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4385" yWindow="-270" windowWidth="14400" windowHeight="15225" tabRatio="929"/>
  </bookViews>
  <sheets>
    <sheet name="REKAPITULACIJA" sheetId="72" r:id="rId1"/>
    <sheet name=" UVODNI LIST" sheetId="16" r:id="rId2"/>
    <sheet name="1-VRF" sheetId="67" r:id="rId3"/>
    <sheet name="2-ogrevanje-hlajenje" sheetId="10" r:id="rId4"/>
    <sheet name="3-priklop klimata" sheetId="70" r:id="rId5"/>
    <sheet name="4-skupni razvod-OGHL" sheetId="68" r:id="rId6"/>
    <sheet name="5-skupni razvod-OG-KLIMATI" sheetId="73" r:id="rId7"/>
    <sheet name="6-splosno" sheetId="31" r:id="rId8"/>
  </sheets>
  <definedNames>
    <definedName name="_xlnm.Print_Area" localSheetId="1">' UVODNI LIST'!$A$1:$B$38</definedName>
    <definedName name="_xlnm.Print_Area" localSheetId="2">'1-VRF'!$A$1:$F$236</definedName>
    <definedName name="_xlnm.Print_Area" localSheetId="3">'2-ogrevanje-hlajenje'!$A$1:$F$131</definedName>
    <definedName name="_xlnm.Print_Area" localSheetId="4">'3-priklop klimata'!$A$1:$F$179</definedName>
    <definedName name="_xlnm.Print_Area" localSheetId="5">'4-skupni razvod-OGHL'!$A$1:$F$109</definedName>
    <definedName name="_xlnm.Print_Area" localSheetId="6">'5-skupni razvod-OG-KLIMATI'!$A$1:$F$30</definedName>
    <definedName name="_xlnm.Print_Area" localSheetId="7">'6-splosno'!$A$1:$F$31</definedName>
    <definedName name="_xlnm.Print_Area" localSheetId="0">REKAPITULACIJA!$A$1:$F$32</definedName>
    <definedName name="_xlnm.Print_Titles" localSheetId="2">'1-VRF'!$1:$2</definedName>
    <definedName name="_xlnm.Print_Titles" localSheetId="3">'2-ogrevanje-hlajenje'!$1:$2</definedName>
    <definedName name="_xlnm.Print_Titles" localSheetId="4">'3-priklop klimata'!$1:$2</definedName>
    <definedName name="_xlnm.Print_Titles" localSheetId="5">'4-skupni razvod-OGHL'!$1:$2</definedName>
    <definedName name="_xlnm.Print_Titles" localSheetId="6">'5-skupni razvod-OG-KLIMATI'!$1:$2</definedName>
    <definedName name="_xlnm.Print_Titles" localSheetId="7">'6-splosno'!$1:$2</definedName>
    <definedName name="_xlnm.Print_Titles" localSheetId="0">REKAPITULACIJA!$1:$1</definedName>
  </definedNames>
  <calcPr calcId="145621" iterate="1" iterateCount="1"/>
</workbook>
</file>

<file path=xl/calcChain.xml><?xml version="1.0" encoding="utf-8"?>
<calcChain xmlns="http://schemas.openxmlformats.org/spreadsheetml/2006/main">
  <c r="F51" i="67" l="1"/>
  <c r="F52" i="67"/>
  <c r="F53" i="67"/>
  <c r="F54" i="67"/>
  <c r="F55" i="67"/>
  <c r="F56" i="67"/>
  <c r="F57" i="67"/>
  <c r="F58" i="67"/>
  <c r="F59" i="67"/>
  <c r="F60" i="67"/>
  <c r="F61" i="67"/>
  <c r="F62" i="67"/>
  <c r="F63" i="67"/>
  <c r="F64" i="67"/>
  <c r="F65" i="67"/>
  <c r="F66" i="67"/>
  <c r="F67" i="67"/>
  <c r="F68" i="67"/>
  <c r="F69" i="67"/>
  <c r="F70" i="67"/>
  <c r="F71" i="67"/>
  <c r="F72" i="67"/>
  <c r="F73" i="67"/>
  <c r="F74" i="67"/>
  <c r="F75" i="67"/>
  <c r="F76" i="67"/>
  <c r="F77" i="67"/>
  <c r="F78" i="67"/>
  <c r="F79" i="67"/>
  <c r="F80" i="67"/>
  <c r="F81" i="67"/>
  <c r="F82" i="67"/>
  <c r="F83" i="67"/>
  <c r="F84" i="67"/>
  <c r="F85" i="67"/>
  <c r="F86" i="67"/>
  <c r="F87" i="67"/>
  <c r="F88" i="67"/>
  <c r="F89" i="67"/>
  <c r="F90" i="67"/>
  <c r="F91" i="67"/>
  <c r="F92" i="67"/>
  <c r="F93" i="67"/>
  <c r="F94" i="67"/>
  <c r="F95" i="67"/>
  <c r="F96" i="67"/>
  <c r="F97" i="67"/>
  <c r="F98" i="67"/>
  <c r="F99" i="67"/>
  <c r="F100" i="67"/>
  <c r="F101" i="67"/>
  <c r="F102" i="67"/>
  <c r="F103" i="67"/>
  <c r="F104" i="67"/>
  <c r="F105" i="67"/>
  <c r="F106" i="67"/>
  <c r="F107" i="67"/>
  <c r="F108" i="67"/>
  <c r="F109" i="67"/>
  <c r="F110" i="67"/>
  <c r="F111" i="67"/>
  <c r="F112" i="67"/>
  <c r="F113" i="67"/>
  <c r="F114" i="67"/>
  <c r="F115" i="67"/>
  <c r="F116" i="67"/>
  <c r="F117" i="67"/>
  <c r="F118" i="67"/>
  <c r="F119" i="67"/>
  <c r="F120" i="67"/>
  <c r="F121" i="67"/>
  <c r="F122" i="67"/>
  <c r="F123" i="67"/>
  <c r="F124" i="67"/>
  <c r="F125" i="67"/>
  <c r="F126" i="67"/>
  <c r="F127" i="67"/>
  <c r="F128" i="67"/>
  <c r="F129" i="67"/>
  <c r="F130" i="67"/>
  <c r="F131" i="67"/>
  <c r="F132" i="67"/>
  <c r="F133" i="67"/>
  <c r="F134" i="67"/>
  <c r="F135" i="67"/>
  <c r="F136" i="67"/>
  <c r="F137" i="67"/>
  <c r="F138" i="67"/>
  <c r="F139" i="67"/>
  <c r="F140" i="67"/>
  <c r="F141" i="67"/>
  <c r="F142" i="67"/>
  <c r="F143" i="67"/>
  <c r="F144" i="67"/>
  <c r="F145" i="67"/>
  <c r="F146" i="67"/>
  <c r="F147" i="67"/>
  <c r="F148" i="67"/>
  <c r="F149" i="67"/>
  <c r="F150" i="67"/>
  <c r="F151" i="67"/>
  <c r="F152" i="67"/>
  <c r="F153" i="67"/>
  <c r="F154" i="67"/>
  <c r="F155" i="67"/>
  <c r="F156" i="67"/>
  <c r="F157" i="67"/>
  <c r="F158" i="67"/>
  <c r="F159" i="67"/>
  <c r="F160" i="67"/>
  <c r="F161" i="67"/>
  <c r="F162" i="67"/>
  <c r="F163" i="67"/>
  <c r="F164" i="67"/>
  <c r="F165" i="67"/>
  <c r="F166" i="67"/>
  <c r="F167" i="67"/>
  <c r="F168" i="67"/>
  <c r="F169" i="67"/>
  <c r="F170" i="67"/>
  <c r="F171" i="67"/>
  <c r="F172" i="67"/>
  <c r="F173" i="67"/>
  <c r="F174" i="67"/>
  <c r="F175" i="67"/>
  <c r="F176" i="67"/>
  <c r="F177" i="67"/>
  <c r="F178" i="67"/>
  <c r="F179" i="67"/>
  <c r="F180" i="67"/>
  <c r="F181" i="67"/>
  <c r="F182" i="67"/>
  <c r="F183" i="67"/>
  <c r="F184" i="67"/>
  <c r="F185" i="67"/>
  <c r="F186" i="67"/>
  <c r="F187" i="67"/>
  <c r="F188" i="67"/>
  <c r="F189" i="67"/>
  <c r="F190" i="67"/>
  <c r="F191" i="67"/>
  <c r="F192" i="67"/>
  <c r="F193" i="67"/>
  <c r="F194" i="67"/>
  <c r="F195" i="67"/>
  <c r="F196" i="67"/>
  <c r="F197" i="67"/>
  <c r="F198" i="67"/>
  <c r="F199" i="67"/>
  <c r="F200" i="67"/>
  <c r="F201" i="67"/>
  <c r="F202" i="67"/>
  <c r="F203" i="67"/>
  <c r="F204" i="67"/>
  <c r="F205" i="67"/>
  <c r="F206" i="67"/>
  <c r="F207" i="67"/>
  <c r="F208" i="67"/>
  <c r="F209" i="67"/>
  <c r="F210" i="67"/>
  <c r="F211" i="67"/>
  <c r="F212" i="67"/>
  <c r="F213" i="67"/>
  <c r="F214" i="67"/>
  <c r="F215" i="67"/>
  <c r="F216" i="67"/>
  <c r="F217" i="67"/>
  <c r="F218" i="67"/>
  <c r="F219" i="67"/>
  <c r="F220" i="67"/>
  <c r="F221" i="67"/>
  <c r="F222" i="67"/>
  <c r="F223" i="67"/>
  <c r="F224" i="67"/>
  <c r="F225" i="67"/>
  <c r="F226" i="67"/>
  <c r="F227" i="67"/>
  <c r="F228" i="67"/>
  <c r="F229" i="67"/>
  <c r="F230" i="67"/>
  <c r="F231" i="67"/>
  <c r="F232" i="67"/>
  <c r="F43" i="68"/>
  <c r="F38" i="68"/>
  <c r="F6" i="31" l="1"/>
  <c r="F7" i="31"/>
  <c r="F8" i="31"/>
  <c r="F9" i="31"/>
  <c r="F10" i="31"/>
  <c r="F11" i="31"/>
  <c r="F12" i="31"/>
  <c r="F13" i="31"/>
  <c r="F14" i="31"/>
  <c r="F15" i="31"/>
  <c r="F16" i="31"/>
  <c r="F17" i="31"/>
  <c r="F18" i="31"/>
  <c r="F19" i="31"/>
  <c r="F20" i="31"/>
  <c r="F21" i="31"/>
  <c r="F22" i="31"/>
  <c r="F23" i="31"/>
  <c r="F24" i="31"/>
  <c r="F25" i="31"/>
  <c r="F26" i="31"/>
  <c r="F27" i="31"/>
  <c r="F5" i="31"/>
  <c r="F30" i="31" l="1"/>
  <c r="E19" i="72" s="1"/>
  <c r="F9" i="73"/>
  <c r="F10" i="73"/>
  <c r="F11" i="73"/>
  <c r="F12" i="73"/>
  <c r="F13" i="73"/>
  <c r="F14" i="73"/>
  <c r="F15" i="73"/>
  <c r="F16" i="73"/>
  <c r="F17" i="73"/>
  <c r="F18" i="73"/>
  <c r="F19" i="73"/>
  <c r="F20" i="73"/>
  <c r="F21" i="73"/>
  <c r="F22" i="73"/>
  <c r="F23" i="73"/>
  <c r="F24" i="73"/>
  <c r="F25" i="73"/>
  <c r="F26" i="73"/>
  <c r="F27" i="73"/>
  <c r="F8" i="73"/>
  <c r="F30" i="73" s="1"/>
  <c r="E17" i="72" s="1"/>
  <c r="F8" i="68"/>
  <c r="F9" i="68"/>
  <c r="F10" i="68"/>
  <c r="F11" i="68"/>
  <c r="F12" i="68"/>
  <c r="F13" i="68"/>
  <c r="F14" i="68"/>
  <c r="F15" i="68"/>
  <c r="F16" i="68"/>
  <c r="F17" i="68"/>
  <c r="F18" i="68"/>
  <c r="F19" i="68"/>
  <c r="F20" i="68"/>
  <c r="F21" i="68"/>
  <c r="F22" i="68"/>
  <c r="F23" i="68"/>
  <c r="F24" i="68"/>
  <c r="F25" i="68"/>
  <c r="F26" i="68"/>
  <c r="F27" i="68"/>
  <c r="F28" i="68"/>
  <c r="F29" i="68"/>
  <c r="F30" i="68"/>
  <c r="F31" i="68"/>
  <c r="F32" i="68"/>
  <c r="F33" i="68"/>
  <c r="F35" i="68"/>
  <c r="F45" i="68"/>
  <c r="F46" i="68"/>
  <c r="F47" i="68"/>
  <c r="F48" i="68"/>
  <c r="F49" i="68"/>
  <c r="F50" i="68"/>
  <c r="F51" i="68"/>
  <c r="F52" i="68"/>
  <c r="F53" i="68"/>
  <c r="F54" i="68"/>
  <c r="F55" i="68"/>
  <c r="F56" i="68"/>
  <c r="F57" i="68"/>
  <c r="F58" i="68"/>
  <c r="F59" i="68"/>
  <c r="F60" i="68"/>
  <c r="F61" i="68"/>
  <c r="F62" i="68"/>
  <c r="F63" i="68"/>
  <c r="F64" i="68"/>
  <c r="F65" i="68"/>
  <c r="F66" i="68"/>
  <c r="F67" i="68"/>
  <c r="F68" i="68"/>
  <c r="F69" i="68"/>
  <c r="F70" i="68"/>
  <c r="F71" i="68"/>
  <c r="F72" i="68"/>
  <c r="F73" i="68"/>
  <c r="F74" i="68"/>
  <c r="F75" i="68"/>
  <c r="F76" i="68"/>
  <c r="F77" i="68"/>
  <c r="F78" i="68"/>
  <c r="F79" i="68"/>
  <c r="F80" i="68"/>
  <c r="F81" i="68"/>
  <c r="F82" i="68"/>
  <c r="F83" i="68"/>
  <c r="F84" i="68"/>
  <c r="F85" i="68"/>
  <c r="F86" i="68"/>
  <c r="F87" i="68"/>
  <c r="F88" i="68"/>
  <c r="F89" i="68"/>
  <c r="F90" i="68"/>
  <c r="F91" i="68"/>
  <c r="F92" i="68"/>
  <c r="F93" i="68"/>
  <c r="F94" i="68"/>
  <c r="F95" i="68"/>
  <c r="F96" i="68"/>
  <c r="F97" i="68"/>
  <c r="F98" i="68"/>
  <c r="F99" i="68"/>
  <c r="F100" i="68"/>
  <c r="F101" i="68"/>
  <c r="F102" i="68"/>
  <c r="F103" i="68"/>
  <c r="F104" i="68"/>
  <c r="F105" i="68"/>
  <c r="F106" i="68"/>
  <c r="F11" i="70"/>
  <c r="F12" i="70"/>
  <c r="F13" i="70"/>
  <c r="F14" i="70"/>
  <c r="F15" i="70"/>
  <c r="F16" i="70"/>
  <c r="F17" i="70"/>
  <c r="F18" i="70"/>
  <c r="F19" i="70"/>
  <c r="F20" i="70"/>
  <c r="F21" i="70"/>
  <c r="F22" i="70"/>
  <c r="F23" i="70"/>
  <c r="F24" i="70"/>
  <c r="F25" i="70"/>
  <c r="F26" i="70"/>
  <c r="F27" i="70"/>
  <c r="F28" i="70"/>
  <c r="F29" i="70"/>
  <c r="F30" i="70"/>
  <c r="F31" i="70"/>
  <c r="F32" i="70"/>
  <c r="F33" i="70"/>
  <c r="F34" i="70"/>
  <c r="F35" i="70"/>
  <c r="F36" i="70"/>
  <c r="F37" i="70"/>
  <c r="F38" i="70"/>
  <c r="F39" i="70"/>
  <c r="F40" i="70"/>
  <c r="F41" i="70"/>
  <c r="F42" i="70"/>
  <c r="F43" i="70"/>
  <c r="F44" i="70"/>
  <c r="F45" i="70"/>
  <c r="F46" i="70"/>
  <c r="F47" i="70"/>
  <c r="F48" i="70"/>
  <c r="F49" i="70"/>
  <c r="F50" i="70"/>
  <c r="F51" i="70"/>
  <c r="F52" i="70"/>
  <c r="F53" i="70"/>
  <c r="F54" i="70"/>
  <c r="F55" i="70"/>
  <c r="F56" i="70"/>
  <c r="F57" i="70"/>
  <c r="F58" i="70"/>
  <c r="F59" i="70"/>
  <c r="F60" i="70"/>
  <c r="F61" i="70"/>
  <c r="F62" i="70"/>
  <c r="F63" i="70"/>
  <c r="F64" i="70"/>
  <c r="F65" i="70"/>
  <c r="F66" i="70"/>
  <c r="F67" i="70"/>
  <c r="F68" i="70"/>
  <c r="F69" i="70"/>
  <c r="F70" i="70"/>
  <c r="F91" i="70"/>
  <c r="F92" i="70"/>
  <c r="F93" i="70"/>
  <c r="F94" i="70"/>
  <c r="F95" i="70"/>
  <c r="F96" i="70"/>
  <c r="F97" i="70"/>
  <c r="F98" i="70"/>
  <c r="F99" i="70"/>
  <c r="F100" i="70"/>
  <c r="F101" i="70"/>
  <c r="F102" i="70"/>
  <c r="F103" i="70"/>
  <c r="F104" i="70"/>
  <c r="F105" i="70"/>
  <c r="F106" i="70"/>
  <c r="F107" i="70"/>
  <c r="F108" i="70"/>
  <c r="F109" i="70"/>
  <c r="F110" i="70"/>
  <c r="F111" i="70"/>
  <c r="F112" i="70"/>
  <c r="F113" i="70"/>
  <c r="F114" i="70"/>
  <c r="F115" i="70"/>
  <c r="F116" i="70"/>
  <c r="F117" i="70"/>
  <c r="F118" i="70"/>
  <c r="F90" i="70"/>
  <c r="F121" i="70" s="1"/>
  <c r="F131" i="70"/>
  <c r="F132" i="70"/>
  <c r="F133" i="70"/>
  <c r="F134" i="70"/>
  <c r="F135" i="70"/>
  <c r="F136" i="70"/>
  <c r="F137" i="70"/>
  <c r="F138" i="70"/>
  <c r="F139" i="70"/>
  <c r="F140" i="70"/>
  <c r="F141" i="70"/>
  <c r="F142" i="70"/>
  <c r="F143" i="70"/>
  <c r="F144" i="70"/>
  <c r="F145" i="70"/>
  <c r="F146" i="70"/>
  <c r="F147" i="70"/>
  <c r="F148" i="70"/>
  <c r="F149" i="70"/>
  <c r="F150" i="70"/>
  <c r="F151" i="70"/>
  <c r="F152" i="70"/>
  <c r="F153" i="70"/>
  <c r="F154" i="70"/>
  <c r="F155" i="70"/>
  <c r="F156" i="70"/>
  <c r="F157" i="70"/>
  <c r="F158" i="70"/>
  <c r="F159" i="70"/>
  <c r="F160" i="70"/>
  <c r="F161" i="70"/>
  <c r="F162" i="70"/>
  <c r="F163" i="70"/>
  <c r="F164" i="70"/>
  <c r="F165" i="70"/>
  <c r="F166" i="70"/>
  <c r="F167" i="70"/>
  <c r="F168" i="70"/>
  <c r="F170" i="70"/>
  <c r="F171" i="70"/>
  <c r="F172" i="70"/>
  <c r="F173" i="70"/>
  <c r="F174" i="70"/>
  <c r="F169" i="70"/>
  <c r="F176" i="70" s="1"/>
  <c r="F74" i="70"/>
  <c r="F75" i="70"/>
  <c r="F76" i="70"/>
  <c r="F77" i="70"/>
  <c r="F78" i="70"/>
  <c r="F79" i="70"/>
  <c r="F80" i="70"/>
  <c r="F81" i="70"/>
  <c r="F82" i="70"/>
  <c r="F73" i="70"/>
  <c r="F72" i="70"/>
  <c r="F71" i="70"/>
  <c r="F26" i="10"/>
  <c r="F27" i="10"/>
  <c r="F28" i="10"/>
  <c r="F29" i="10"/>
  <c r="F30" i="10"/>
  <c r="F31" i="10"/>
  <c r="F32" i="10"/>
  <c r="F33" i="10"/>
  <c r="F34" i="10"/>
  <c r="F35" i="10"/>
  <c r="F36" i="10"/>
  <c r="F37" i="10"/>
  <c r="F38" i="10"/>
  <c r="F39" i="10"/>
  <c r="F40" i="10"/>
  <c r="F41" i="10"/>
  <c r="F42" i="10"/>
  <c r="F43" i="10"/>
  <c r="F44" i="10"/>
  <c r="F45" i="10"/>
  <c r="F46" i="10"/>
  <c r="F47" i="10"/>
  <c r="F48" i="10"/>
  <c r="F49" i="10"/>
  <c r="F50" i="10"/>
  <c r="F51" i="10"/>
  <c r="F52" i="10"/>
  <c r="F53" i="10"/>
  <c r="F54" i="10"/>
  <c r="F55" i="10"/>
  <c r="F56" i="10"/>
  <c r="F57" i="10"/>
  <c r="F58" i="10"/>
  <c r="F59" i="10"/>
  <c r="F60" i="10"/>
  <c r="F61" i="10"/>
  <c r="F62" i="10"/>
  <c r="F63" i="10"/>
  <c r="F64" i="10"/>
  <c r="F65" i="10"/>
  <c r="F66" i="10"/>
  <c r="F67" i="10"/>
  <c r="F68" i="10"/>
  <c r="F69" i="10"/>
  <c r="F70" i="10"/>
  <c r="F71" i="10"/>
  <c r="F72" i="10"/>
  <c r="F73" i="10"/>
  <c r="F74" i="10"/>
  <c r="F75" i="10"/>
  <c r="F76" i="10"/>
  <c r="F77" i="10"/>
  <c r="F78" i="10"/>
  <c r="F79" i="10"/>
  <c r="F80" i="10"/>
  <c r="F81" i="10"/>
  <c r="F82" i="10"/>
  <c r="F83" i="10"/>
  <c r="F84" i="10"/>
  <c r="F85" i="10"/>
  <c r="F86" i="10"/>
  <c r="F87" i="10"/>
  <c r="F88" i="10"/>
  <c r="F89" i="10"/>
  <c r="F90" i="10"/>
  <c r="F91" i="10"/>
  <c r="F92" i="10"/>
  <c r="F93" i="10"/>
  <c r="F94" i="10"/>
  <c r="F95" i="10"/>
  <c r="F96" i="10"/>
  <c r="F97" i="10"/>
  <c r="F98" i="10"/>
  <c r="F99" i="10"/>
  <c r="F100" i="10"/>
  <c r="F101" i="10"/>
  <c r="F102" i="10"/>
  <c r="F103" i="10"/>
  <c r="F104" i="10"/>
  <c r="F105" i="10"/>
  <c r="F106" i="10"/>
  <c r="F107" i="10"/>
  <c r="F108" i="10"/>
  <c r="F109" i="10"/>
  <c r="F110" i="10"/>
  <c r="F111" i="10"/>
  <c r="F112" i="10"/>
  <c r="F113" i="10"/>
  <c r="F114" i="10"/>
  <c r="F115" i="10"/>
  <c r="F116" i="10"/>
  <c r="F117" i="10"/>
  <c r="F118" i="10"/>
  <c r="F119" i="10"/>
  <c r="F120" i="10"/>
  <c r="F121" i="10"/>
  <c r="F122" i="10"/>
  <c r="F123" i="10"/>
  <c r="F124" i="10"/>
  <c r="F125" i="10"/>
  <c r="F126" i="10"/>
  <c r="F127" i="10"/>
  <c r="F128" i="10"/>
  <c r="F25" i="10"/>
  <c r="F131" i="10" s="1"/>
  <c r="E11" i="72" s="1"/>
  <c r="F84" i="70" l="1"/>
  <c r="F179" i="70" s="1"/>
  <c r="E13" i="72" s="1"/>
  <c r="F109" i="68"/>
  <c r="E15" i="72" s="1"/>
  <c r="F236" i="67"/>
  <c r="E9" i="72" s="1"/>
  <c r="E22" i="72" l="1"/>
</calcChain>
</file>

<file path=xl/sharedStrings.xml><?xml version="1.0" encoding="utf-8"?>
<sst xmlns="http://schemas.openxmlformats.org/spreadsheetml/2006/main" count="891" uniqueCount="434">
  <si>
    <t>UVOD</t>
  </si>
  <si>
    <t>Izvajalec je dolžan pred pričetkom izvajanja instalacije načrt pregledati in nadzornemu inženirju podati pripombe na morebitne najdene nepravilnosti. Pri izvajanju del se mora sproti usklajevati z izvajalci ostalih instalacij. Prestavitve zaradi morebitnega neuskaljevanje gredo na račun izvajalca. Vsa dobavljena oprema mora biti 1.kvalitete. Vsi elementi del morajo biti izdelani strokovno in kvalitetno po detajlih in iz materiala kot je navedeno v opisu. Ves vgrajeni material mora po kvaliteti ustrezati veljavnim tehničnim predpisom in normam. Vse vgrajene naprave in stroji morajo biti certificirane za evropsko tržišče in imeti CE oznako. Vsi stroji in naprave morajo biti opremljeni s tablicami z oznako proizvajalca, tipom in nominalnimi karakteristikami tako za strojni kot elektro del, če ta obstaja. V kolikor je tablica na nedostopnem mestu je potrebno neuničljivo kopijo tablice namestiti na vidno mesto na stroju ali napravi.</t>
  </si>
  <si>
    <t>Po končanih delih mora vsa originalna navodila  in garancijske liste (v kolikor so prva oz. druga  v tujem jeziku, ta prevedana v slovenščino) predati investitorju.</t>
  </si>
  <si>
    <t>ENOTNA CENA MORA VSEBOVATI:</t>
  </si>
  <si>
    <t>Zaključna dela sestavljena iz:</t>
  </si>
  <si>
    <t>Barvne oznake cevovodov z vrsto in smerjo medija skladno z DIN2405.</t>
  </si>
  <si>
    <t>2.</t>
  </si>
  <si>
    <t>3.</t>
  </si>
  <si>
    <t>4.</t>
  </si>
  <si>
    <t>5.</t>
  </si>
  <si>
    <t>6.</t>
  </si>
  <si>
    <t>7.</t>
  </si>
  <si>
    <t>8.</t>
  </si>
  <si>
    <t>9.</t>
  </si>
  <si>
    <t>10.</t>
  </si>
  <si>
    <t>11.</t>
  </si>
  <si>
    <t>12.</t>
  </si>
  <si>
    <t>13.</t>
  </si>
  <si>
    <t>14.</t>
  </si>
  <si>
    <t>15.</t>
  </si>
  <si>
    <t>16.</t>
  </si>
  <si>
    <t>17.</t>
  </si>
  <si>
    <t>18.</t>
  </si>
  <si>
    <t>19.</t>
  </si>
  <si>
    <t>20.</t>
  </si>
  <si>
    <t>DN15</t>
  </si>
  <si>
    <t>zap.št.</t>
  </si>
  <si>
    <t>podroben opis postavke za dobavo in montažo</t>
  </si>
  <si>
    <t>enota</t>
  </si>
  <si>
    <t>količina</t>
  </si>
  <si>
    <t>1.</t>
  </si>
  <si>
    <t>kos</t>
  </si>
  <si>
    <t xml:space="preserve"> </t>
  </si>
  <si>
    <t>m</t>
  </si>
  <si>
    <t>U=230V</t>
  </si>
  <si>
    <t>DN32</t>
  </si>
  <si>
    <t>DN20</t>
  </si>
  <si>
    <t>DN40</t>
  </si>
  <si>
    <t>kpl</t>
  </si>
  <si>
    <t>21.</t>
  </si>
  <si>
    <t>Enako kot predhodna pozicija, vendar za sledeče tehnične podatke:</t>
  </si>
  <si>
    <t>Opomba:</t>
  </si>
  <si>
    <t>SPLOŠNI STROŠKI</t>
  </si>
  <si>
    <t>Izvajalec je dolžan imeti znanja, ki so predpisana z veljavno zakonodajo, iz česar izhaja, da je strokovno usposobljena oseba za posamezno vrsto inštalacije in pozna vse potrebne standardne detajle.</t>
  </si>
  <si>
    <t>V času preizkusa mora sistem obratovati z predvidenimi zahtevami glede pretoka, tlaka in temperatur.</t>
  </si>
  <si>
    <t>Preizkus delovanja z opravljenimi meritvami mora biti izveden v poletnem in zimskem obratovalnem obdobju.</t>
  </si>
  <si>
    <t>- vsa potrebna pripravljalna dela;</t>
  </si>
  <si>
    <t>- vse potrebne transporte, notranje in zunanje;</t>
  </si>
  <si>
    <t>- vse potrebne manipulativne stroške in zavarovanja do predaje investitorju;</t>
  </si>
  <si>
    <t>- vse potrebno delo;</t>
  </si>
  <si>
    <t>- vsa potrebna pomožna sredstva za vgrajevanje na objektu kot so lestve, odri in podobno;</t>
  </si>
  <si>
    <t>- usklajevanje z osnovnim načrtom in posvetovanje s projektantom, nadzornikom, investitorjem, naročnikom…;</t>
  </si>
  <si>
    <t>- terminsko usklajevanje del z ostalimi izvajalci na objektu;</t>
  </si>
  <si>
    <t>- čiščenje prostorov po končanih delih in odvoz odpadnega meteriala na stalno mestno deponijo;</t>
  </si>
  <si>
    <t>- plačilo komunalnega prispevka za stalno mestno deponijo odpadnega materiala;</t>
  </si>
  <si>
    <t>- vsa potrebna higijensko tehnična preventivna zaščita delavcev na gradbišču;</t>
  </si>
  <si>
    <t>- izdelavo vseh potrebnih detajlov in dopolnilnih del, katera je potrebno izvesti za dokončanje posameznih del</t>
  </si>
  <si>
    <t>tudi če potrebni detajli niso podrobno obdelani v načrtu navedeni in opisani v popisu del, in so ta dopolnila nujna za pravilno funkcioniranje posameznih sistemov in elementov objekta;</t>
  </si>
  <si>
    <t>- skladiščenje materiala na gradbišču;</t>
  </si>
  <si>
    <t>- preizkušanje kvalitete za vse materiale, ki se vgrajujejo in dokazovanje kvalitete z atesti;</t>
  </si>
  <si>
    <t>- ves potreben glavni, pomožni, pritrdilni in vezni material;</t>
  </si>
  <si>
    <t>- požarnovarno tesnenje prebojev pri prehodu instalacije skozi meje požarnih sektorjev ali celic;</t>
  </si>
  <si>
    <t>- popravilo eventuelno povzročene škode ostalim izvajalcem na gradbišču;</t>
  </si>
  <si>
    <t>- merjenje na objektu pred pričetkom izdelave ali vgrajevanja posameznih elementov;</t>
  </si>
  <si>
    <t>- popravilo nekvalitetno izvedenih del oziroma zamenjava elementov;</t>
  </si>
  <si>
    <t>- izdelava in izrez odprtin za vgradnjo inštalacijskih in drugih elementov;</t>
  </si>
  <si>
    <t>- sprotna priprava podatkov za izdelavo PID dokumentacije;</t>
  </si>
  <si>
    <t>- podučitev pooblaščene osebe določene s strani investitorja.</t>
  </si>
  <si>
    <t>- odzračenje vseh sistemov po vzpostavitvi projektnih temperatur v razvodu;</t>
  </si>
  <si>
    <t>- tlačni preizkusi po posameznih sistemih in odsekih z izdelavo zapisnikov;</t>
  </si>
  <si>
    <t>- nastavitev tlakov, temperatur, pretokov, ureguliranje armatur na projektne vrednosti z optimizacijo delovanja, vključno z izdelavo zapisnikov;</t>
  </si>
  <si>
    <t>Izdelava NOV dokumentacije.</t>
  </si>
  <si>
    <t>Transportni in ostali manipulativni stroški.</t>
  </si>
  <si>
    <t>POPIS MATERIALA IN DEL</t>
  </si>
  <si>
    <t>DN32 (35x1,5)</t>
  </si>
  <si>
    <t>Polnilno praznilna pipa s priključkom za gibko cev, s slepim pokrovom na verižici.</t>
  </si>
  <si>
    <t>DN25 (d=25mm)</t>
  </si>
  <si>
    <t>DN15 (d=13mm)</t>
  </si>
  <si>
    <t>DN20 (d=19mm)</t>
  </si>
  <si>
    <t>DN20 (22x1,5)</t>
  </si>
  <si>
    <t>DN25 (28x1,5)</t>
  </si>
  <si>
    <t>DN15 (18x1,2)</t>
  </si>
  <si>
    <t>DN40 (42x1,5)</t>
  </si>
  <si>
    <t>Ventilator je ti. "Multi Blade" centrifugalni, z več lopaticami, z dvojnim sesanjem, statično in dinamično balansiran za nizki hrup in maksimalni izkoristek. Motor ventilatorja je brezkrtačni DC brezstopenjski (inverter).</t>
  </si>
  <si>
    <t>Pod enoto je nameščeno korito za zbiranje kondenzata z odprtino za namestitev kondenzne cevi.</t>
  </si>
  <si>
    <t>Freonski priključki: Cu 6.35/12.70 mm</t>
  </si>
  <si>
    <t>Termometer bimetalni v okroglem ohišju fi 80mm za merilno območje 0°…+120°C, skupaj z varilnim nastavkom.</t>
  </si>
  <si>
    <t>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Vse pozicije po popisu je potrebno pred naročilom navzkrižno preveriti z načrti. Pri naročanju je potrebno ponudniku posredovati celotno pozicijo in ne zgolj tipa!</t>
  </si>
  <si>
    <t>- izpiranje sistemov;</t>
  </si>
  <si>
    <t>- polnjenje sistema ogrevanja in hlajenja preko mehčalne naprave</t>
  </si>
  <si>
    <t>- preverjanje kvalitete medijev (ogrevna in hladilna voda) po vzpostavitvi končnega stanja napolnjenosti in odzračenosti sistemov;</t>
  </si>
  <si>
    <t>- zagon sistemov in poskusno obratovanje do vzpostavitve zahtevanih parametrov;</t>
  </si>
  <si>
    <t xml:space="preserve">Radiatorsko zapiralo ravne izvedbe, DN15, primeren za ogrevno vodo do min. 95°C in min. PN6, skupaj s holandcem za montažo na ogrevalo ter zateznim spojem za priklop na precizne jeklene cevi </t>
  </si>
  <si>
    <t>Izdelave shem sistemov za ogrevanje in hlajenje vloženo v okvirje in nameščeno na ustrezno mesto v toplotni strojnici</t>
  </si>
  <si>
    <t>Ventilatorski konvektor za sledeče tehnične podatke:</t>
  </si>
  <si>
    <t>tvode:8°C</t>
  </si>
  <si>
    <t>tprostora: 25°/ rH 50%</t>
  </si>
  <si>
    <t>pretok vode: 360 l/h</t>
  </si>
  <si>
    <t>hlajenje:</t>
  </si>
  <si>
    <t>Qsenz: 940/1580/1960W</t>
  </si>
  <si>
    <t>Qtot: 1220/1910/2210W</t>
  </si>
  <si>
    <t>ogrevanje:</t>
  </si>
  <si>
    <t>tvode:45°C</t>
  </si>
  <si>
    <t>dp=6 kPa</t>
  </si>
  <si>
    <t>pretok zraka:302/410/567 m3/h</t>
  </si>
  <si>
    <t>Qog: 1390/2320/3190W</t>
  </si>
  <si>
    <t>zvočna moč:37/47/55 dB(A)</t>
  </si>
  <si>
    <t>zvočna moč:27/35/46 dB(A)</t>
  </si>
  <si>
    <t>tprostora: 22° / rH 60%</t>
  </si>
  <si>
    <t>ustreza: INNOVA Airleaf SL 800 z opremo skladno s popisno postavko; ali enakovredno</t>
  </si>
  <si>
    <t>dimenzije: 1335x579x130mm</t>
  </si>
  <si>
    <t xml:space="preserve">Jekleni ploščati radiator z možnostjo priklopa z leve ali desne strani, toplotna moč preizkušena po DIN EN 442, grelno sredstvo voda, izdelan za delovni tlak PN10 in temperaturo do 110°C, prašno lakiran, bele barve po RAL lestvici, skupaj z odzračevalno pipico ter  pritrdilnim materialom in nosilci za stensko pritrditev, velikost po spisku: </t>
  </si>
  <si>
    <t>ustreza: Vogel Noot kompakt; ali enakovredno</t>
  </si>
  <si>
    <t>Termostatski radiatorski ventil s prednastavitvijo ravne izvedbe, primeren za ogrevno vodo do 95°C in min. PN6, skupaj s holandcem na ogrevalo ter zateznim spojem za priklop na precizne jeklene cevi .</t>
  </si>
  <si>
    <t>Termostatska glava s plinskim polnjenjem primerna za izbran tip radiatorja z vgrajenim termostatskim ventilom oz. za izbran termostatski ventil, območje nastavitve 0-26°C, ojačan model za javne prostore, z možnostjo blokiranja in omejevanja temperature.</t>
  </si>
  <si>
    <t>Tropotni mešalni ventil, primeren za namestitev termostatske glave, z navojnimi priključki, za ogrevno vodo do 95°, min. PN6, pot B (stranski priključek) začepljena zaradi posebne aplikacije, skupaj s holandci, ventil za sledeče tehnične podatke:</t>
  </si>
  <si>
    <t>Termostatska glava z naležnim tipalom, skupaj s pritrdilnim materialom, maksimalna temperatura tipala 70°C, nastavitveno področje 20°…70°C.</t>
  </si>
  <si>
    <t>Krogelna pipa z navojnim priključkom, primerna za ogrevno vodo do 95°C, min.PN6.</t>
  </si>
  <si>
    <t>SISTEM OGREVANJA/HLAJENJA Z DIREKTNIM UPARJANJEM HLADIVA Z VARIABILNIM PRETOKOM HLADIVA</t>
  </si>
  <si>
    <t>SISTEM DVOCEVNEGA VODNEGA SISTEMA OGREVANJA IN HLAJENJA ZA PROSTORE BIOBANKE</t>
  </si>
  <si>
    <t>Notranja stenska enota, vidne izvedbe (vgradnja na steno) z masko, z zajemom zraka iz zgornje strani ter vpihom navzdol. Rešetka/loputa za izpih zraka je avtomatizirana.</t>
  </si>
  <si>
    <t>Ohišje enote (notranji del) je iz panelov iz toge ABS plastike, ustrezno protikondenčno in toplotno izolirano. Dekorativno ohišje enote (zunanji, vidni del) pa je dodatno prašno barvano, v beli barvi RAL9010.</t>
  </si>
  <si>
    <t>Izmenjevalnik toplote je iz bakrenih cevi in nanje navlečenih aluminijastih lamel. Izmenjevalnik je standardno opremljen z elektronskim ekspanzijskim ventilom (EEV), ki preko ustrezne PID krmilne logike krmilnika, kontrolira pretok hladilnega sredstva čez izmenjevalnik.</t>
  </si>
  <si>
    <t>Na zajemu zraka je nameščen pralni sintetični "long-life" filter (filter za dolgo življensko dobo).</t>
  </si>
  <si>
    <t>Enota lahko deluje z žičnim ali brezžičnim daljinskim upravljalnikom, na razpolago pa so mnoge druge opcije krmilja in kontrole (oddaljena tipala, CNS vmesniki, lokalni krmilniki, ipd.)</t>
  </si>
  <si>
    <t>Nominalni tehnični podatki:</t>
  </si>
  <si>
    <t>Hladilna moč: 2.2kW</t>
  </si>
  <si>
    <t>Ogrevalna moč: 2.5kW</t>
  </si>
  <si>
    <t>Električna priključna moč: 30W</t>
  </si>
  <si>
    <t>Maksimalni obratovalni tok (MCA): 0.3A</t>
  </si>
  <si>
    <t>Električno napajanje sistema: 1~, 230V/50Hz</t>
  </si>
  <si>
    <t>Pretok zraka ventilatorja (min/med/maks): 7.0 / / / 9.1 m3/min</t>
  </si>
  <si>
    <t>Primerna za hladilno sredstvo: R410a</t>
  </si>
  <si>
    <t>Dimenzije (V x Š x G): 290 x 795 x 266 mm</t>
  </si>
  <si>
    <t>Teža: 12 kg</t>
  </si>
  <si>
    <t>Zvočna moč: 52 dB(A) (po ISO 3744)</t>
  </si>
  <si>
    <t>Zvočni tlak (min/med/maks)**: 28.5 / / / 33 dB(A)</t>
  </si>
  <si>
    <t>** 1,5m od enote in 1,5m od tal</t>
  </si>
  <si>
    <t>Električna priključna moč: 40W</t>
  </si>
  <si>
    <t>Maksimalni obratovalni tok (MCA): 0.4A</t>
  </si>
  <si>
    <t>Hladilna moč: 3.6kW</t>
  </si>
  <si>
    <t>Ogrevalna moč: 4.0kW</t>
  </si>
  <si>
    <t>Pretok zraka ventilatorja (min/med/maks): 7.0 / / / 9.8 m3/min</t>
  </si>
  <si>
    <t>Zvočna moč: 55 dB(A) (po ISO 3744)</t>
  </si>
  <si>
    <t>Zvočni tlak (min/med/maks)**: 28.5 / / / 37 dB(A)</t>
  </si>
  <si>
    <t>Hladilna moč: 4.5kW</t>
  </si>
  <si>
    <t>Ogrevalna moč: 5.0kW</t>
  </si>
  <si>
    <t>Električna priključna moč: 20W</t>
  </si>
  <si>
    <t>Pretok zraka ventilatorja (min/med/maks): 9.7 / / / 12.2 m3/min</t>
  </si>
  <si>
    <t>Dimenzije (V x Š x G): 290 x 1.050 x 269 mm</t>
  </si>
  <si>
    <t>Teža: 15 kg</t>
  </si>
  <si>
    <t>Zvočni tlak (min/med/maks)**: 33.5 / / / 37 dB(A)</t>
  </si>
  <si>
    <t>Hladilna moč: 7.1kW</t>
  </si>
  <si>
    <t>Ogrevalna moč: 8.0kW</t>
  </si>
  <si>
    <t>Električna priključna moč: 60W</t>
  </si>
  <si>
    <t>Maksimalni obratovalni tok (MCA): 0.7A</t>
  </si>
  <si>
    <t>Pretok zraka ventilatorja (min/med/maks): 13.5 / / / 18.3 m3/min</t>
  </si>
  <si>
    <t>Zvočna moč: 63 dB(A) (po ISO 3744)</t>
  </si>
  <si>
    <t>Zvočni tlak (min/med/maks)**: 38.5 / / / 46.5 dB(A)</t>
  </si>
  <si>
    <t>Freonski priključki: Cu 9.52/15.90 mm</t>
  </si>
  <si>
    <t>Lokalni, stilski, žični daljinski upravljalnik, z LCD displejem občutljivim na dotik (TOUCH). Krmilnik lahko krmili do 16 notranjih enot, možno pa je priključiti tudi več (2) krmilnika na isto notranjo enoto (master/slave).</t>
  </si>
  <si>
    <t>Krmilnik je na razpolago v stislkem kompaktnem plastičnim ohišju, dimenzij 85x85mm, v treh različnih barvah (bela, siva ali črna), za lažje prilagajanje notranjemu okolju prostora. Grafični LCD zaslon je uporabniku prijazen z enostavnimi in jasno preglednimi ikonami, dovolj svetel, ne glede na prostorsko osvetlitev.</t>
  </si>
  <si>
    <t>Na krmilniku so na razpolago vse informacije in parametri sistema, z različnimi stopnjami dostopa - uporabnik, monter ali serviser. Za enostavno parametriranje in spreminjanje nastavitev sistema je krmilnik opremljen z "Bluetooth Low Energy" sprejemnikom, za povezavo s pametnimi telefoni ali tablicami, preko ustrezne aplikacije.</t>
  </si>
  <si>
    <t>Osnovne funkcije krmilnika so vklop in izklop enote, nastavitev želene temperature v prostoru, režim obratovanja sistema ali enote, nastavitve izpiha zraka (kontrola loput enot, kjer je to možno), indikaija filtra z resetom ter prikaz morebitne okvare sistema (v obliki kode napake). Napredne funkcije, kot so urniki, različni dnevni in nočni režimi obratovanja, varčevanje z energijo, ipd., so na razpolago preko aplikacije na pametnih napravah in Bluetooth povezave.</t>
  </si>
  <si>
    <t>Centralno nadzorni sistem (CNS) VRV sistema, za nadzor in kontrolo sistema iz skupne točke, s pomočjo zaslona na dotik, ter integriranega WEB strežnika na vmesniku samem (preko HTTP omrežja)</t>
  </si>
  <si>
    <t>Sistem je sestavljen iz krmilnika, primernega za montažo na steno, z lastno procesorsko enoto (CPU), integrirano signalizacijo (LED lučke) za enostavno kontrolo delovanja, ter pripadajočo opremo za vzpostavitev funkcije centralnega krmilja.</t>
  </si>
  <si>
    <t>Krmilnik je opremljen z ustreznimi priključki za enostavno dostopnost in parametriranje - RS-485 za komunikacijo z VRV sistemom, LAN RJ-45 za povezavo v LAN omrežje, dodatni digitalni vhodi (4) za integracijo oz. kontrolo zunanjih naprav, ter SD in USB servisna priključka.</t>
  </si>
  <si>
    <t>Krmilnik omogoča uporabniku nadzor in kontrolo nad vsemi bistvenimi parametri sistema, kot so vklop/izklop, želene temperature, režim delovanja, hitrosti ventilatorjev, prikaz morebitnih okvar sistema, nastavitve in kontrola urnikov (tedenski), dodatne napredne funkcije, ipd.</t>
  </si>
  <si>
    <t>Sistem je sestavljen iz krmilnika, primernega za stensko montažo, z lastno procesorsko enoto (CPU), integrirano signalizacijo (LED lučke) za enostavno kontrolo delovanja, ter pripadajočo opremo za vzpostavitev funkcije centralnega krmilja.</t>
  </si>
  <si>
    <t>Krmilnik je opremljen z ustreznimi priključki za enostavno dostopnost in parametriranje - RS-485 za komunikacijo z VRV sistemom, LAN RJ-45 za povezavo servisnega orodja, ter SD in USB servisna priključka.</t>
  </si>
  <si>
    <t>Halokarbonski senzor za zaznavanje puščanja hladiva, za neprekinjen, avtomatiziran nadzor v sistemih hlajenja/ogrevanja s hladivom R410a, primeren za nadometno ali podometno vgradnjo, vključno z relejnimi izhodi za zapiranje ventilov, ter LED in zvočno signalizacijo v primeru alarmov oz. puščanja hladiva</t>
  </si>
  <si>
    <t>Tehnični podatki:</t>
  </si>
  <si>
    <t>- 1~, 230V/50Hz, &lt; 1,5W</t>
  </si>
  <si>
    <t>- LED indikacija (delovanje, alarm)</t>
  </si>
  <si>
    <t>- zvočna indikacija (alarm), &gt;80dB(A) @ 90cm</t>
  </si>
  <si>
    <t>- območje merjenja : 1000 - 10000 ppm</t>
  </si>
  <si>
    <t>- dimenzije (VxŠxG) in teža: 85 x 146 x 50mm, 300g</t>
  </si>
  <si>
    <t>Enota za izbiro režima delovanja sistema z vračanjem toplote (Heat Recovery), na katero se lahko priključi določeno število notranjih enot, ki lahko nato poljubno obratujejo v različnih režimih delovanja, ne glede na druge enote v sistemu.</t>
  </si>
  <si>
    <t>Naprava oz. BS ("Branch Selector") enota je sestavljena iz ohišja iz pocinkane pločevine, z elektronskimi ekspanzijskimi ali magnetnimi ventili, za kontrolo pretoka hladilnega sredstva ustreznega stanja in s tem neodvisno delovanje posamezne notranje enote, vključno z ustreznimi priključki za bakrene cevi instalacije</t>
  </si>
  <si>
    <t>Originalni, tovarniško sestavljeni in lotani, izolirani, razmaščeni in očiščeni odcepni kos bakrene instalacije hladilnega sredstva, za razvejanje instalacije do priključkov posameznih notranjih enot.</t>
  </si>
  <si>
    <t>Tip: KHRQ22M20T</t>
  </si>
  <si>
    <t>Tip: KHRQ23M20T</t>
  </si>
  <si>
    <t>Tip: KHRQ23M29T9</t>
  </si>
  <si>
    <t>Tip: BHFQ23P907A</t>
  </si>
  <si>
    <t>zunanji premer R 1/4 (6,35 mm)</t>
  </si>
  <si>
    <t>zunanji premer R 3/8 (9,52 mm)</t>
  </si>
  <si>
    <t>zunanji premer R 1/2 (12,70 mm)</t>
  </si>
  <si>
    <t>zunanji premer R 5/8 (15,88 mm)</t>
  </si>
  <si>
    <t>zunanji premer R 3/4 (19,05 mm)</t>
  </si>
  <si>
    <t>zunanji premer R 7/8 (22,22 mm)</t>
  </si>
  <si>
    <t>cena enote</t>
  </si>
  <si>
    <t>skupna cena</t>
  </si>
  <si>
    <t>ustreza: DAIKIN FXAQ20A; ali enakovredno</t>
  </si>
  <si>
    <t>ustreza: DAIKIN FXAQ15A; ali enakovredno</t>
  </si>
  <si>
    <t>ustreza: DAIKIN FXAQ32A; ali enakovredno</t>
  </si>
  <si>
    <t>ustreza: DAIKIN FXAQ40A; ali enakovredno</t>
  </si>
  <si>
    <t>ustreza: DAIKIN FXAQ63A; ali enakovredno</t>
  </si>
  <si>
    <t>ustreza: DAIKIN  iTM DCM601B51; ali enakovredno</t>
  </si>
  <si>
    <t>ustreza: DAIKIN EKMBDXB; ali enakovredno</t>
  </si>
  <si>
    <t>Vmesnik za povezavo VRV sistema na centralni nadzorni sistem (CNS) objekta, za nadzor in kontrolo sistema iz skupne točke, preko MODBUS RS485 protokola.</t>
  </si>
  <si>
    <t>ustreza: DAIKIN TQ31; ali enakovredno</t>
  </si>
  <si>
    <t>*bakrene povezave in izvedba le-teh med zunanjo in notranjimi enotami morajo biti v skladu z navodili in shemami proizvajalca oz. dobavitelja opreme. Ustrezati morajo vsem dolžinskim omejitvam in po končani montaži ustrezno preverjena, očiščena in zvakuumirana</t>
  </si>
  <si>
    <t>ustreza: DAIKIN; ali enokovredno</t>
  </si>
  <si>
    <t>ustreza: DAIKIN BS1Q10A ali enakovredno</t>
  </si>
  <si>
    <t>ustreza: DAIKIN BS1Q25A ali enakovredno</t>
  </si>
  <si>
    <t>ustreza: DAIKIN BRC1H52 W/S/K (barva po izbiri projektanta oz. arhitekta); ali enakovredno</t>
  </si>
  <si>
    <t>Prane betonske plošče 40x40x5cm za polaganje in pritrjevanje elektro police za instalacijski razvod.</t>
  </si>
  <si>
    <t>Po končani montaži tlačni preizkus instalacije (dušik, N2 - 24ur, 40bar), vakuumiranje instalacije, dodatno polnjenje sistema s hladilnim sredstvom (R410a, predvideno cca. 7.9kg), zagon sistema, poizkusno obratovanje, testiranje signalov in delovanja, izdaja ustreznih zapisnikov ter poučevanje uporabnika; skladno z navodili proizvajalca</t>
  </si>
  <si>
    <t>10x10cm</t>
  </si>
  <si>
    <t>20x20cm</t>
  </si>
  <si>
    <t>Izdelava prebojev skozi opečno ali betonsko steno debeline do 45cm.</t>
  </si>
  <si>
    <r>
      <t xml:space="preserve">Cevovodi iz bakrenih cevi za povezavo hladilnih naprav po navodilih proizvajalca, s tovarniško (manjše dimenzije) ali dodatno izolacijo (večje dimenzije), po EN 12735-1, trdo spojeni v atmosferi z uporabo zaščitnega plina </t>
    </r>
    <r>
      <rPr>
        <u/>
        <sz val="11"/>
        <color theme="1"/>
        <rFont val="Arial"/>
        <family val="2"/>
        <charset val="238"/>
      </rPr>
      <t>(dušik - N2)</t>
    </r>
    <r>
      <rPr>
        <sz val="11"/>
        <color theme="1"/>
        <rFont val="Arial"/>
        <family val="2"/>
        <charset val="238"/>
      </rPr>
      <t>, vključno s fitingi, tesnilnim in dodajnim materialom, zunaj objekta z dodatno UV in fizično zaščito (proti direktnemu sončnemu obsevanju in fizičnim poškodbam izolacije), ustreznih dimenzij, vključno z obešalnim in pritrdilnim materialom.</t>
    </r>
  </si>
  <si>
    <t>Kabelska polica s polnim pokrovom dimenzije 300x60mm iz pocinkane jeklene pločevine, skupaj s pritrdilnim materialom</t>
  </si>
  <si>
    <t>Klima sifon za podometno montažo, s priključki 22-32mm, z okrasnim pokrovom.</t>
  </si>
  <si>
    <t>Kanalizacijska cev iz PP s spajanjem z obojkami in tesnili, razvod v tleh pri izvedbi podbetoniran.</t>
  </si>
  <si>
    <t>fi 32</t>
  </si>
  <si>
    <t>Podstavek za zunanjo enoto VRV sistema izdelan iz pocinkanih profilov, višina postavitve naprav 30 cm od tal. Podstavek dimenzijsko prilagojen zunanji enoti VRV sistema.</t>
  </si>
  <si>
    <t>21/900-520</t>
  </si>
  <si>
    <t>21/600-800</t>
  </si>
  <si>
    <t>22/900-800</t>
  </si>
  <si>
    <t>kvs=2,5 (pri polnem odprtju)</t>
  </si>
  <si>
    <t>ustreza: IMI termostatska glava K ; ali enakovredno</t>
  </si>
  <si>
    <t>ustreza: IMI tripotni mešalni ventil DN15 ; ali enakovredno</t>
  </si>
  <si>
    <t>dpmax=120kPa</t>
  </si>
  <si>
    <t>Kombiniran regulator tlačne razlike in ventil za hidravlično uravnoteženje in regulacijo za manjše tlačno neodvisne kroge. Maksimalna tlačna razlika na dobavni strani 4bar, primeren za ogrevno vodo do 95°C, nastavitev tlačne razlike na porabniški strani. Vključno z balansirnim ventilom nameščenim na povratku za priključitev kapilare regulatorja tlaka.</t>
  </si>
  <si>
    <t>ustreza: IMI TA-COMPACT-DP DN15 + STS DN15 + kapilara; ali enakovredno</t>
  </si>
  <si>
    <t>Izolacija cevnih razvodov in armatur ogrevne in ogrevno/hladilne vode s cevaki iz samougasljive toplotne izolacije iz parozapornega umetnega kavčuka,  EU požarna klasifikacija B-s3,d0; toplotna prevodnost λ pri 0°C je 0,035 W/m.K; koef. upora difuziji vodne pare je 10.000 (za cevi deb. 6-32mm; za ostale dimenzije je 7.000), za temp. območje od -50°C  do  +110°C; trakovi in plošče lepljeni na površino do maks. +85°C, vključno z lepilom in lepilnimi trakovi za naslednje premere cevi:</t>
  </si>
  <si>
    <t>DN32 (d=32mm)</t>
  </si>
  <si>
    <t>fi 50</t>
  </si>
  <si>
    <t>20x10cm</t>
  </si>
  <si>
    <t>Manometer na vzmet z zaporno pipo, z ohišjem 80mm, za območje 0-6bar.</t>
  </si>
  <si>
    <t>dpL=13kPa @ 200 l/h</t>
  </si>
  <si>
    <t>dpL=13kPa @ 60 l/h</t>
  </si>
  <si>
    <t>Izdelava prebojev skozi zidano ali AB steno debeline do 50cm.</t>
  </si>
  <si>
    <t>Krogelna pipa z navojnimi priključki, primerna za ogrevno vodo 5°…95°, min.PN6.</t>
  </si>
  <si>
    <t>Protipovratni ventil z navojnimi priključki,  primeren za ogrevno vodo 5°…95°, min.PN6.</t>
  </si>
  <si>
    <t>Toplotni števec za interno merjenje porabe hladilne in ogrevne toplote (kombiniran števec), medij voda 5°...95°C, min.PN6, sestavljen iz vodnega dela z ultrazvočnim merilnikom, računsko enoto ter tipali in tulkami, ločena računska enota z baterijskim napajanjem z življenjsko dobo do 16 let, povezava na CNS preko M-Bus komunikacijskega modula. Toplotni števec za sledeče tehnične podatke:</t>
  </si>
  <si>
    <t>Qp=2,5m3/h</t>
  </si>
  <si>
    <t>DN20 navojni</t>
  </si>
  <si>
    <t>kv=8,2</t>
  </si>
  <si>
    <t>Kanalizacijska cev iz PP s spajanjem z obojkami in tesnili.</t>
  </si>
  <si>
    <t>Kanalizacijska cev iz PP s spajanjem z obojkami in tesnili, razvod v tleh pri izvedbi podbetoniran s priklopi na obstoječo talno kanalizacijo in talne kanalizacijske jaške.</t>
  </si>
  <si>
    <t>Izdelava certificiranega požarnega tesnenja prebojev po izdelavi instalacij, dimenzije prebojev do 20x10cm.</t>
  </si>
  <si>
    <t>Avtomatski odzračevalni lonček DN10, skupaj z zaporno  pipico DN10.</t>
  </si>
  <si>
    <t>V popisu tega poglavja je zajeta kompletna instalacija dvocevnega vodnega sistema ogrevanja in hlajenja prostorov biobanke. Neposreden priklop dogrelnika / dohladilnika laboratorija na cevni razvod je obdelan v popisu priklopa grelnika in hladilnika klimata. S tem poglavjem je predviden priklop na skupni dvocevni razvod ogrevno hladilne vode na hodniku biobanke, ki je namenjen tudi za zdravstveno fakulteto. Skupni razvod na katerega se priključuje je popisan v ločenem poglavju.</t>
  </si>
  <si>
    <t>V popisu poglavja je zajet material in delo za priklop grelnika in hladilnika klimata na pripravljen skupni razvod klimatov ogrevne in hladilne vode po predhodnem poglavju. Zajet je tudi priklop dogrelnika / dohladilnika laboratorija.</t>
  </si>
  <si>
    <t>Čistilni kos z navojnimi priključki, primeren za ogrevno vodo 5°…95°, min.PN6.</t>
  </si>
  <si>
    <t>Obtočna črpalka, primerna za ogrevno ali hladilno vodo 5°do 95°C, min. PN10, s frekvenčno vodenim elektromotorjem za vzdrževanje konstantnega diferenčnega tlaka ali proporcionalnega tlak s pomočjo prigrajenih tipal, izhodni signal delovanja in napake za nadzor na krmilniku, črpalka z navojnimi priključki, skupaj z montažnim materialom za naslednje tehnične podatke:</t>
  </si>
  <si>
    <t>ustreza: Enerkon Ultraflow 44 kombi DN20  Qp=2,5 + Multical 603 + tipala + tulke; ali enakovredno</t>
  </si>
  <si>
    <t>Toplotni števec za interno merjenje porabe ogrevne toplote , medij voda do 95°C, min.PN6, sestavljen iz vodnega dela z ultrazvočnim merilnikom, računsko enoto ter tipali in tulkami, ločena računska enota z baterijskim napajanjem z življenjsko dobo do 16 let, povezava na CNS preko M-Bus komunikacijskega modula. Toplotni števec za sledeče tehnične podatke:</t>
  </si>
  <si>
    <t>Pripravljalna dela in zarisovanje trase</t>
  </si>
  <si>
    <t>Načrt s področja strojništva</t>
  </si>
  <si>
    <t>Ogrevanje in hlajenje</t>
  </si>
  <si>
    <t>POPIS MATERIALA IN DEL - REKAPITULACIJA</t>
  </si>
  <si>
    <t>4/2</t>
  </si>
  <si>
    <t>4/2.5</t>
  </si>
  <si>
    <t>4/2.5.4</t>
  </si>
  <si>
    <t>4/2.5.5</t>
  </si>
  <si>
    <t>4/2.5.3</t>
  </si>
  <si>
    <t>4/2.5.2</t>
  </si>
  <si>
    <t>4/2.5.1</t>
  </si>
  <si>
    <t>EUR</t>
  </si>
  <si>
    <t>Ogrevanje in hlajenje skupaj</t>
  </si>
  <si>
    <t>OPOMBA:</t>
  </si>
  <si>
    <t>- za pozicije se šteje dobava in montaža</t>
  </si>
  <si>
    <t>- DDV ni zajet v ceno</t>
  </si>
  <si>
    <t>4/2.5.0</t>
  </si>
  <si>
    <t>26.</t>
  </si>
  <si>
    <t>Demontaža radiatorja vključno s priključnim vodom in blindiranjem na glavnem razvodu, z vsemi potrebnimi maniplativnimi stroki. Radiator se preda naročniku.</t>
  </si>
  <si>
    <t>Priklop grelnika hladilnika in conskega grelnika/hladilnika</t>
  </si>
  <si>
    <t>Priklop in razvod rekuperacije klimata</t>
  </si>
  <si>
    <t>Krogelna pipa z navojnimi priključki, primerna za mešanico propilen glikol/voda (40%) -15°…35°, min.PN6.</t>
  </si>
  <si>
    <t>Čistilni kos z navojnimi priključki, primeren za mešanico propilen glikol/voda (40%) -15°…35°, min.PN6.</t>
  </si>
  <si>
    <t>Termometer bimetalni v okroglem ohišju fi 80mm za merilno območje -20°…+60°C, skupaj z varilnim nastavkom.</t>
  </si>
  <si>
    <t>Avtomatski odzračevalni lonček DN10, skupaj z zaporno  pipico DN10, primeren za mešanico propilen glikol/voda (40%) -15°…35°, min.PN6.</t>
  </si>
  <si>
    <t>Tripotni regulacijski ventil z navojnimi priključki, primeren za mešanico propilen glikol/voda (40%) -15°…35°, min.PN6, skupaj z zveznim motornim pogonom s signalom 0-10V, napajalna napetost 24V. Ventil za sledeče tehnične podatke:</t>
  </si>
  <si>
    <t>kvs=1,6</t>
  </si>
  <si>
    <t>Obtočna črpalka, primerna za mešanico propilen glikol/voda (40%) -15°…35°, min.PN6., s frekvenčno vodenim elektromotorjem za vzdrževanje konstantnega diferenčnega tlaka ali proporcionalnega tlak s pomočjo prigrajenih tipal, izhodni signal delovanja in napake za nadzor na krmilniku, črpalka z navojnimi priključki, skupaj z montažnim materialom za naslednje tehnične podatke:</t>
  </si>
  <si>
    <t>P=370W</t>
  </si>
  <si>
    <t>ustreza: IMI CV316RGA DN15/1,6 + TA Slider 500 ali enakovredno</t>
  </si>
  <si>
    <t>Priklop grelnik/hladilnika na cevni razvod s potrebnim montažnim materialom.</t>
  </si>
  <si>
    <t>Membranska ekspanzijska posoda primerna za mešanico propilen glikol/voda (40%) -15°…35°, min.PN3, nazivni volumen 8 l, predtlak polnjenja 1,0bar.</t>
  </si>
  <si>
    <t>PRIKLOP KLIMATA IN CONSKEGA DOGRELNIKA / DOHLADILNIKA LABORATORIJA NA OGREVNO IN HLADILNO VODO TER POVEZAVA REKUPERACIJE</t>
  </si>
  <si>
    <t>V popisu tega poglavja je zajeto:
- navezava na obstoječ razdelilnik ogrevanja/hlajenja v prezračevalno/toplotni strojnici, skupni cevni razvod do hodnika prostorov Biobanke ter razvod za Zdravstveno fakulteto po prostorih Biobanke. 
- odcep za klimate z novega razdelilnika  ter razvod do mesta priklopov dveh novih klimatov na ta razvod. Priklop za klimate je obdelan v ločenem poglavju. 
Poglavje popisa z enako vsebino je tudi del projekta Zdravstvene fakultete (načrt št. 03-03/24-Soh). Dela po tem poglavju se izvedejo v primeru, da se projekt Zdravstvene fakultete še ni izvedel. V primeru, da je imenovani projekt že izveden, je instalacija na katero se priključuje razvod že izvedena in odcepi pripravljeni. V tem primeru je to poglavje brezpredmetno.</t>
  </si>
  <si>
    <t>SKUPNI RAZVODI - ogrevno/hladilna voda (2-cevni sistem)</t>
  </si>
  <si>
    <t>Krogelna pipa z navojnim priključkom, primerna za ogrevno/hladilno vodo 5° do 95°C, min.PN6.</t>
  </si>
  <si>
    <t>DN50</t>
  </si>
  <si>
    <t>Protipovratni ventil z navojnimi priključki, primeren za ogrevno/hladilno vodo 5° do 95°C, min.PN6, skupaj z vijačnim in tesnilnim materialom.</t>
  </si>
  <si>
    <t xml:space="preserve">Čistilni kos z navojnimi priključki, primeren za ogrevno ali hladilno vodo 5°..95°C. </t>
  </si>
  <si>
    <t>Medprirobnična zaporna loputa, primerna za ogrevno/hladilno vodo 5° do 95°C, min.PN6, skupaj z vijačnim in tesnilnim materialom.</t>
  </si>
  <si>
    <t>DN65</t>
  </si>
  <si>
    <t>Medprirobnična protipovratna loputa, primerna za ogrevno/hladilno vodo 5° do 95°C, min.PN6, skupaj z vijačnim in tesnilnim materialom.</t>
  </si>
  <si>
    <t>Čistilni kos primeren za ogrevno/hladilno,  vodo 5° do 95°C, min.PN6, s prirobničnimi priključki, skupaj z vijačnim in tesnilnim materialom.</t>
  </si>
  <si>
    <t>Polnilno praznilna pipa, primerna za ogrevno/hladilno vodo 5° do 95°C, min.PN6.</t>
  </si>
  <si>
    <t xml:space="preserve">Ultrazvočni merilnik porabe toplote za interno meritev, primeren merjenje hladu in  toplote, PN16, z navojnimi priključki, skladen s SIST EN 1434, sestavljen iz ultrazvočnega merilnika pretoka in računske enote s tipali in povezovalnimi kabli, območje delovanja 2° do 130°C, merilnik pretoka IP68, računska enota IP65, baterijsko napajanje, skupaj z modulom za prenos podatkov po M-Bus protokolu na krmilnik, skupaj s tulko za tipalo. Števec za sledeče tehnične podatke: </t>
  </si>
  <si>
    <t>dp (@Qp) = 0,09bar</t>
  </si>
  <si>
    <t>ustreza: Kamstrup Ultraflow 44 DN20 + Multical 603 s tipali, z MBUS komunikacijo; ali enakovredno</t>
  </si>
  <si>
    <t>Qp=10m3/h</t>
  </si>
  <si>
    <t>kv=40</t>
  </si>
  <si>
    <t>dp (@Qp) = 0,06bar</t>
  </si>
  <si>
    <t>ustreza: Kamstrup Ultraflow 44 DN40 + Multical 603 s tipali, z MBUS komunikacijo; ali enakovredno</t>
  </si>
  <si>
    <t>Obtočna črpalka, primerna za ogrevno in hladilno vodo  5° do 95°C, min. PN6, s frekvenčno vodenim elektromotorjem za vzdrževanje konstantnega diferenčnega tlak s pomočjo prigrajenih tipal, izhodni signal delovanja in napake za nadzor na krmilniku, črpalka s prirobničnimi priključki,  potrebnimi reducirnimi kosi, skupaj z montažnim materialom za naslednje tehnične podatke:</t>
  </si>
  <si>
    <t xml:space="preserve">V=4,5m3/h </t>
  </si>
  <si>
    <t xml:space="preserve">H=70kPa </t>
  </si>
  <si>
    <t>P=250W</t>
  </si>
  <si>
    <t>ustreza: Grundfos TPE3 32-120</t>
  </si>
  <si>
    <t xml:space="preserve">V=9,1m3/h </t>
  </si>
  <si>
    <t xml:space="preserve">H=100kPa </t>
  </si>
  <si>
    <t>U=400V</t>
  </si>
  <si>
    <t>P=550W</t>
  </si>
  <si>
    <t>ustreza: Grundfos TPE3 40-150</t>
  </si>
  <si>
    <t>Termometer bimetalni v okroglem ohišju fi 80mm za merilno območje 0…+120°C, skupaj z varilnim nastavkom.</t>
  </si>
  <si>
    <t>Manometer na vzmet, skupaj s pipico, z ohišjem 80mm, za območje 0-6bar.</t>
  </si>
  <si>
    <t>Potopno temperaturno tipalo za območje 0-120°C, primerno za izbrano vrsto krmilnika, skupaj s tulko.</t>
  </si>
  <si>
    <t xml:space="preserve">Sistemske nerjavne cevi za ogrevanje in hlajenje, vključno z vsemi potrebnimi pripadajočimi fitingi, izdelane iz nerjavnega jekla (Cr-Ni-Mo- jekla, material po DIN 1.4401 oz. EN 10088), skupaj z izolacijskim obešalnim in pritrdilnim materialom, fiksnimi in drsnimi podporami. </t>
  </si>
  <si>
    <t>DN50 (54x1,5)</t>
  </si>
  <si>
    <t>DN65 (76,1x2,0)</t>
  </si>
  <si>
    <t>Izolacija cevnih razvodov in armatur iz samougasljive toplotne izolacije iz parozapornega umetnega kavčuka,  EU požarna klasifikacija B-s3,d0; toplotna prevodnost λ pri 0°C je 0,035 W/m.K; koef. upora difuziji vodne pare je 10.000 (za cevi deb. 6-32mm; za ostale dimenzije je 7.000), za temp. območje od -50°C  do  +110°C; trakovi in plošče lepljeni na površino do maks. +85°C, vključno z lepilom in lepilnimi trakovi za naslednje premere cevi:</t>
  </si>
  <si>
    <t>DN32 (d=19mm)</t>
  </si>
  <si>
    <t>DN40 (d=40mm)</t>
  </si>
  <si>
    <t>DN50 (d=40mm)</t>
  </si>
  <si>
    <t>DN65 (d=40mm)</t>
  </si>
  <si>
    <t xml:space="preserve">Avtomatski odzračevalni lonček DN10, skupaj z zaporno  pipico DN10.
</t>
  </si>
  <si>
    <t xml:space="preserve">Pomožna gradbena dela za izvedbo prebojev za instalacije skozi zidane stene, dimenzije 25x15cm.
</t>
  </si>
  <si>
    <t>Izdelava certificiranega požarnega tesnenja prebojev po izdelavi instalacij, dimenzije prebojev 25x15cm.</t>
  </si>
  <si>
    <t>SKUPNI RAZVODI - ogrevna voda za klimate</t>
  </si>
  <si>
    <t>Izdelava odcepa z obstoječega razvoda dovoda in povratka ogrevne vode dimenzije DN65, odcep DN40, protikorozijsko zaščiteno, popravek izolacije na mestu izdelave odcepa, z vsemi potrebnimi deli (praznjenje, polnjenje, odzračenje obstoječega sistema).</t>
  </si>
  <si>
    <t>DN20 (22x1,2)</t>
  </si>
  <si>
    <t>Izolacija cevnih razvodov in armatur ogrevne vode, izdelana iz mineralne volne v obliki cevakov,  zaščitena z armirano aluminijasto folijo, toplotna prevodnost λ pri 10°C je &lt;0,035 W/m.K, odziv na ogenj A2-s1-d0, debelina izolacije po spisku za sledeče zunanje premere cevi:</t>
  </si>
  <si>
    <t>DN20 (d=20mm)</t>
  </si>
  <si>
    <t>DN32 (d=30mm)</t>
  </si>
  <si>
    <t xml:space="preserve">V=2m3/h </t>
  </si>
  <si>
    <t xml:space="preserve">H=35kPa </t>
  </si>
  <si>
    <t>P=68W</t>
  </si>
  <si>
    <t>ustreza: GRUNDFOS MAGNA3 32-40; ali enakovredno</t>
  </si>
  <si>
    <t>ustreza: Enerkon Ultraflow 44 DN20  Qp=2,5 + Multical 603 + tipala + tulke; ali enakovredno</t>
  </si>
  <si>
    <t>Tlačno neodvisni ventil za hidravlično uravnoteženje v sistemih ogrevne ali hladilne vode, kombiniran z regulacijskim ventilom (PIBCV), za avtomatsko omejevanje maksimalno nastavljenega pretoka v območju 20-100% nominalne vrednosti, maksimalni dovoljeni diferenčni tlak na ventilu 4bar, temperatura vode minimalno do 95°C, min. PN10, s prigrajenimi merilnimi priključki, ventil z navojnimi priključki, skupaj s holandci in tesnilnim materialom. Skupaj z motornim pogonom (U=24V, signal 0-10V) za zvezni regulacijski signal. Ventil za sledeče tehnične podatke:</t>
  </si>
  <si>
    <t>DN32 (720-3600l/h; dpmin=23kPa)</t>
  </si>
  <si>
    <t>ustreza: IMI TA Modulator DN32 + TA Slider 160; ali enakovredno</t>
  </si>
  <si>
    <t>DN15 (92-480 l/h; dpmin=15kPa)</t>
  </si>
  <si>
    <t>ustreza: IMI TA Modulator DN15 + TA Slider 160; ali enakovredno</t>
  </si>
  <si>
    <t>DN32 (35x1,2)</t>
  </si>
  <si>
    <t>Priklop ogrevne ali hladilne vode na grelnik oz. hladilnik klimata oz. conskega grelnika/hladilnika na cevni razvod s potrebnim montažnim materialom.</t>
  </si>
  <si>
    <t xml:space="preserve">V=0,87m3/h </t>
  </si>
  <si>
    <t xml:space="preserve">H=190kPa </t>
  </si>
  <si>
    <t>ustreza: Grundfos CRIE 1-3 (DN32) ali enakovredno</t>
  </si>
  <si>
    <t>4/2.5.3.1</t>
  </si>
  <si>
    <t>4/2.5.3.2</t>
  </si>
  <si>
    <t>4/2.5.6</t>
  </si>
  <si>
    <t>4/2.5.3.3</t>
  </si>
  <si>
    <t>Priklop električnega razvijalca pare na cevni razvod.</t>
  </si>
  <si>
    <t>Izvedba odcepa z obstoječega razvoda sanitarne hladne vode, dimenzija odcepa DN15</t>
  </si>
  <si>
    <t>Krogelna pipa z navojnim priključkom, primerna za sanitarno hladno vodo, PN10.</t>
  </si>
  <si>
    <t>Čistilni kos z navojnim priključkom, primeren za sanitarno hladno vodo, PN10.</t>
  </si>
  <si>
    <t>Eurosistemski ločevalnik za ločevanje sistema pitne vode od razvoda z možnim onesnaženjem razreda 1-4 po SIST EN1717, z navojnimi priključki, skupaj s priključnimi holandci, spodnji iztokom, za sledeče tehnične podatke:</t>
  </si>
  <si>
    <t>padec tlaka v področju do 5m3/h: &lt;0,8bar</t>
  </si>
  <si>
    <t>DN15, PN10</t>
  </si>
  <si>
    <t>maksimalni pretok:1,9m3/h</t>
  </si>
  <si>
    <t>kv=3,5</t>
  </si>
  <si>
    <t>ustreza Gruenbeck Eurosistemski ločevalnik GENO-DK2 DN15; ali enakovredno</t>
  </si>
  <si>
    <t>Napajanje el.razvijalca pare s sanitarno vodo</t>
  </si>
  <si>
    <t xml:space="preserve">Sistemske nerjavne cevi za vodovod, vključno z vsemi potrebnimi pripadajočimi fitingi, za razvod sanitarne hladne in tople vode, izdelane iz nerjavnega jekla (Cr-Ni-Mo- jekla, material po DIN 1.4401 oz. EN 10088) za pitno vodo, preizkušene in certificirane skladno z ÖVGW – W1.088, s pripadajočimi tesnili iz CIIR (butil-kavčuk) materiala preizkušene po DWGW W 270 VdS, skupaj z izolacijskim obešalnim in pritrdilnim materialom, fiksnimi in drsnimi podporami. </t>
  </si>
  <si>
    <t>DN15 (18x1)</t>
  </si>
  <si>
    <t>Vnašanje sprememb pri izvedbi glede na PZI dokumentacijo v en izvod PZI, s potrditvijo s strani nadzornega inženirja za potrebe izdelave PID.</t>
  </si>
  <si>
    <t>DN15 d=13mm</t>
  </si>
  <si>
    <t>Manometer na vzmet, skupaj s pipico, z ohišjem 80mm, za območje 0-10bar.</t>
  </si>
  <si>
    <t>Kanalizacijske cevi in fazonski kosi za odpadno vodo iz izoliranih večslojnih PP, odporna na toplo vodo do 90°C (trajno na 100°C), z natičnimi obojkami DIN 19569, tesnjene s tovarniško vstavljenimi tesnili, z vsemi potrebnimi  fazonskimi kosi, vključno z mazalnim sredstvom, ter pritrdilnim materialom.</t>
  </si>
  <si>
    <t>fi50</t>
  </si>
  <si>
    <t>Klimasifon za vgradnjo v steno, skupaj z okrasnim pokrovom, priključek fi32.</t>
  </si>
  <si>
    <t xml:space="preserve">Sistemske nerjavne cevi za radiatorsko ogrevanje, vključno z vsemi potrebnimi pripadajočimi fitingi, izdelane iz nerjavnega jekla (Cr-Ni-Mo- jekla, material po DIN 1.4401 oz. EN 10088), skupaj z izolacijskim obešalnim in pritrdilnim materialom, fiksnimi in drsnimi podporami. </t>
  </si>
  <si>
    <t xml:space="preserve">Sistemske nerjavne cevi za dvocevno ogrevanje in hlajenje, vključno z vsemi potrebnimi pripadajočimi fitingi, izdelane iz nerjavnega jekla (Cr-Ni-Mo- jekla, material po DIN 1.4401 oz. EN 10088), skupaj z izolacijskim obešalnim in pritrdilnim materialom, fiksnimi in drsnimi podporami. </t>
  </si>
  <si>
    <t>Sistem deluje z ekološko neoporečnim hladilnim sredstvom R410a.</t>
  </si>
  <si>
    <t>Oprema je v tovarni pred odpremo popolnoma testirana skladno z njeno uporabo ter zakoni in smernicami v EU (tlačna trdnost &gt;38bar, elektronski test morebitnega puščanja hladiva, vakuumski test do 2 torr, električni "šok" testi, ipd.).</t>
  </si>
  <si>
    <t>Enota je zračno hlajenja, sestavljena iz izmenjevalnika iz aluminijastih lamel, navlečenih na bakrene cevi. Aluminijaste lamele so dodatno prevlečene s plastjo posebnega akrilnega in hidrofilskega premaza, ki zagotavlja dolgo življensko dobo ob visoki odpornosti na atmosfersko korozijo (kisli dež, sol).</t>
  </si>
  <si>
    <t>Ventilatorji imajo možnost povišanega zunanjega statičnega tlaka, z ustreznimi nastavitvami vse do 80Pa. Vsak ventilator je lahko nastavljen posebej.</t>
  </si>
  <si>
    <t>Izpih zraka je lahko, odvisno od izvedbe naprave, vertikalni ali horizontalni.</t>
  </si>
  <si>
    <t>Naprava je v komplet sestavljena še z vsemi potrebnimi cevnimi in električnimi povezavami, mikroprocesorskim krmiljem, elektronskim ekspanzijskim ventilom, oljnim separatorjem, sesalnim akumulatorjem, tipala za visoki in nizki tlak, zaščitni termostati, varovalke, fazne zaščite, zaščite proti preobremenitvi kompresorjev, termične zaščite, tekočinske in plinske zaporne ventile, magnetne ventile in vso potrebno senzoriko in krmije za varno, neprekinjeno in zanesljivo delovanje.</t>
  </si>
  <si>
    <t>Glavne varnostne funkcije sistema so predvsem nemoteno in zanesljivo odtaljevanje ter vračanje olja kompresorja.</t>
  </si>
  <si>
    <t>Med notranjimi in zunanjimi enotami je izvedena še ustrezna komunikacijska povezava, s kablom skladno z navodili proizvajalca, z opletom ali brez, ustreznimi odmiki od morebitnih energetskih in ostalih vodnikov v objektu, ter zaporedno priključena na posamezne enote sistema.</t>
  </si>
  <si>
    <t>Regulacija temperatur je standardno vremensko in obremenitveno vodena (kombinacija zunanjih in notranjih pogojev).</t>
  </si>
  <si>
    <t>Obenem sistem omogoča (v kolikor aplikacija to zahteva) fiksne temperature uparjanja in kondenzacije.</t>
  </si>
  <si>
    <t>Opisana regulacija sistema istočasno omogoča različne načine obratovanja ob hladnih ali vročih zagonih sistema - npr.: hitro ogretje prostora, ter nato znižanje temperature za najvišjo možno sezonsko učinkovitost, ali obratno, počasno začetno ogrevanje ali hlajenje in zelo visoko sezonsko učinkovitost že v začetni fazi obratovanja.</t>
  </si>
  <si>
    <t>Vsi parametri so enostavno dosegljivi in nastavljivi pooblaščenemu serviserju na zunanji enoti sistema, preko LCD posluževalnega tabloja ali PC orodja.</t>
  </si>
  <si>
    <t>Nominalni tehnični podatki, objavljeni skladno z uredbo EU 2016/2281 ter merjeni, certificirani in dokazljivi s certifikatom strani neodvisne institucije (npr. Eurovent, ipd.), po zadnji veljavni metologiji (omejen pretok zraka notranjih enot kasetnega tipa VRF sistemov na 275m3/h/kW):</t>
  </si>
  <si>
    <t>Električno napajanje sistema: 3~, 400V/50Hz</t>
  </si>
  <si>
    <t>Območje delovanja - ogrevanje: od -20°C do +15.5°C</t>
  </si>
  <si>
    <t>Območje delovanja - hlajenje: od -5°C do +43°C</t>
  </si>
  <si>
    <t>Območje delovanja - tehnično hlajenje: od -20°C do +43°C</t>
  </si>
  <si>
    <t>Hladilno sredstvo: R410a</t>
  </si>
  <si>
    <t>Sistem kot celota je sestavljen iz dveh zunanjih enot, vsaka pa je opremljena z večimi spiralnimi hermetičnimi kompresorji, vsi popolnoma brezkoračno krmiljeni (INVERTER motor), za zagotavljanje natančnega prilagajanja potrebam po hladilni ali ogrevni moči. Naprava omogoča obratovanje tudi v primeru, če je kateri od kompresorjev v okvari (ti, "emergency operation"). Vsi kompresorji so zvočno izolirani.</t>
  </si>
  <si>
    <t>Za odvod kondenzacijske toplote so predvideni visokoučinkoviti aksialni ventilatorji z DC INVERTER motorjem (brezkoračna regulacija), ki se prilagajajo dejanskim potrebam kondenzatorja oz. uparjalnika.</t>
  </si>
  <si>
    <r>
      <t xml:space="preserve">Sistem je toplotna črpalka, ki deluje na principu spremenljive količine hladilnega sredstva, z modulacijo vrtljajev brezstopenjsko vodenih kompresorjev in se s tem popolnoma prilagaja potrebam objekta (notranje enote sistema). </t>
    </r>
    <r>
      <rPr>
        <i/>
        <u/>
        <sz val="11"/>
        <color theme="1"/>
        <rFont val="Arial"/>
        <family val="2"/>
        <charset val="238"/>
      </rPr>
      <t>Omogoča sočasno, neodvisno ogrevanje in hlajenje posameznih enot sistema (ti. "Heat Recovery" sistem.</t>
    </r>
  </si>
  <si>
    <t xml:space="preserve">V popisu tega poglavja je zajeta kompletna instalacija ogrevanja in hlajenja z VRV/VRF sistemom. Sistem se dobavlja kot komplet notranjih in zunanjih enot s cevnimi povezavami in regulacijo. </t>
  </si>
  <si>
    <r>
      <t xml:space="preserve">Sistem, ter proizvajalec sistema, sta certificirana po glavnih in priznanih standardih in smernicah in s tem zagotavljata ustrezen nivo kvalitete in skladnost z EU zakonodajo (ustrezni CE certifikat, </t>
    </r>
    <r>
      <rPr>
        <i/>
        <sz val="11"/>
        <color theme="1"/>
        <rFont val="Arial"/>
        <family val="2"/>
        <charset val="238"/>
      </rPr>
      <t>veljaven certifikat priznane neodvisne institucije (npr. Eurovent) za dokazovanje tehničnih podatkov sistema,</t>
    </r>
    <r>
      <rPr>
        <sz val="11"/>
        <color theme="1"/>
        <rFont val="Arial"/>
        <family val="2"/>
        <charset val="238"/>
      </rPr>
      <t xml:space="preserve"> organizacijski in okoljski certifikati ISO9001, ISO14001, ipd.)</t>
    </r>
  </si>
  <si>
    <r>
      <rPr>
        <i/>
        <u/>
        <sz val="11"/>
        <color theme="1"/>
        <rFont val="Arial"/>
        <family val="2"/>
        <charset val="238"/>
      </rPr>
      <t>Sistem mora standardno omogočati ti. VRT ali "Variabile Refrigerant Temperature" regulacijo temperature hladilnega sredstva</t>
    </r>
    <r>
      <rPr>
        <sz val="11"/>
        <color theme="1"/>
        <rFont val="Arial"/>
        <family val="2"/>
        <charset val="238"/>
      </rPr>
      <t>. Sistem na podlagi obremenitev objekta in notranjih pogojev samodejno uravnava (dviga ali spušča) temperaturo uparjanja ali kondenzacije sistema in s tem še dodatno poviša sezonsko učinkovitost sistema, vse skladno z zadnjimi evropskimi ErP direktivami.</t>
    </r>
  </si>
  <si>
    <t>Hladilna moč: 28.0kW (Tin=27°CDB/19°CWB @ Tz=+35°C, Linst=7,5m)</t>
  </si>
  <si>
    <t>SEER: 7.0</t>
  </si>
  <si>
    <t>Faktor sezonske učinkovitosti hlajenja ηs,c: 275.1%</t>
  </si>
  <si>
    <t>Ogrevalna moč: 28.0kW (Tin=20°CDB @ Tz=7°CDB/6°CWB, Linst=7,5m)</t>
  </si>
  <si>
    <t>SCOP: 4.0</t>
  </si>
  <si>
    <t>Faktor sezonske učinkovitosti ogrevanja ηs,h: 158.5% (povprečna klima)</t>
  </si>
  <si>
    <t>Št. kompresorjev: 2</t>
  </si>
  <si>
    <t>Nominalni obratovalni tok: 4.1A / 4.1A</t>
  </si>
  <si>
    <t>Maksimalni obratovalni tok (MCA): 16.1A / 16.1A</t>
  </si>
  <si>
    <t>Priporočeno varovanje enote: 20A / 20A</t>
  </si>
  <si>
    <t>Količina hladilnega sredstva v zunanji enoti: 9.7 kg + 9.7 kg</t>
  </si>
  <si>
    <t>Dimenzije posamezne zunanje enote (V x Š x G): 1.685 x 930 x 765 mm</t>
  </si>
  <si>
    <t>Teža skupno: 2 x 230 kg = 460 kg</t>
  </si>
  <si>
    <t>Zvočna moč sistema zunanjih enot: 81.0 dB(A) (po ISO 3744)</t>
  </si>
  <si>
    <t>Zvočni tlak sistema zunanjih enot (@1m od enote, @1,5m od tal): 60 dB(A)</t>
  </si>
  <si>
    <t>Freonski priključki sistema: Cu 9.52/22.20/19.10 mm</t>
  </si>
  <si>
    <t>Freonski priključki posamezne zunanje enote: Cu 9.52/19.10/15.90 mm</t>
  </si>
  <si>
    <t>Hladilna moč: 1.7kW</t>
  </si>
  <si>
    <t>Ogrevalna moč: 1.9kW</t>
  </si>
  <si>
    <t>Pretok zraka ventilatorja (min/med/maks): 7.0 / / / 8.4 m3/min</t>
  </si>
  <si>
    <t>Zvočna moč: 51 dB(A) (po ISO 3744)</t>
  </si>
  <si>
    <t>Zvočni tlak (min/med/maks)**: 28.5 / / / 32 dB(A)</t>
  </si>
  <si>
    <t>Zunanja enota sistema VRV v sistemu zunanje in več notranjih enot, za ogrevanje in hlajenje prostorov.</t>
  </si>
  <si>
    <t>ustreza: DAIKIN REYQ10U = REMQ5U + REMQ5U; ali enakovredno</t>
  </si>
  <si>
    <t>Izdelava certificiranega požarnega tesnenja prebojev po izdelavi instalacij, dimenzije prebojev do 10x10cm.</t>
  </si>
  <si>
    <t>Zunanja enota VRV sistema je primerna za zunanjo postavitev, grajena iz ohišja iz nerjavne pločevine, dodatno prašno barvanega (poliestersko termalno, debelina nanosa min. 70μ).</t>
  </si>
  <si>
    <r>
      <t xml:space="preserve">Ventilatorski konvektor za vidno stensko visečo namestitev, tanke izvedbe (globina do 150mm), za dvocevni sistem ogrevanja in hlajenja, min.PN6, z zajemom skozi rešetko s spodnje sprednje strani in izpihom z zgornje strani, z izmenjevalnikom z odzračnim ventilom,  </t>
    </r>
    <r>
      <rPr>
        <u/>
        <sz val="11"/>
        <rFont val="Arial"/>
        <family val="2"/>
        <charset val="238"/>
      </rPr>
      <t xml:space="preserve">s tripotnim regulacijskim ventilom </t>
    </r>
    <r>
      <rPr>
        <sz val="11"/>
        <rFont val="Arial"/>
        <family val="2"/>
        <charset val="238"/>
      </rPr>
      <t xml:space="preserve">z elektrotermičnim pogonom in zapornimi ventili na dovodu in povratku, </t>
    </r>
    <r>
      <rPr>
        <u/>
        <sz val="11"/>
        <rFont val="Arial"/>
        <family val="2"/>
        <charset val="238"/>
      </rPr>
      <t>PIBCV ventilom za nastavitev pretoka na 360l/h (dpmax=16kPa)</t>
    </r>
    <r>
      <rPr>
        <sz val="11"/>
        <rFont val="Arial"/>
        <family val="2"/>
        <charset val="238"/>
      </rPr>
      <t xml:space="preserve">, lovilno banjico za kondenz, z moduliranim motorjem ventilatorja za brezstopenjsko nastavljanje hitrosti ventilatorja, </t>
    </r>
    <r>
      <rPr>
        <u/>
        <sz val="11"/>
        <rFont val="Arial"/>
        <family val="2"/>
        <charset val="238"/>
      </rPr>
      <t>s prigrajeno regulacijsko avtomatiko</t>
    </r>
    <r>
      <rPr>
        <sz val="11"/>
        <rFont val="Arial"/>
        <family val="2"/>
        <charset val="238"/>
      </rPr>
      <t xml:space="preserve"> za nastavitev željene  temperature prostora in hitrosti ventilatorja. Ohišje v beli barvi RAL 9003. Skupaj z montažnim materialom in navodili za upravljanje v slovenskem jeziku</t>
    </r>
  </si>
  <si>
    <r>
      <t xml:space="preserve">Ventilatorski konvektor za vidno stensko visečo namestitev, tanke izvedbe (globina do 150mm), za dvocevni sistem ogrevanja in hlajenja, min.PN6, z zajemom skozi rešetko s spodnje sprednje strani in izpihom z zgornje strani, z izmenjevalnikom z odzračnim ventilom,  </t>
    </r>
    <r>
      <rPr>
        <u/>
        <sz val="11"/>
        <rFont val="Arial"/>
        <family val="2"/>
        <charset val="238"/>
      </rPr>
      <t xml:space="preserve">s prehodnim regulacijskim ventilom </t>
    </r>
    <r>
      <rPr>
        <sz val="11"/>
        <rFont val="Arial"/>
        <family val="2"/>
        <charset val="238"/>
      </rPr>
      <t xml:space="preserve">z elektrotermičnim pogonom in zapornimi ventili na dovodu in povratku, </t>
    </r>
    <r>
      <rPr>
        <u/>
        <sz val="11"/>
        <rFont val="Arial"/>
        <family val="2"/>
        <charset val="238"/>
      </rPr>
      <t xml:space="preserve"> PIBCV ventilom za nastavitev pretoka na 360l/h (dpmax=16kPa)</t>
    </r>
    <r>
      <rPr>
        <sz val="11"/>
        <rFont val="Arial"/>
        <family val="2"/>
        <charset val="238"/>
      </rPr>
      <t xml:space="preserve">, lovilno banjico za kondenz, z moduliranim motorjem ventilatorja za brezstopenjsko nastavljanje hitrosti ventilatorja, </t>
    </r>
    <r>
      <rPr>
        <u/>
        <sz val="11"/>
        <rFont val="Arial"/>
        <family val="2"/>
        <charset val="238"/>
      </rPr>
      <t>s prigrajeno regulacijsko avtomatiko</t>
    </r>
    <r>
      <rPr>
        <sz val="11"/>
        <rFont val="Arial"/>
        <family val="2"/>
        <charset val="238"/>
      </rPr>
      <t xml:space="preserve"> za nastavitev željene  temperature prostora in hitrosti ventilatorja. Ohišje v beli barvi RAL 9003. Skupaj z montažnim materialom in navodili za upravljanje v slovenskem jeziku</t>
    </r>
  </si>
  <si>
    <t>V popisu tega poglavja je zajeta izvedba odcepa z obstoječega razvoda ogrevne vode do zapornih elementov grelnikov klimatov.
Poglavje popisa z enako vsebino je tudi del načrta Zdravstvene fakultete (načrt št. 03-04/24-Soh). Dela po tem poglavju se izvedejo v primeru, da se projekt Zdravstvene fakultete še ni izvedel. V primeru, da je imenovani projekt že izveden, je instalacija na katero se priključuje razvod za Biobanko že izvedena in odcepi pripravljeni. V tem primeru je to poglavje brezpredmetno.</t>
  </si>
  <si>
    <t>Varnostni ventil za ogrevne sisteme, primeren za mešanico propilen glikol/voda (40%), DN15, tlak odpiranja 2,5 bar</t>
  </si>
  <si>
    <t>Razdelilnik ogrevno hladilne vode izdelan iz črne brezšivne cevi po SIST EN10220 (DIN 2448) DN80, s koncev z bombiranim dnom, s priključki DN80 na dovodu, ter DN50 (navoj) in DN65 (prirobnica) na odvodu z razdelilnika. Razdelilnik tlačne stopnje min.PN6, protikorozijsko zaščiten in izoliran s parozaporno izolacijo iz umetnega kavčuka debeline 40mm,  EU požarna klasifikacija B-s3,d0; toplotna prevodnost λ pri 0°C je 0,035 W/m.K; koef. upora difuziji vodne pare je min.7.000), za temp. območje od -50°C  do  +110°C, skupaj s podpornimi protivibracijskimi nogicami. Razdelilnik mersko prilagojen na situacijo priklopa na obstoječi razdelilnik, skupaj z navezavo na obstoječe zaporne pipe obstoječega razdelilnika. Navezava novega razdelilnika na pripravljen odcep (začepljena navojna pipa DN65) obstoječega razdelilnika z razstavljivim spojem.</t>
  </si>
  <si>
    <t>kv=2,6-32,3</t>
  </si>
  <si>
    <t>ustreza: IMI TA STAD DN50</t>
  </si>
  <si>
    <t>Ročni balansirni ventil s priključki za merjenje, primeren za ogrevno vodo do 95°C, min.PN6, z dodatno funkcijo zapornega ventila, skupaj s priključnimi holandci in s tesnilnim materialom. Izvaja se le kontrolna meritev pretoka in ne nastavitev pretoka (pri polno odprtih in nastavljenih vseh PICBV ventilih na porabnikih) !</t>
  </si>
  <si>
    <t>kv=1-85</t>
  </si>
  <si>
    <t>ustreza: IMI TA STAF DN65</t>
  </si>
  <si>
    <t>Ročni balansirni ventil s prirobničnimi priključki, z dodatno funkcijo zapornega ventila, primeren za ogrevno ali hladilno vodo 5° do 95°C. min. PN6, z merilnimi priključki, skupaj s kontrolno meritvijo pretoka. Izvaja se le kontrolna meritev pretoka in ne nastavitev pretoka (pri polno odprtih in nastavljenih vseh PICBV ventilih na porabnikih) !</t>
  </si>
  <si>
    <t>22.</t>
  </si>
  <si>
    <t>23.</t>
  </si>
</sst>
</file>

<file path=xl/styles.xml><?xml version="1.0" encoding="utf-8"?>
<styleSheet xmlns="http://schemas.openxmlformats.org/spreadsheetml/2006/main" xmlns:mc="http://schemas.openxmlformats.org/markup-compatibility/2006" xmlns:x14ac="http://schemas.microsoft.com/office/spreadsheetml/2009/9/ac" mc:Ignorable="x14ac">
  <numFmts count="30">
    <numFmt numFmtId="7" formatCode="#,##0.00\ &quot;€&quot;;\-#,##0.00\ &quot;€&quot;"/>
    <numFmt numFmtId="44" formatCode="_-* #,##0.00\ &quot;€&quot;_-;\-* #,##0.00\ &quot;€&quot;_-;_-* &quot;-&quot;??\ &quot;€&quot;_-;_-@_-"/>
    <numFmt numFmtId="43" formatCode="_-* #,##0.00\ _€_-;\-* #,##0.00\ _€_-;_-* &quot;-&quot;??\ _€_-;_-@_-"/>
    <numFmt numFmtId="164" formatCode="_-* #,##0.00\ &quot;SIT&quot;_-;\-* #,##0.00\ &quot;SIT&quot;_-;_-* &quot;-&quot;??\ &quot;SIT&quot;_-;_-@_-"/>
    <numFmt numFmtId="165" formatCode="_-* #,##0.00\ _S_I_T_-;\-* #,##0.00\ _S_I_T_-;_-* &quot;-&quot;??\ _S_I_T_-;_-@_-"/>
    <numFmt numFmtId="166" formatCode="_ * #,##0.00_-\ _S_L_T_ ;_ * #,##0.00\-\ _S_L_T_ ;_ * &quot;-&quot;??_-\ _S_L_T_ ;_ @_ "/>
    <numFmt numFmtId="167" formatCode="_ * #,##0_-&quot; SLT&quot;_ ;_ * #,##0&quot;- SLT&quot;_ ;_ * \-_-&quot; SLT&quot;_ ;_ @_ "/>
    <numFmt numFmtId="168" formatCode="_ * #,##0.00_-&quot; SLT&quot;_ ;_ * #,##0.00&quot;- SLT&quot;_ ;_ * \-??_-&quot; SLT&quot;_ ;_ @_ "/>
    <numFmt numFmtId="169" formatCode="_(&quot;$&quot;* #,##0_);_(&quot;$&quot;* \(#,##0\);_(&quot;$&quot;* &quot;-&quot;_);_(@_)"/>
    <numFmt numFmtId="170" formatCode="_(&quot;$&quot;* #,##0.00_);_(&quot;$&quot;* \(#,##0.00\);_(&quot;$&quot;* &quot;-&quot;??_);_(@_)"/>
    <numFmt numFmtId="171" formatCode="_-[$€]\ * #.##0.00_-;\-[$€]\ * #.##0.00_-;_-[$€]\ * &quot;-&quot;??_-;_-@_-"/>
    <numFmt numFmtId="172" formatCode="[$-424]0"/>
    <numFmt numFmtId="173" formatCode="_-* #,##0.00_-;\-* #,##0.00_-;_-* &quot;-&quot;??_-;_-@_-"/>
    <numFmt numFmtId="174" formatCode="#,##0.00\ _S_I_T"/>
    <numFmt numFmtId="175" formatCode="#,##0.00\ &quot;€&quot;"/>
    <numFmt numFmtId="176" formatCode="_-&quot;€&quot;\ * #,##0.00_-;\-&quot;€&quot;\ * #,##0.00_-;_-&quot;€&quot;\ * &quot;-&quot;??_-;_-@_-"/>
    <numFmt numFmtId="177" formatCode="#,##0.00\ [$€-1]"/>
    <numFmt numFmtId="178" formatCode="&quot;P V.  &quot;00"/>
    <numFmt numFmtId="179" formatCode="&quot;B3&quot;\.0"/>
    <numFmt numFmtId="180" formatCode="#,##0.00;[Red]#,##0.00\-"/>
    <numFmt numFmtId="181" formatCode="0.00_)"/>
    <numFmt numFmtId="182" formatCode="_(* #,##0.00_);_(* \(#,##0.00\);_(* &quot;-&quot;??_);_(@_)"/>
    <numFmt numFmtId="183" formatCode="0.0"/>
    <numFmt numFmtId="184" formatCode="_([$€]* #,##0.00_);_([$€]* \(#,##0.00\);_([$€]* &quot;-&quot;??_);_(@_)"/>
    <numFmt numFmtId="185" formatCode="_ [$€]\ * #,##0.00_ ;_ [$€]\ * \-#,##0.00_ ;_ [$€]\ * &quot;-&quot;??_ ;_ @_ "/>
    <numFmt numFmtId="186" formatCode="_ * #,##0.00_-\ &quot;SLT&quot;_ ;_ * #,##0.00\-\ &quot;SLT&quot;_ ;_ * &quot;-&quot;??_-\ &quot;SLT&quot;_ ;_ @_ "/>
    <numFmt numFmtId="187" formatCode="_-* #,##0\ _S_I_T_-;\-* #,##0\ _S_I_T_-;_-* &quot;-&quot;??\ _S_I_T_-;_-@_-"/>
    <numFmt numFmtId="188" formatCode="_ * #,##0.00_-\ _S_L_T_ ;_ * #,##0.00&quot;- &quot;_S_L_T_ ;_ * \-??_-\ _S_L_T_ ;_ @_ "/>
    <numFmt numFmtId="189" formatCode="_-* #,##0.00\ _E_U_R_-;\-* #,##0.00\ _E_U_R_-;_-* &quot;-&quot;??\ _E_U_R_-;_-@_-"/>
    <numFmt numFmtId="190" formatCode="_ * #,##0_-\ _S_L_T_ ;_ * #,##0\-\ _S_L_T_ ;_ * &quot;-&quot;_-\ _S_L_T_ ;_ @_ "/>
  </numFmts>
  <fonts count="145">
    <font>
      <sz val="11"/>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name val="Arial"/>
      <family val="2"/>
      <charset val="238"/>
    </font>
    <font>
      <sz val="11"/>
      <name val="Arial"/>
      <family val="2"/>
      <charset val="238"/>
    </font>
    <font>
      <sz val="8"/>
      <name val="Arial"/>
      <family val="2"/>
      <charset val="238"/>
    </font>
    <font>
      <sz val="10"/>
      <name val="Arial"/>
      <family val="2"/>
      <charset val="238"/>
    </font>
    <font>
      <sz val="10"/>
      <name val="Arial CE"/>
      <family val="2"/>
      <charset val="238"/>
    </font>
    <font>
      <sz val="11"/>
      <color indexed="8"/>
      <name val="Calibri"/>
      <family val="2"/>
      <charset val="238"/>
    </font>
    <font>
      <sz val="11"/>
      <color indexed="12"/>
      <name val="Calibri"/>
      <family val="2"/>
      <charset val="238"/>
    </font>
    <font>
      <sz val="12"/>
      <name val="Arial CE"/>
    </font>
    <font>
      <sz val="11"/>
      <color indexed="17"/>
      <name val="Calibri"/>
      <family val="2"/>
      <charset val="238"/>
    </font>
    <font>
      <b/>
      <sz val="11"/>
      <color indexed="63"/>
      <name val="Calibri"/>
      <family val="2"/>
      <charset val="238"/>
    </font>
    <font>
      <b/>
      <sz val="18"/>
      <color indexed="62"/>
      <name val="Cambria"/>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0"/>
      <name val="Arial"/>
      <family val="2"/>
    </font>
    <font>
      <sz val="11"/>
      <color indexed="53"/>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u/>
      <sz val="11"/>
      <name val="Arial"/>
      <family val="2"/>
      <charset val="238"/>
    </font>
    <font>
      <sz val="11"/>
      <color indexed="9"/>
      <name val="Calibri"/>
      <family val="2"/>
      <charset val="238"/>
    </font>
    <font>
      <sz val="11"/>
      <color indexed="16"/>
      <name val="Calibri"/>
      <family val="2"/>
      <charset val="238"/>
    </font>
    <font>
      <b/>
      <sz val="11"/>
      <color indexed="53"/>
      <name val="Calibri"/>
      <family val="2"/>
      <charset val="238"/>
    </font>
    <font>
      <b/>
      <sz val="11"/>
      <color indexed="9"/>
      <name val="Calibri"/>
      <family val="2"/>
      <charset val="238"/>
    </font>
    <font>
      <i/>
      <sz val="11"/>
      <color indexed="23"/>
      <name val="Calibri"/>
      <family val="2"/>
      <charset val="238"/>
    </font>
    <font>
      <u/>
      <sz val="10"/>
      <color indexed="20"/>
      <name val="Arial"/>
      <family val="2"/>
      <charset val="238"/>
    </font>
    <font>
      <u/>
      <sz val="9"/>
      <color indexed="12"/>
      <name val="Arial"/>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0"/>
      <name val="Arial CE"/>
    </font>
    <font>
      <sz val="11"/>
      <color indexed="10"/>
      <name val="Calibri"/>
      <family val="2"/>
      <charset val="238"/>
    </font>
    <font>
      <sz val="10"/>
      <color indexed="8"/>
      <name val="Arial"/>
      <family val="2"/>
      <charset val="238"/>
    </font>
    <font>
      <sz val="11"/>
      <color indexed="8"/>
      <name val="Arial"/>
      <family val="2"/>
      <charset val="238"/>
    </font>
    <font>
      <sz val="10"/>
      <name val="Arial CE"/>
      <charset val="238"/>
    </font>
    <font>
      <sz val="10"/>
      <name val="Times New Roman"/>
      <family val="1"/>
      <charset val="238"/>
    </font>
    <font>
      <u/>
      <sz val="10"/>
      <color indexed="12"/>
      <name val="Arial"/>
      <family val="2"/>
      <charset val="238"/>
    </font>
    <font>
      <sz val="11"/>
      <color indexed="8"/>
      <name val="Calibri"/>
      <family val="2"/>
    </font>
    <font>
      <sz val="11"/>
      <color indexed="8"/>
      <name val="Calibri"/>
      <family val="2"/>
      <charset val="238"/>
    </font>
    <font>
      <b/>
      <sz val="14"/>
      <name val="Arial"/>
      <family val="2"/>
    </font>
    <font>
      <sz val="12"/>
      <name val="Courier New"/>
      <family val="3"/>
      <charset val="238"/>
    </font>
    <font>
      <sz val="11"/>
      <color indexed="9"/>
      <name val="Arial"/>
      <family val="2"/>
      <charset val="238"/>
    </font>
    <font>
      <sz val="11"/>
      <color indexed="17"/>
      <name val="Arial"/>
      <family val="2"/>
      <charset val="238"/>
    </font>
    <font>
      <b/>
      <sz val="11"/>
      <color indexed="63"/>
      <name val="Arial"/>
      <family val="2"/>
      <charset val="238"/>
    </font>
    <font>
      <b/>
      <sz val="15"/>
      <color indexed="56"/>
      <name val="Arial"/>
      <family val="2"/>
      <charset val="238"/>
    </font>
    <font>
      <b/>
      <sz val="13"/>
      <color indexed="56"/>
      <name val="Arial"/>
      <family val="2"/>
      <charset val="238"/>
    </font>
    <font>
      <b/>
      <sz val="11"/>
      <color indexed="56"/>
      <name val="Arial"/>
      <family val="2"/>
      <charset val="238"/>
    </font>
    <font>
      <u/>
      <sz val="10"/>
      <color indexed="12"/>
      <name val="MS Sans Serif"/>
      <family val="2"/>
      <charset val="238"/>
    </font>
    <font>
      <sz val="10"/>
      <name val="MS Sans Serif"/>
      <family val="2"/>
      <charset val="238"/>
    </font>
    <font>
      <sz val="10"/>
      <name val="Times New Roman CE"/>
      <charset val="238"/>
    </font>
    <font>
      <sz val="11"/>
      <color indexed="53"/>
      <name val="AvantGarde Bk BT"/>
      <family val="2"/>
    </font>
    <font>
      <u/>
      <sz val="10"/>
      <color indexed="39"/>
      <name val="Arial"/>
      <family val="2"/>
      <charset val="238"/>
    </font>
    <font>
      <u/>
      <sz val="11"/>
      <color indexed="12"/>
      <name val="Times New Roman CE"/>
      <charset val="238"/>
    </font>
    <font>
      <u/>
      <sz val="11"/>
      <color indexed="39"/>
      <name val="Calibri"/>
      <family val="2"/>
      <charset val="238"/>
    </font>
    <font>
      <b/>
      <sz val="11"/>
      <name val="SLO_Caraway"/>
      <family val="2"/>
      <charset val="238"/>
    </font>
    <font>
      <sz val="12"/>
      <name val="Tahoma"/>
      <family val="2"/>
      <charset val="238"/>
    </font>
    <font>
      <sz val="11"/>
      <color indexed="8"/>
      <name val="Arial Narrow"/>
      <family val="2"/>
      <charset val="238"/>
    </font>
    <font>
      <sz val="11"/>
      <color indexed="9"/>
      <name val="Arial Narrow"/>
      <family val="2"/>
      <charset val="238"/>
    </font>
    <font>
      <sz val="11"/>
      <color indexed="20"/>
      <name val="Arial Narrow"/>
      <family val="2"/>
      <charset val="238"/>
    </font>
    <font>
      <b/>
      <sz val="11"/>
      <color indexed="10"/>
      <name val="Calibri"/>
      <family val="2"/>
      <charset val="238"/>
    </font>
    <font>
      <b/>
      <sz val="11"/>
      <color indexed="10"/>
      <name val="Arial Narrow"/>
      <family val="2"/>
      <charset val="238"/>
    </font>
    <font>
      <b/>
      <sz val="11"/>
      <color indexed="9"/>
      <name val="Arial Narrow"/>
      <family val="2"/>
      <charset val="238"/>
    </font>
    <font>
      <i/>
      <sz val="11"/>
      <color indexed="23"/>
      <name val="Arial Narrow"/>
      <family val="2"/>
      <charset val="238"/>
    </font>
    <font>
      <sz val="11"/>
      <color indexed="17"/>
      <name val="Arial Narrow"/>
      <family val="2"/>
      <charset val="238"/>
    </font>
    <font>
      <b/>
      <sz val="15"/>
      <color indexed="62"/>
      <name val="Calibri"/>
      <family val="2"/>
    </font>
    <font>
      <b/>
      <sz val="15"/>
      <color indexed="62"/>
      <name val="Calibri"/>
      <family val="2"/>
      <charset val="238"/>
    </font>
    <font>
      <b/>
      <sz val="15"/>
      <color indexed="62"/>
      <name val="Arial Narrow"/>
      <family val="2"/>
      <charset val="238"/>
    </font>
    <font>
      <b/>
      <sz val="13"/>
      <color indexed="62"/>
      <name val="Calibri"/>
      <family val="2"/>
    </font>
    <font>
      <b/>
      <sz val="13"/>
      <color indexed="62"/>
      <name val="Calibri"/>
      <family val="2"/>
      <charset val="238"/>
    </font>
    <font>
      <b/>
      <sz val="13"/>
      <color indexed="62"/>
      <name val="Arial Narrow"/>
      <family val="2"/>
      <charset val="238"/>
    </font>
    <font>
      <b/>
      <sz val="11"/>
      <color indexed="62"/>
      <name val="Calibri"/>
      <family val="2"/>
    </font>
    <font>
      <b/>
      <sz val="11"/>
      <color indexed="62"/>
      <name val="Calibri"/>
      <family val="2"/>
      <charset val="238"/>
    </font>
    <font>
      <b/>
      <sz val="11"/>
      <color indexed="62"/>
      <name val="Arial Narrow"/>
      <family val="2"/>
      <charset val="238"/>
    </font>
    <font>
      <u/>
      <sz val="10"/>
      <color indexed="12"/>
      <name val="Arial CE"/>
      <charset val="238"/>
    </font>
    <font>
      <sz val="11"/>
      <color indexed="62"/>
      <name val="Arial Narrow"/>
      <family val="2"/>
      <charset val="238"/>
    </font>
    <font>
      <sz val="11"/>
      <color indexed="10"/>
      <name val="Calibri"/>
      <family val="2"/>
    </font>
    <font>
      <sz val="11"/>
      <color indexed="10"/>
      <name val="Calibri"/>
      <family val="2"/>
      <charset val="238"/>
    </font>
    <font>
      <sz val="11"/>
      <color indexed="10"/>
      <name val="Arial Narrow"/>
      <family val="2"/>
      <charset val="238"/>
    </font>
    <font>
      <sz val="10"/>
      <name val="Courier"/>
      <family val="3"/>
    </font>
    <font>
      <sz val="12"/>
      <name val="Times New Roman"/>
      <family val="1"/>
      <charset val="238"/>
    </font>
    <font>
      <sz val="11"/>
      <color indexed="8"/>
      <name val="Arial"/>
      <family val="2"/>
    </font>
    <font>
      <sz val="11"/>
      <color theme="1"/>
      <name val="Calibri"/>
      <family val="2"/>
      <scheme val="minor"/>
    </font>
    <font>
      <sz val="11"/>
      <color theme="1"/>
      <name val="Calibri"/>
      <family val="2"/>
      <charset val="238"/>
      <scheme val="minor"/>
    </font>
    <font>
      <sz val="11"/>
      <color indexed="12"/>
      <name val="Calibri"/>
      <family val="2"/>
      <scheme val="minor"/>
    </font>
    <font>
      <sz val="11"/>
      <color indexed="12"/>
      <name val="Calibri"/>
      <family val="2"/>
      <charset val="238"/>
      <scheme val="minor"/>
    </font>
    <font>
      <sz val="11"/>
      <color rgb="FF9C0006"/>
      <name val="Calibri"/>
      <family val="2"/>
      <scheme val="minor"/>
    </font>
    <font>
      <sz val="11"/>
      <color rgb="FF9C0006"/>
      <name val="Calibri"/>
      <family val="2"/>
      <charset val="238"/>
      <scheme val="minor"/>
    </font>
    <font>
      <b/>
      <sz val="11"/>
      <color rgb="FFFA7D00"/>
      <name val="Calibri"/>
      <family val="2"/>
      <scheme val="minor"/>
    </font>
    <font>
      <b/>
      <sz val="11"/>
      <color indexed="10"/>
      <name val="Calibri"/>
      <family val="2"/>
      <scheme val="minor"/>
    </font>
    <font>
      <b/>
      <sz val="11"/>
      <color indexed="10"/>
      <name val="Calibri"/>
      <family val="2"/>
      <charset val="238"/>
      <scheme val="minor"/>
    </font>
    <font>
      <b/>
      <sz val="11"/>
      <color rgb="FFFA7D00"/>
      <name val="Calibri"/>
      <family val="2"/>
      <charset val="238"/>
      <scheme val="minor"/>
    </font>
    <font>
      <b/>
      <sz val="11"/>
      <color indexed="12"/>
      <name val="Calibri"/>
      <family val="2"/>
      <scheme val="minor"/>
    </font>
    <font>
      <sz val="11"/>
      <color rgb="FF006100"/>
      <name val="Calibri"/>
      <family val="2"/>
      <charset val="238"/>
      <scheme val="minor"/>
    </font>
    <font>
      <i/>
      <sz val="11"/>
      <color indexed="10"/>
      <name val="Calibri"/>
      <family val="2"/>
      <scheme val="minor"/>
    </font>
    <font>
      <sz val="11"/>
      <color rgb="FF006100"/>
      <name val="Calibri"/>
      <family val="2"/>
      <scheme val="minor"/>
    </font>
    <font>
      <b/>
      <sz val="15"/>
      <color indexed="62"/>
      <name val="Calibri"/>
      <family val="2"/>
      <scheme val="minor"/>
    </font>
    <font>
      <b/>
      <sz val="15"/>
      <color indexed="62"/>
      <name val="Calibri"/>
      <family val="2"/>
      <charset val="238"/>
      <scheme val="minor"/>
    </font>
    <font>
      <b/>
      <sz val="13"/>
      <color indexed="62"/>
      <name val="Calibri"/>
      <family val="2"/>
      <scheme val="minor"/>
    </font>
    <font>
      <b/>
      <sz val="13"/>
      <color indexed="62"/>
      <name val="Calibri"/>
      <family val="2"/>
      <charset val="238"/>
      <scheme val="minor"/>
    </font>
    <font>
      <b/>
      <sz val="11"/>
      <color indexed="62"/>
      <name val="Calibri"/>
      <family val="2"/>
      <scheme val="minor"/>
    </font>
    <font>
      <b/>
      <sz val="11"/>
      <color indexed="62"/>
      <name val="Calibri"/>
      <family val="2"/>
      <charset val="238"/>
      <scheme val="minor"/>
    </font>
    <font>
      <sz val="11"/>
      <color rgb="FF3F3F76"/>
      <name val="Calibri"/>
      <family val="2"/>
      <scheme val="minor"/>
    </font>
    <font>
      <sz val="11"/>
      <color rgb="FF3F3F76"/>
      <name val="Calibri"/>
      <family val="2"/>
      <charset val="238"/>
      <scheme val="minor"/>
    </font>
    <font>
      <sz val="11"/>
      <color rgb="FFFA7D00"/>
      <name val="Calibri"/>
      <family val="2"/>
      <scheme val="minor"/>
    </font>
    <font>
      <sz val="11"/>
      <color rgb="FFFA7D00"/>
      <name val="Calibri"/>
      <family val="2"/>
      <charset val="238"/>
      <scheme val="minor"/>
    </font>
    <font>
      <sz val="10"/>
      <color theme="1"/>
      <name val="Arial"/>
      <family val="2"/>
      <charset val="238"/>
    </font>
    <font>
      <sz val="11"/>
      <color indexed="60"/>
      <name val="Calibri"/>
      <family val="2"/>
      <charset val="238"/>
    </font>
    <font>
      <i/>
      <sz val="11"/>
      <color indexed="10"/>
      <name val="Calibri"/>
      <family val="2"/>
      <charset val="238"/>
    </font>
    <font>
      <sz val="11"/>
      <color indexed="52"/>
      <name val="Calibri"/>
      <family val="2"/>
      <charset val="238"/>
    </font>
    <font>
      <b/>
      <sz val="11"/>
      <color indexed="12"/>
      <name val="Calibri"/>
      <family val="2"/>
      <charset val="238"/>
    </font>
    <font>
      <b/>
      <sz val="11"/>
      <color indexed="52"/>
      <name val="Calibri"/>
      <family val="2"/>
      <charset val="238"/>
    </font>
    <font>
      <sz val="10"/>
      <name val="Helv"/>
    </font>
    <font>
      <sz val="10"/>
      <name val="Arial CE"/>
      <family val="2"/>
    </font>
    <font>
      <sz val="11"/>
      <color theme="1"/>
      <name val="Arial"/>
      <family val="2"/>
      <charset val="238"/>
    </font>
    <font>
      <b/>
      <i/>
      <sz val="11"/>
      <color theme="1"/>
      <name val="Arial"/>
      <family val="2"/>
      <charset val="238"/>
    </font>
    <font>
      <i/>
      <sz val="11"/>
      <color theme="1"/>
      <name val="Arial"/>
      <family val="2"/>
      <charset val="238"/>
    </font>
    <font>
      <sz val="11"/>
      <color rgb="FFFF0000"/>
      <name val="Arial"/>
      <family val="2"/>
      <charset val="238"/>
    </font>
    <font>
      <u/>
      <sz val="11"/>
      <color theme="1"/>
      <name val="Arial"/>
      <family val="2"/>
      <charset val="238"/>
    </font>
    <font>
      <b/>
      <i/>
      <sz val="11"/>
      <color rgb="FFFF0000"/>
      <name val="Arial"/>
      <family val="2"/>
      <charset val="238"/>
    </font>
    <font>
      <b/>
      <sz val="14"/>
      <name val="Arial"/>
      <family val="2"/>
      <charset val="238"/>
    </font>
    <font>
      <b/>
      <sz val="12"/>
      <name val="Arial"/>
      <family val="2"/>
      <charset val="238"/>
    </font>
    <font>
      <b/>
      <sz val="11"/>
      <color theme="1"/>
      <name val="Arial"/>
      <family val="2"/>
      <charset val="238"/>
    </font>
    <font>
      <sz val="11"/>
      <name val="Calibri"/>
      <family val="2"/>
      <charset val="238"/>
    </font>
    <font>
      <sz val="10"/>
      <color theme="1"/>
      <name val="Arial Narrow"/>
      <family val="2"/>
      <charset val="238"/>
    </font>
    <font>
      <sz val="10"/>
      <color theme="1"/>
      <name val="Arial CE"/>
      <charset val="238"/>
    </font>
    <font>
      <b/>
      <i/>
      <sz val="16"/>
      <color theme="1"/>
      <name val="Arial"/>
      <family val="2"/>
      <charset val="238"/>
    </font>
    <font>
      <sz val="11"/>
      <color indexed="19"/>
      <name val="Calibri"/>
      <family val="2"/>
      <charset val="238"/>
    </font>
    <font>
      <sz val="10"/>
      <name val="Mangal"/>
      <family val="2"/>
      <charset val="238"/>
    </font>
    <font>
      <b/>
      <i/>
      <u/>
      <sz val="11"/>
      <color theme="1"/>
      <name val="Arial"/>
      <family val="2"/>
      <charset val="238"/>
    </font>
    <font>
      <sz val="10"/>
      <name val="Arial"/>
      <family val="2"/>
      <charset val="1"/>
    </font>
    <font>
      <i/>
      <u/>
      <sz val="11"/>
      <color theme="1"/>
      <name val="Arial"/>
      <family val="2"/>
      <charset val="238"/>
    </font>
    <font>
      <b/>
      <i/>
      <sz val="11"/>
      <name val="Arial"/>
      <family val="2"/>
      <charset val="238"/>
    </font>
    <font>
      <sz val="11"/>
      <name val="Arial Narrow"/>
      <family val="2"/>
      <charset val="238"/>
    </font>
    <font>
      <sz val="8"/>
      <name val="Arial Narrow"/>
      <family val="2"/>
      <charset val="238"/>
    </font>
    <font>
      <b/>
      <sz val="11"/>
      <name val="Arial Narrow"/>
      <family val="2"/>
      <charset val="238"/>
    </font>
    <font>
      <sz val="11"/>
      <color theme="1"/>
      <name val="Arial Narrow"/>
      <family val="2"/>
      <charset val="238"/>
    </font>
    <font>
      <sz val="11"/>
      <color rgb="FFFF0000"/>
      <name val="Arial Narrow"/>
      <family val="2"/>
      <charset val="238"/>
    </font>
    <font>
      <b/>
      <sz val="11"/>
      <color theme="1"/>
      <name val="Arial Narrow"/>
      <family val="2"/>
      <charset val="238"/>
    </font>
  </fonts>
  <fills count="94">
    <fill>
      <patternFill patternType="none"/>
    </fill>
    <fill>
      <patternFill patternType="gray125"/>
    </fill>
    <fill>
      <patternFill patternType="solid">
        <fgColor indexed="9"/>
      </patternFill>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22"/>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53"/>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56"/>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54"/>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0"/>
      </patternFill>
    </fill>
    <fill>
      <patternFill patternType="solid">
        <fgColor indexed="45"/>
        <bgColor indexed="45"/>
      </patternFill>
    </fill>
    <fill>
      <patternFill patternType="solid">
        <fgColor indexed="9"/>
        <bgColor indexed="9"/>
      </patternFill>
    </fill>
    <fill>
      <patternFill patternType="solid">
        <fgColor indexed="12"/>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79998168889431442"/>
        <bgColor indexed="65"/>
      </patternFill>
    </fill>
    <fill>
      <patternFill patternType="solid">
        <fgColor theme="9" tint="0.79998168889431442"/>
        <bgColor indexed="65"/>
      </patternFill>
    </fill>
    <fill>
      <patternFill patternType="solid">
        <fgColor theme="5" tint="0.59999389629810485"/>
        <bgColor indexed="65"/>
      </patternFill>
    </fill>
    <fill>
      <patternFill patternType="solid">
        <fgColor theme="8" tint="0.59999389629810485"/>
        <bgColor indexed="65"/>
      </patternFill>
    </fill>
    <fill>
      <patternFill patternType="solid">
        <fgColor theme="5" tint="0.39997558519241921"/>
        <bgColor indexed="65"/>
      </patternFill>
    </fill>
    <fill>
      <patternFill patternType="solid">
        <fgColor theme="8" tint="0.39997558519241921"/>
        <bgColor indexed="65"/>
      </patternFill>
    </fill>
    <fill>
      <patternFill patternType="solid">
        <fgColor theme="6"/>
      </patternFill>
    </fill>
    <fill>
      <patternFill patternType="solid">
        <fgColor theme="8"/>
      </patternFill>
    </fill>
    <fill>
      <patternFill patternType="solid">
        <fgColor theme="9"/>
      </patternFill>
    </fill>
    <fill>
      <patternFill patternType="solid">
        <fgColor rgb="FFFFC7CE"/>
      </patternFill>
    </fill>
    <fill>
      <patternFill patternType="solid">
        <fgColor rgb="FFA5A5A5"/>
      </patternFill>
    </fill>
    <fill>
      <patternFill patternType="solid">
        <fgColor rgb="FFC6EFCE"/>
      </patternFill>
    </fill>
    <fill>
      <patternFill patternType="solid">
        <fgColor rgb="FFFFCC99"/>
      </patternFill>
    </fill>
    <fill>
      <patternFill patternType="solid">
        <fgColor indexed="43"/>
        <bgColor indexed="43"/>
      </patternFill>
    </fill>
    <fill>
      <patternFill patternType="solid">
        <fgColor indexed="62"/>
      </patternFill>
    </fill>
    <fill>
      <patternFill patternType="solid">
        <fgColor indexed="57"/>
      </patternFill>
    </fill>
    <fill>
      <patternFill patternType="solid">
        <fgColor rgb="FFFFFF00"/>
        <bgColor indexed="64"/>
      </patternFill>
    </fill>
    <fill>
      <patternFill patternType="solid">
        <fgColor indexed="31"/>
        <bgColor indexed="42"/>
      </patternFill>
    </fill>
    <fill>
      <patternFill patternType="solid">
        <fgColor indexed="47"/>
        <bgColor indexed="31"/>
      </patternFill>
    </fill>
    <fill>
      <patternFill patternType="solid">
        <fgColor indexed="26"/>
        <bgColor indexed="9"/>
      </patternFill>
    </fill>
    <fill>
      <patternFill patternType="solid">
        <fgColor indexed="27"/>
        <bgColor indexed="41"/>
      </patternFill>
    </fill>
    <fill>
      <patternFill patternType="solid">
        <fgColor indexed="22"/>
        <bgColor indexed="44"/>
      </patternFill>
    </fill>
    <fill>
      <patternFill patternType="solid">
        <fgColor indexed="29"/>
        <bgColor indexed="45"/>
      </patternFill>
    </fill>
    <fill>
      <patternFill patternType="solid">
        <fgColor indexed="43"/>
        <bgColor indexed="26"/>
      </patternFill>
    </fill>
    <fill>
      <patternFill patternType="solid">
        <fgColor indexed="44"/>
        <bgColor indexed="22"/>
      </patternFill>
    </fill>
    <fill>
      <patternFill patternType="solid">
        <fgColor indexed="49"/>
        <bgColor indexed="40"/>
      </patternFill>
    </fill>
    <fill>
      <patternFill patternType="solid">
        <fgColor indexed="10"/>
        <bgColor indexed="60"/>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solid">
        <fgColor indexed="45"/>
        <bgColor indexed="29"/>
      </patternFill>
    </fill>
    <fill>
      <patternFill patternType="solid">
        <fgColor indexed="9"/>
        <bgColor indexed="26"/>
      </patternFill>
    </fill>
    <fill>
      <patternFill patternType="solid">
        <fgColor indexed="55"/>
        <bgColor indexed="23"/>
      </patternFill>
    </fill>
    <fill>
      <patternFill patternType="solid">
        <fgColor indexed="42"/>
        <bgColor indexed="27"/>
      </patternFill>
    </fill>
    <fill>
      <patternFill patternType="solid">
        <fgColor indexed="31"/>
        <bgColor indexed="41"/>
      </patternFill>
    </fill>
    <fill>
      <patternFill patternType="solid">
        <fgColor indexed="45"/>
        <bgColor indexed="50"/>
      </patternFill>
    </fill>
    <fill>
      <patternFill patternType="solid">
        <fgColor indexed="46"/>
        <bgColor indexed="45"/>
      </patternFill>
    </fill>
    <fill>
      <patternFill patternType="solid">
        <fgColor indexed="27"/>
        <bgColor indexed="42"/>
      </patternFill>
    </fill>
    <fill>
      <patternFill patternType="solid">
        <fgColor indexed="47"/>
        <bgColor indexed="41"/>
      </patternFill>
    </fill>
    <fill>
      <patternFill patternType="solid">
        <fgColor indexed="44"/>
        <bgColor indexed="31"/>
      </patternFill>
    </fill>
    <fill>
      <patternFill patternType="solid">
        <fgColor indexed="29"/>
        <bgColor indexed="50"/>
      </patternFill>
    </fill>
    <fill>
      <patternFill patternType="solid">
        <fgColor indexed="11"/>
        <bgColor indexed="57"/>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52"/>
        <bgColor indexed="51"/>
      </patternFill>
    </fill>
    <fill>
      <patternFill patternType="solid">
        <fgColor indexed="22"/>
        <bgColor indexed="41"/>
      </patternFill>
    </fill>
    <fill>
      <patternFill patternType="solid">
        <fgColor indexed="25"/>
        <bgColor indexed="61"/>
      </patternFill>
    </fill>
    <fill>
      <patternFill patternType="solid">
        <fgColor indexed="24"/>
        <bgColor indexed="22"/>
      </patternFill>
    </fill>
    <fill>
      <patternFill patternType="solid">
        <fgColor indexed="50"/>
        <bgColor indexed="45"/>
      </patternFill>
    </fill>
    <fill>
      <patternFill patternType="solid">
        <fgColor indexed="41"/>
        <bgColor indexed="22"/>
      </patternFill>
    </fill>
  </fills>
  <borders count="29">
    <border>
      <left/>
      <right/>
      <top/>
      <bottom/>
      <diagonal/>
    </border>
    <border>
      <left style="thin">
        <color indexed="23"/>
      </left>
      <right style="thin">
        <color indexed="23"/>
      </right>
      <top style="thin">
        <color indexed="23"/>
      </top>
      <bottom style="thin">
        <color indexed="23"/>
      </bottom>
      <diagonal/>
    </border>
    <border>
      <left style="thin">
        <color indexed="10"/>
      </left>
      <right style="thin">
        <color indexed="10"/>
      </right>
      <top style="thin">
        <color indexed="10"/>
      </top>
      <bottom style="thin">
        <color indexed="10"/>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56"/>
      </bottom>
      <diagonal/>
    </border>
    <border>
      <left/>
      <right/>
      <top/>
      <bottom style="thick">
        <color indexed="49"/>
      </bottom>
      <diagonal/>
    </border>
    <border>
      <left/>
      <right/>
      <top/>
      <bottom style="thick">
        <color indexed="22"/>
      </bottom>
      <diagonal/>
    </border>
    <border>
      <left/>
      <right/>
      <top/>
      <bottom style="thick">
        <color indexed="27"/>
      </bottom>
      <diagonal/>
    </border>
    <border>
      <left/>
      <right/>
      <top/>
      <bottom style="medium">
        <color indexed="44"/>
      </bottom>
      <diagonal/>
    </border>
    <border>
      <left/>
      <right/>
      <top/>
      <bottom style="medium">
        <color indexed="27"/>
      </bottom>
      <diagonal/>
    </border>
    <border>
      <left/>
      <right/>
      <top/>
      <bottom style="medium">
        <color indexed="49"/>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double">
        <color indexed="52"/>
      </bottom>
      <diagonal/>
    </border>
    <border>
      <left/>
      <right/>
      <top/>
      <bottom style="double">
        <color indexed="10"/>
      </bottom>
      <diagonal/>
    </border>
    <border>
      <left/>
      <right/>
      <top/>
      <bottom style="thick">
        <color indexed="62"/>
      </bottom>
      <diagonal/>
    </border>
    <border>
      <left/>
      <right/>
      <top/>
      <bottom style="medium">
        <color indexed="30"/>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right/>
      <top/>
      <bottom style="thick">
        <color theme="4" tint="0.499984740745262"/>
      </bottom>
      <diagonal/>
    </border>
    <border>
      <left/>
      <right/>
      <top/>
      <bottom style="double">
        <color rgb="FFFF8001"/>
      </bottom>
      <diagonal/>
    </border>
    <border>
      <left style="thin">
        <color indexed="22"/>
      </left>
      <right style="thin">
        <color indexed="22"/>
      </right>
      <top style="thin">
        <color indexed="22"/>
      </top>
      <bottom style="thin">
        <color indexed="22"/>
      </bottom>
      <diagonal/>
    </border>
    <border>
      <left/>
      <right/>
      <top style="thin">
        <color indexed="54"/>
      </top>
      <bottom style="double">
        <color indexed="54"/>
      </bottom>
      <diagonal/>
    </border>
    <border>
      <left/>
      <right/>
      <top style="thin">
        <color indexed="49"/>
      </top>
      <bottom style="double">
        <color indexed="49"/>
      </bottom>
      <diagonal/>
    </border>
    <border>
      <left/>
      <right/>
      <top style="thin">
        <color indexed="62"/>
      </top>
      <bottom style="double">
        <color indexed="62"/>
      </bottom>
      <diagonal/>
    </border>
    <border>
      <left/>
      <right/>
      <top/>
      <bottom style="double">
        <color indexed="64"/>
      </bottom>
      <diagonal/>
    </border>
    <border>
      <left/>
      <right/>
      <top style="thin">
        <color indexed="56"/>
      </top>
      <bottom style="double">
        <color indexed="56"/>
      </bottom>
      <diagonal/>
    </border>
  </borders>
  <cellStyleXfs count="48296">
    <xf numFmtId="0" fontId="0" fillId="0" borderId="0"/>
    <xf numFmtId="0" fontId="11" fillId="2"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40" fillId="3" borderId="0" applyNumberFormat="0" applyBorder="0" applyAlignment="0" applyProtection="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40" fillId="5"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40" fillId="7"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2"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40" fillId="8" borderId="0" applyNumberFormat="0" applyBorder="0" applyAlignment="0" applyProtection="0"/>
    <xf numFmtId="0" fontId="11" fillId="2"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40" fillId="9"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40" fillId="4" borderId="0" applyNumberFormat="0" applyBorder="0" applyAlignment="0" applyProtection="0"/>
    <xf numFmtId="0" fontId="11" fillId="4" borderId="0" applyNumberFormat="0" applyBorder="0" applyAlignment="0" applyProtection="0"/>
    <xf numFmtId="0" fontId="11" fillId="3" borderId="0" applyNumberFormat="0" applyBorder="0" applyAlignment="0" applyProtection="0"/>
    <xf numFmtId="0" fontId="87" fillId="0" borderId="0"/>
    <xf numFmtId="0" fontId="11" fillId="3" borderId="0" applyNumberFormat="0" applyBorder="0" applyAlignment="0" applyProtection="0"/>
    <xf numFmtId="0" fontId="88" fillId="2" borderId="0" applyNumberFormat="0" applyBorder="0" applyAlignment="0" applyProtection="0"/>
    <xf numFmtId="0" fontId="88" fillId="10" borderId="0" applyNumberFormat="0" applyBorder="0" applyAlignment="0" applyProtection="0"/>
    <xf numFmtId="0" fontId="89" fillId="10" borderId="0" applyNumberFormat="0" applyBorder="0" applyAlignment="0" applyProtection="0"/>
    <xf numFmtId="0" fontId="11" fillId="3" borderId="0" applyNumberFormat="0" applyBorder="0" applyAlignment="0" applyProtection="0"/>
    <xf numFmtId="0" fontId="89" fillId="10" borderId="0" applyNumberFormat="0" applyBorder="0" applyAlignment="0" applyProtection="0"/>
    <xf numFmtId="0" fontId="11" fillId="10" borderId="0" applyNumberFormat="0" applyBorder="0" applyAlignment="0" applyProtection="0"/>
    <xf numFmtId="0" fontId="11" fillId="3" borderId="0" applyNumberFormat="0" applyBorder="0" applyAlignment="0" applyProtection="0"/>
    <xf numFmtId="0" fontId="89" fillId="2" borderId="0" applyNumberFormat="0" applyBorder="0" applyAlignment="0" applyProtection="0"/>
    <xf numFmtId="0" fontId="63" fillId="10" borderId="0" applyNumberFormat="0" applyBorder="0" applyAlignment="0" applyProtection="0"/>
    <xf numFmtId="0" fontId="63" fillId="10" borderId="0" applyNumberFormat="0" applyBorder="0" applyAlignment="0" applyProtection="0"/>
    <xf numFmtId="0" fontId="63" fillId="10" borderId="0" applyNumberFormat="0" applyBorder="0" applyAlignment="0" applyProtection="0"/>
    <xf numFmtId="0" fontId="89" fillId="2"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88" fillId="4" borderId="0" applyNumberFormat="0" applyBorder="0" applyAlignment="0" applyProtection="0"/>
    <xf numFmtId="0" fontId="88" fillId="11" borderId="0" applyNumberFormat="0" applyBorder="0" applyAlignment="0" applyProtection="0"/>
    <xf numFmtId="0" fontId="89" fillId="11" borderId="0" applyNumberFormat="0" applyBorder="0" applyAlignment="0" applyProtection="0"/>
    <xf numFmtId="0" fontId="11" fillId="5" borderId="0" applyNumberFormat="0" applyBorder="0" applyAlignment="0" applyProtection="0"/>
    <xf numFmtId="0" fontId="89" fillId="11" borderId="0" applyNumberFormat="0" applyBorder="0" applyAlignment="0" applyProtection="0"/>
    <xf numFmtId="0" fontId="11" fillId="11" borderId="0" applyNumberFormat="0" applyBorder="0" applyAlignment="0" applyProtection="0"/>
    <xf numFmtId="0" fontId="11" fillId="5" borderId="0" applyNumberFormat="0" applyBorder="0" applyAlignment="0" applyProtection="0"/>
    <xf numFmtId="0" fontId="89" fillId="4" borderId="0" applyNumberFormat="0" applyBorder="0" applyAlignment="0" applyProtection="0"/>
    <xf numFmtId="0" fontId="63" fillId="11" borderId="0" applyNumberFormat="0" applyBorder="0" applyAlignment="0" applyProtection="0"/>
    <xf numFmtId="0" fontId="63" fillId="11" borderId="0" applyNumberFormat="0" applyBorder="0" applyAlignment="0" applyProtection="0"/>
    <xf numFmtId="0" fontId="63" fillId="11" borderId="0" applyNumberFormat="0" applyBorder="0" applyAlignment="0" applyProtection="0"/>
    <xf numFmtId="0" fontId="89" fillId="4" borderId="0" applyNumberFormat="0" applyBorder="0" applyAlignment="0" applyProtection="0"/>
    <xf numFmtId="0" fontId="11" fillId="11"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88" fillId="6" borderId="0" applyNumberFormat="0" applyBorder="0" applyAlignment="0" applyProtection="0"/>
    <xf numFmtId="0" fontId="88" fillId="6" borderId="0" applyNumberFormat="0" applyBorder="0" applyAlignment="0" applyProtection="0"/>
    <xf numFmtId="0" fontId="89" fillId="6" borderId="0" applyNumberFormat="0" applyBorder="0" applyAlignment="0" applyProtection="0"/>
    <xf numFmtId="0" fontId="11" fillId="7" borderId="0" applyNumberFormat="0" applyBorder="0" applyAlignment="0" applyProtection="0"/>
    <xf numFmtId="0" fontId="89" fillId="6"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89" fillId="6" borderId="0" applyNumberFormat="0" applyBorder="0" applyAlignment="0" applyProtection="0"/>
    <xf numFmtId="0" fontId="63" fillId="6" borderId="0" applyNumberFormat="0" applyBorder="0" applyAlignment="0" applyProtection="0"/>
    <xf numFmtId="0" fontId="63" fillId="6" borderId="0" applyNumberFormat="0" applyBorder="0" applyAlignment="0" applyProtection="0"/>
    <xf numFmtId="0" fontId="63" fillId="6" borderId="0" applyNumberFormat="0" applyBorder="0" applyAlignment="0" applyProtection="0"/>
    <xf numFmtId="0" fontId="89" fillId="6" borderId="0" applyNumberFormat="0" applyBorder="0" applyAlignment="0" applyProtection="0"/>
    <xf numFmtId="0" fontId="11" fillId="6"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88" fillId="2" borderId="0" applyNumberFormat="0" applyBorder="0" applyAlignment="0" applyProtection="0"/>
    <xf numFmtId="0" fontId="88" fillId="4" borderId="0" applyNumberFormat="0" applyBorder="0" applyAlignment="0" applyProtection="0"/>
    <xf numFmtId="0" fontId="89" fillId="4" borderId="0" applyNumberFormat="0" applyBorder="0" applyAlignment="0" applyProtection="0"/>
    <xf numFmtId="0" fontId="11" fillId="8" borderId="0" applyNumberFormat="0" applyBorder="0" applyAlignment="0" applyProtection="0"/>
    <xf numFmtId="0" fontId="89" fillId="4" borderId="0" applyNumberFormat="0" applyBorder="0" applyAlignment="0" applyProtection="0"/>
    <xf numFmtId="0" fontId="11" fillId="4" borderId="0" applyNumberFormat="0" applyBorder="0" applyAlignment="0" applyProtection="0"/>
    <xf numFmtId="0" fontId="11" fillId="8" borderId="0" applyNumberFormat="0" applyBorder="0" applyAlignment="0" applyProtection="0"/>
    <xf numFmtId="0" fontId="89" fillId="2"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89" fillId="2" borderId="0" applyNumberFormat="0" applyBorder="0" applyAlignment="0" applyProtection="0"/>
    <xf numFmtId="0" fontId="11" fillId="4"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88" fillId="43" borderId="0" applyNumberFormat="0" applyBorder="0" applyAlignment="0" applyProtection="0"/>
    <xf numFmtId="0" fontId="63" fillId="9" borderId="0" applyNumberFormat="0" applyBorder="0" applyAlignment="0" applyProtection="0"/>
    <xf numFmtId="0" fontId="63" fillId="9" borderId="0" applyNumberFormat="0" applyBorder="0" applyAlignment="0" applyProtection="0"/>
    <xf numFmtId="0" fontId="63" fillId="9" borderId="0" applyNumberFormat="0" applyBorder="0" applyAlignment="0" applyProtection="0"/>
    <xf numFmtId="0" fontId="89" fillId="43"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88" fillId="44" borderId="0" applyNumberFormat="0" applyBorder="0" applyAlignment="0" applyProtection="0"/>
    <xf numFmtId="0" fontId="88" fillId="6" borderId="0" applyNumberFormat="0" applyBorder="0" applyAlignment="0" applyProtection="0"/>
    <xf numFmtId="0" fontId="89" fillId="6" borderId="0" applyNumberFormat="0" applyBorder="0" applyAlignment="0" applyProtection="0"/>
    <xf numFmtId="0" fontId="11" fillId="4" borderId="0" applyNumberFormat="0" applyBorder="0" applyAlignment="0" applyProtection="0"/>
    <xf numFmtId="0" fontId="89" fillId="6" borderId="0" applyNumberFormat="0" applyBorder="0" applyAlignment="0" applyProtection="0"/>
    <xf numFmtId="0" fontId="11" fillId="6" borderId="0" applyNumberFormat="0" applyBorder="0" applyAlignment="0" applyProtection="0"/>
    <xf numFmtId="0" fontId="11" fillId="4" borderId="0" applyNumberFormat="0" applyBorder="0" applyAlignment="0" applyProtection="0"/>
    <xf numFmtId="0" fontId="89" fillId="44" borderId="0" applyNumberFormat="0" applyBorder="0" applyAlignment="0" applyProtection="0"/>
    <xf numFmtId="0" fontId="63" fillId="6" borderId="0" applyNumberFormat="0" applyBorder="0" applyAlignment="0" applyProtection="0"/>
    <xf numFmtId="0" fontId="63" fillId="6" borderId="0" applyNumberFormat="0" applyBorder="0" applyAlignment="0" applyProtection="0"/>
    <xf numFmtId="0" fontId="63" fillId="6" borderId="0" applyNumberFormat="0" applyBorder="0" applyAlignment="0" applyProtection="0"/>
    <xf numFmtId="0" fontId="89" fillId="44" borderId="0" applyNumberFormat="0" applyBorder="0" applyAlignment="0" applyProtection="0"/>
    <xf numFmtId="0" fontId="11" fillId="6" borderId="0" applyNumberFormat="0" applyBorder="0" applyAlignment="0" applyProtection="0"/>
    <xf numFmtId="0" fontId="11" fillId="2"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40" fillId="10" borderId="0" applyNumberFormat="0" applyBorder="0" applyAlignment="0" applyProtection="0"/>
    <xf numFmtId="0" fontId="11" fillId="2"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40"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40" fillId="13"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40" fillId="8" borderId="0" applyNumberFormat="0" applyBorder="0" applyAlignment="0" applyProtection="0"/>
    <xf numFmtId="0" fontId="11" fillId="14" borderId="0" applyNumberFormat="0" applyBorder="0" applyAlignment="0" applyProtection="0"/>
    <xf numFmtId="0" fontId="11" fillId="8"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40" fillId="10" borderId="0" applyNumberFormat="0" applyBorder="0" applyAlignment="0" applyProtection="0"/>
    <xf numFmtId="0" fontId="11" fillId="10" borderId="0" applyNumberFormat="0" applyBorder="0" applyAlignment="0" applyProtection="0"/>
    <xf numFmtId="0" fontId="11" fillId="4" borderId="0" applyNumberFormat="0" applyBorder="0" applyAlignment="0" applyProtection="0"/>
    <xf numFmtId="0" fontId="11" fillId="15"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11" fillId="15"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11" fillId="4" borderId="0" applyNumberFormat="0" applyBorder="0" applyAlignment="0" applyProtection="0"/>
    <xf numFmtId="0" fontId="11" fillId="15"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88" fillId="2" borderId="0" applyNumberFormat="0" applyBorder="0" applyAlignment="0" applyProtection="0"/>
    <xf numFmtId="0" fontId="88" fillId="9" borderId="0" applyNumberFormat="0" applyBorder="0" applyAlignment="0" applyProtection="0"/>
    <xf numFmtId="0" fontId="89" fillId="9" borderId="0" applyNumberFormat="0" applyBorder="0" applyAlignment="0" applyProtection="0"/>
    <xf numFmtId="0" fontId="11" fillId="10" borderId="0" applyNumberFormat="0" applyBorder="0" applyAlignment="0" applyProtection="0"/>
    <xf numFmtId="0" fontId="89"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89" fillId="2" borderId="0" applyNumberFormat="0" applyBorder="0" applyAlignment="0" applyProtection="0"/>
    <xf numFmtId="0" fontId="63" fillId="9" borderId="0" applyNumberFormat="0" applyBorder="0" applyAlignment="0" applyProtection="0"/>
    <xf numFmtId="0" fontId="63" fillId="9" borderId="0" applyNumberFormat="0" applyBorder="0" applyAlignment="0" applyProtection="0"/>
    <xf numFmtId="0" fontId="63" fillId="9" borderId="0" applyNumberFormat="0" applyBorder="0" applyAlignment="0" applyProtection="0"/>
    <xf numFmtId="0" fontId="89" fillId="2" borderId="0" applyNumberFormat="0" applyBorder="0" applyAlignment="0" applyProtection="0"/>
    <xf numFmtId="0" fontId="11" fillId="9"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88" fillId="45" borderId="0" applyNumberFormat="0" applyBorder="0" applyAlignment="0" applyProtection="0"/>
    <xf numFmtId="0" fontId="63" fillId="11" borderId="0" applyNumberFormat="0" applyBorder="0" applyAlignment="0" applyProtection="0"/>
    <xf numFmtId="0" fontId="63" fillId="11" borderId="0" applyNumberFormat="0" applyBorder="0" applyAlignment="0" applyProtection="0"/>
    <xf numFmtId="0" fontId="63" fillId="11" borderId="0" applyNumberFormat="0" applyBorder="0" applyAlignment="0" applyProtection="0"/>
    <xf numFmtId="0" fontId="89" fillId="45"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88" fillId="12" borderId="0" applyNumberFormat="0" applyBorder="0" applyAlignment="0" applyProtection="0"/>
    <xf numFmtId="0" fontId="88" fillId="12" borderId="0" applyNumberFormat="0" applyBorder="0" applyAlignment="0" applyProtection="0"/>
    <xf numFmtId="0" fontId="89" fillId="12" borderId="0" applyNumberFormat="0" applyBorder="0" applyAlignment="0" applyProtection="0"/>
    <xf numFmtId="0" fontId="11" fillId="13" borderId="0" applyNumberFormat="0" applyBorder="0" applyAlignment="0" applyProtection="0"/>
    <xf numFmtId="0" fontId="89" fillId="12"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89" fillId="12" borderId="0" applyNumberFormat="0" applyBorder="0" applyAlignment="0" applyProtection="0"/>
    <xf numFmtId="0" fontId="63" fillId="12" borderId="0" applyNumberFormat="0" applyBorder="0" applyAlignment="0" applyProtection="0"/>
    <xf numFmtId="0" fontId="63" fillId="12" borderId="0" applyNumberFormat="0" applyBorder="0" applyAlignment="0" applyProtection="0"/>
    <xf numFmtId="0" fontId="63" fillId="12" borderId="0" applyNumberFormat="0" applyBorder="0" applyAlignment="0" applyProtection="0"/>
    <xf numFmtId="0" fontId="89" fillId="12" borderId="0" applyNumberFormat="0" applyBorder="0" applyAlignment="0" applyProtection="0"/>
    <xf numFmtId="0" fontId="11" fillId="12"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88" fillId="14" borderId="0" applyNumberFormat="0" applyBorder="0" applyAlignment="0" applyProtection="0"/>
    <xf numFmtId="0" fontId="88" fillId="5" borderId="0" applyNumberFormat="0" applyBorder="0" applyAlignment="0" applyProtection="0"/>
    <xf numFmtId="0" fontId="89" fillId="5" borderId="0" applyNumberFormat="0" applyBorder="0" applyAlignment="0" applyProtection="0"/>
    <xf numFmtId="0" fontId="11" fillId="8" borderId="0" applyNumberFormat="0" applyBorder="0" applyAlignment="0" applyProtection="0"/>
    <xf numFmtId="0" fontId="89" fillId="5"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89" fillId="14" borderId="0" applyNumberFormat="0" applyBorder="0" applyAlignment="0" applyProtection="0"/>
    <xf numFmtId="0" fontId="63" fillId="5" borderId="0" applyNumberFormat="0" applyBorder="0" applyAlignment="0" applyProtection="0"/>
    <xf numFmtId="0" fontId="63" fillId="5" borderId="0" applyNumberFormat="0" applyBorder="0" applyAlignment="0" applyProtection="0"/>
    <xf numFmtId="0" fontId="63" fillId="5" borderId="0" applyNumberFormat="0" applyBorder="0" applyAlignment="0" applyProtection="0"/>
    <xf numFmtId="0" fontId="89" fillId="14" borderId="0" applyNumberFormat="0" applyBorder="0" applyAlignment="0" applyProtection="0"/>
    <xf numFmtId="0" fontId="11" fillId="5"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88" fillId="46" borderId="0" applyNumberFormat="0" applyBorder="0" applyAlignment="0" applyProtection="0"/>
    <xf numFmtId="0" fontId="88" fillId="9" borderId="0" applyNumberFormat="0" applyBorder="0" applyAlignment="0" applyProtection="0"/>
    <xf numFmtId="0" fontId="89" fillId="9" borderId="0" applyNumberFormat="0" applyBorder="0" applyAlignment="0" applyProtection="0"/>
    <xf numFmtId="0" fontId="11" fillId="10" borderId="0" applyNumberFormat="0" applyBorder="0" applyAlignment="0" applyProtection="0"/>
    <xf numFmtId="0" fontId="89"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89" fillId="46" borderId="0" applyNumberFormat="0" applyBorder="0" applyAlignment="0" applyProtection="0"/>
    <xf numFmtId="0" fontId="63" fillId="9" borderId="0" applyNumberFormat="0" applyBorder="0" applyAlignment="0" applyProtection="0"/>
    <xf numFmtId="0" fontId="63" fillId="9" borderId="0" applyNumberFormat="0" applyBorder="0" applyAlignment="0" applyProtection="0"/>
    <xf numFmtId="0" fontId="63" fillId="9" borderId="0" applyNumberFormat="0" applyBorder="0" applyAlignment="0" applyProtection="0"/>
    <xf numFmtId="0" fontId="89" fillId="46" borderId="0" applyNumberFormat="0" applyBorder="0" applyAlignment="0" applyProtection="0"/>
    <xf numFmtId="0" fontId="11" fillId="9"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88" fillId="4" borderId="0" applyNumberFormat="0" applyBorder="0" applyAlignment="0" applyProtection="0"/>
    <xf numFmtId="0" fontId="88" fillId="6" borderId="0" applyNumberFormat="0" applyBorder="0" applyAlignment="0" applyProtection="0"/>
    <xf numFmtId="0" fontId="89" fillId="6" borderId="0" applyNumberFormat="0" applyBorder="0" applyAlignment="0" applyProtection="0"/>
    <xf numFmtId="0" fontId="11" fillId="15" borderId="0" applyNumberFormat="0" applyBorder="0" applyAlignment="0" applyProtection="0"/>
    <xf numFmtId="0" fontId="89" fillId="6" borderId="0" applyNumberFormat="0" applyBorder="0" applyAlignment="0" applyProtection="0"/>
    <xf numFmtId="0" fontId="11" fillId="6" borderId="0" applyNumberFormat="0" applyBorder="0" applyAlignment="0" applyProtection="0"/>
    <xf numFmtId="0" fontId="11" fillId="15" borderId="0" applyNumberFormat="0" applyBorder="0" applyAlignment="0" applyProtection="0"/>
    <xf numFmtId="0" fontId="89" fillId="4" borderId="0" applyNumberFormat="0" applyBorder="0" applyAlignment="0" applyProtection="0"/>
    <xf numFmtId="0" fontId="63" fillId="6" borderId="0" applyNumberFormat="0" applyBorder="0" applyAlignment="0" applyProtection="0"/>
    <xf numFmtId="0" fontId="63" fillId="6" borderId="0" applyNumberFormat="0" applyBorder="0" applyAlignment="0" applyProtection="0"/>
    <xf numFmtId="0" fontId="63" fillId="6" borderId="0" applyNumberFormat="0" applyBorder="0" applyAlignment="0" applyProtection="0"/>
    <xf numFmtId="0" fontId="89" fillId="4" borderId="0" applyNumberFormat="0" applyBorder="0" applyAlignment="0" applyProtection="0"/>
    <xf numFmtId="0" fontId="11" fillId="6" borderId="0" applyNumberFormat="0" applyBorder="0" applyAlignment="0" applyProtection="0"/>
    <xf numFmtId="0" fontId="12" fillId="16"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48" fillId="17" borderId="0" applyNumberFormat="0" applyBorder="0" applyAlignment="0" applyProtection="0"/>
    <xf numFmtId="0" fontId="12" fillId="16" borderId="0" applyNumberFormat="0" applyBorder="0" applyAlignment="0" applyProtection="0"/>
    <xf numFmtId="0" fontId="12"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48" fillId="11"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48" fillId="13" borderId="0" applyNumberFormat="0" applyBorder="0" applyAlignment="0" applyProtection="0"/>
    <xf numFmtId="0" fontId="12" fillId="12" borderId="0" applyNumberFormat="0" applyBorder="0" applyAlignment="0" applyProtection="0"/>
    <xf numFmtId="0" fontId="12" fillId="14"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48" fillId="18" borderId="0" applyNumberFormat="0" applyBorder="0" applyAlignment="0" applyProtection="0"/>
    <xf numFmtId="0" fontId="12" fillId="14" borderId="0" applyNumberFormat="0" applyBorder="0" applyAlignment="0" applyProtection="0"/>
    <xf numFmtId="0" fontId="12"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48" fillId="16" borderId="0" applyNumberFormat="0" applyBorder="0" applyAlignment="0" applyProtection="0"/>
    <xf numFmtId="0" fontId="12" fillId="16" borderId="0" applyNumberFormat="0" applyBorder="0" applyAlignment="0" applyProtection="0"/>
    <xf numFmtId="0" fontId="12" fillId="4"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48" fillId="19" borderId="0" applyNumberFormat="0" applyBorder="0" applyAlignment="0" applyProtection="0"/>
    <xf numFmtId="0" fontId="12" fillId="4" borderId="0" applyNumberFormat="0" applyBorder="0" applyAlignment="0" applyProtection="0"/>
    <xf numFmtId="0" fontId="26" fillId="17" borderId="0" applyNumberFormat="0" applyBorder="0" applyAlignment="0" applyProtection="0"/>
    <xf numFmtId="0" fontId="26" fillId="9" borderId="0" applyNumberFormat="0" applyBorder="0" applyAlignment="0" applyProtection="0"/>
    <xf numFmtId="0" fontId="90" fillId="16" borderId="0" applyNumberFormat="0" applyBorder="0" applyAlignment="0" applyProtection="0"/>
    <xf numFmtId="0" fontId="90" fillId="9" borderId="0" applyNumberFormat="0" applyBorder="0" applyAlignment="0" applyProtection="0"/>
    <xf numFmtId="0" fontId="91" fillId="9" borderId="0" applyNumberFormat="0" applyBorder="0" applyAlignment="0" applyProtection="0"/>
    <xf numFmtId="0" fontId="26" fillId="17" borderId="0" applyNumberFormat="0" applyBorder="0" applyAlignment="0" applyProtection="0"/>
    <xf numFmtId="0" fontId="91" fillId="9" borderId="0" applyNumberFormat="0" applyBorder="0" applyAlignment="0" applyProtection="0"/>
    <xf numFmtId="0" fontId="26" fillId="17" borderId="0" applyNumberFormat="0" applyBorder="0" applyAlignment="0" applyProtection="0"/>
    <xf numFmtId="0" fontId="91" fillId="16" borderId="0" applyNumberFormat="0" applyBorder="0" applyAlignment="0" applyProtection="0"/>
    <xf numFmtId="0" fontId="64" fillId="9" borderId="0" applyNumberFormat="0" applyBorder="0" applyAlignment="0" applyProtection="0"/>
    <xf numFmtId="0" fontId="64" fillId="9" borderId="0" applyNumberFormat="0" applyBorder="0" applyAlignment="0" applyProtection="0"/>
    <xf numFmtId="0" fontId="64" fillId="9" borderId="0" applyNumberFormat="0" applyBorder="0" applyAlignment="0" applyProtection="0"/>
    <xf numFmtId="0" fontId="91" fillId="16" borderId="0" applyNumberFormat="0" applyBorder="0" applyAlignment="0" applyProtection="0"/>
    <xf numFmtId="0" fontId="26" fillId="9" borderId="0" applyNumberFormat="0" applyBorder="0" applyAlignment="0" applyProtection="0"/>
    <xf numFmtId="0" fontId="26" fillId="11" borderId="0" applyNumberFormat="0" applyBorder="0" applyAlignment="0" applyProtection="0"/>
    <xf numFmtId="0" fontId="26" fillId="20" borderId="0" applyNumberFormat="0" applyBorder="0" applyAlignment="0" applyProtection="0"/>
    <xf numFmtId="0" fontId="90" fillId="47" borderId="0" applyNumberFormat="0" applyBorder="0" applyAlignment="0" applyProtection="0"/>
    <xf numFmtId="0" fontId="90" fillId="20" borderId="0" applyNumberFormat="0" applyBorder="0" applyAlignment="0" applyProtection="0"/>
    <xf numFmtId="0" fontId="91" fillId="20" borderId="0" applyNumberFormat="0" applyBorder="0" applyAlignment="0" applyProtection="0"/>
    <xf numFmtId="0" fontId="26" fillId="11" borderId="0" applyNumberFormat="0" applyBorder="0" applyAlignment="0" applyProtection="0"/>
    <xf numFmtId="0" fontId="91" fillId="20" borderId="0" applyNumberFormat="0" applyBorder="0" applyAlignment="0" applyProtection="0"/>
    <xf numFmtId="0" fontId="26" fillId="11" borderId="0" applyNumberFormat="0" applyBorder="0" applyAlignment="0" applyProtection="0"/>
    <xf numFmtId="0" fontId="91" fillId="47" borderId="0" applyNumberFormat="0" applyBorder="0" applyAlignment="0" applyProtection="0"/>
    <xf numFmtId="0" fontId="64" fillId="20" borderId="0" applyNumberFormat="0" applyBorder="0" applyAlignment="0" applyProtection="0"/>
    <xf numFmtId="0" fontId="64" fillId="20" borderId="0" applyNumberFormat="0" applyBorder="0" applyAlignment="0" applyProtection="0"/>
    <xf numFmtId="0" fontId="64" fillId="20" borderId="0" applyNumberFormat="0" applyBorder="0" applyAlignment="0" applyProtection="0"/>
    <xf numFmtId="0" fontId="91" fillId="47" borderId="0" applyNumberFormat="0" applyBorder="0" applyAlignment="0" applyProtection="0"/>
    <xf numFmtId="0" fontId="26" fillId="20" borderId="0" applyNumberFormat="0" applyBorder="0" applyAlignment="0" applyProtection="0"/>
    <xf numFmtId="0" fontId="26" fillId="13" borderId="0" applyNumberFormat="0" applyBorder="0" applyAlignment="0" applyProtection="0"/>
    <xf numFmtId="0" fontId="26" fillId="15" borderId="0" applyNumberFormat="0" applyBorder="0" applyAlignment="0" applyProtection="0"/>
    <xf numFmtId="0" fontId="90" fillId="12" borderId="0" applyNumberFormat="0" applyBorder="0" applyAlignment="0" applyProtection="0"/>
    <xf numFmtId="0" fontId="90" fillId="15" borderId="0" applyNumberFormat="0" applyBorder="0" applyAlignment="0" applyProtection="0"/>
    <xf numFmtId="0" fontId="91" fillId="15" borderId="0" applyNumberFormat="0" applyBorder="0" applyAlignment="0" applyProtection="0"/>
    <xf numFmtId="0" fontId="26" fillId="13" borderId="0" applyNumberFormat="0" applyBorder="0" applyAlignment="0" applyProtection="0"/>
    <xf numFmtId="0" fontId="91" fillId="15" borderId="0" applyNumberFormat="0" applyBorder="0" applyAlignment="0" applyProtection="0"/>
    <xf numFmtId="0" fontId="26" fillId="13" borderId="0" applyNumberFormat="0" applyBorder="0" applyAlignment="0" applyProtection="0"/>
    <xf numFmtId="0" fontId="91" fillId="12" borderId="0" applyNumberFormat="0" applyBorder="0" applyAlignment="0" applyProtection="0"/>
    <xf numFmtId="0" fontId="64" fillId="15" borderId="0" applyNumberFormat="0" applyBorder="0" applyAlignment="0" applyProtection="0"/>
    <xf numFmtId="0" fontId="64" fillId="15" borderId="0" applyNumberFormat="0" applyBorder="0" applyAlignment="0" applyProtection="0"/>
    <xf numFmtId="0" fontId="64" fillId="15" borderId="0" applyNumberFormat="0" applyBorder="0" applyAlignment="0" applyProtection="0"/>
    <xf numFmtId="0" fontId="91" fillId="12" borderId="0" applyNumberFormat="0" applyBorder="0" applyAlignment="0" applyProtection="0"/>
    <xf numFmtId="0" fontId="26" fillId="15" borderId="0" applyNumberFormat="0" applyBorder="0" applyAlignment="0" applyProtection="0"/>
    <xf numFmtId="0" fontId="26" fillId="18" borderId="0" applyNumberFormat="0" applyBorder="0" applyAlignment="0" applyProtection="0"/>
    <xf numFmtId="0" fontId="26" fillId="5" borderId="0" applyNumberFormat="0" applyBorder="0" applyAlignment="0" applyProtection="0"/>
    <xf numFmtId="0" fontId="90" fillId="14" borderId="0" applyNumberFormat="0" applyBorder="0" applyAlignment="0" applyProtection="0"/>
    <xf numFmtId="0" fontId="90" fillId="5" borderId="0" applyNumberFormat="0" applyBorder="0" applyAlignment="0" applyProtection="0"/>
    <xf numFmtId="0" fontId="91" fillId="5" borderId="0" applyNumberFormat="0" applyBorder="0" applyAlignment="0" applyProtection="0"/>
    <xf numFmtId="0" fontId="26" fillId="18" borderId="0" applyNumberFormat="0" applyBorder="0" applyAlignment="0" applyProtection="0"/>
    <xf numFmtId="0" fontId="91" fillId="5" borderId="0" applyNumberFormat="0" applyBorder="0" applyAlignment="0" applyProtection="0"/>
    <xf numFmtId="0" fontId="26" fillId="18" borderId="0" applyNumberFormat="0" applyBorder="0" applyAlignment="0" applyProtection="0"/>
    <xf numFmtId="0" fontId="91" fillId="14" borderId="0" applyNumberFormat="0" applyBorder="0" applyAlignment="0" applyProtection="0"/>
    <xf numFmtId="0" fontId="64" fillId="5" borderId="0" applyNumberFormat="0" applyBorder="0" applyAlignment="0" applyProtection="0"/>
    <xf numFmtId="0" fontId="64" fillId="5" borderId="0" applyNumberFormat="0" applyBorder="0" applyAlignment="0" applyProtection="0"/>
    <xf numFmtId="0" fontId="64" fillId="5" borderId="0" applyNumberFormat="0" applyBorder="0" applyAlignment="0" applyProtection="0"/>
    <xf numFmtId="0" fontId="91" fillId="14" borderId="0" applyNumberFormat="0" applyBorder="0" applyAlignment="0" applyProtection="0"/>
    <xf numFmtId="0" fontId="26" fillId="5" borderId="0" applyNumberFormat="0" applyBorder="0" applyAlignment="0" applyProtection="0"/>
    <xf numFmtId="0" fontId="26" fillId="16" borderId="0" applyNumberFormat="0" applyBorder="0" applyAlignment="0" applyProtection="0"/>
    <xf numFmtId="0" fontId="26" fillId="9" borderId="0" applyNumberFormat="0" applyBorder="0" applyAlignment="0" applyProtection="0"/>
    <xf numFmtId="0" fontId="90" fillId="48" borderId="0" applyNumberFormat="0" applyBorder="0" applyAlignment="0" applyProtection="0"/>
    <xf numFmtId="0" fontId="90" fillId="9" borderId="0" applyNumberFormat="0" applyBorder="0" applyAlignment="0" applyProtection="0"/>
    <xf numFmtId="0" fontId="91" fillId="9" borderId="0" applyNumberFormat="0" applyBorder="0" applyAlignment="0" applyProtection="0"/>
    <xf numFmtId="0" fontId="26" fillId="16" borderId="0" applyNumberFormat="0" applyBorder="0" applyAlignment="0" applyProtection="0"/>
    <xf numFmtId="0" fontId="91" fillId="9" borderId="0" applyNumberFormat="0" applyBorder="0" applyAlignment="0" applyProtection="0"/>
    <xf numFmtId="0" fontId="26" fillId="16" borderId="0" applyNumberFormat="0" applyBorder="0" applyAlignment="0" applyProtection="0"/>
    <xf numFmtId="0" fontId="91" fillId="48" borderId="0" applyNumberFormat="0" applyBorder="0" applyAlignment="0" applyProtection="0"/>
    <xf numFmtId="0" fontId="64" fillId="9" borderId="0" applyNumberFormat="0" applyBorder="0" applyAlignment="0" applyProtection="0"/>
    <xf numFmtId="0" fontId="64" fillId="9" borderId="0" applyNumberFormat="0" applyBorder="0" applyAlignment="0" applyProtection="0"/>
    <xf numFmtId="0" fontId="64" fillId="9" borderId="0" applyNumberFormat="0" applyBorder="0" applyAlignment="0" applyProtection="0"/>
    <xf numFmtId="0" fontId="91" fillId="48" borderId="0" applyNumberFormat="0" applyBorder="0" applyAlignment="0" applyProtection="0"/>
    <xf numFmtId="0" fontId="26" fillId="9" borderId="0" applyNumberFormat="0" applyBorder="0" applyAlignment="0" applyProtection="0"/>
    <xf numFmtId="0" fontId="26" fillId="19" borderId="0" applyNumberFormat="0" applyBorder="0" applyAlignment="0" applyProtection="0"/>
    <xf numFmtId="0" fontId="26" fillId="11" borderId="0" applyNumberFormat="0" applyBorder="0" applyAlignment="0" applyProtection="0"/>
    <xf numFmtId="0" fontId="90" fillId="4" borderId="0" applyNumberFormat="0" applyBorder="0" applyAlignment="0" applyProtection="0"/>
    <xf numFmtId="0" fontId="90" fillId="11" borderId="0" applyNumberFormat="0" applyBorder="0" applyAlignment="0" applyProtection="0"/>
    <xf numFmtId="0" fontId="91" fillId="11" borderId="0" applyNumberFormat="0" applyBorder="0" applyAlignment="0" applyProtection="0"/>
    <xf numFmtId="0" fontId="26" fillId="19" borderId="0" applyNumberFormat="0" applyBorder="0" applyAlignment="0" applyProtection="0"/>
    <xf numFmtId="0" fontId="91" fillId="11" borderId="0" applyNumberFormat="0" applyBorder="0" applyAlignment="0" applyProtection="0"/>
    <xf numFmtId="0" fontId="26" fillId="19" borderId="0" applyNumberFormat="0" applyBorder="0" applyAlignment="0" applyProtection="0"/>
    <xf numFmtId="0" fontId="91" fillId="4" borderId="0" applyNumberFormat="0" applyBorder="0" applyAlignment="0" applyProtection="0"/>
    <xf numFmtId="0" fontId="64" fillId="11" borderId="0" applyNumberFormat="0" applyBorder="0" applyAlignment="0" applyProtection="0"/>
    <xf numFmtId="0" fontId="64" fillId="11" borderId="0" applyNumberFormat="0" applyBorder="0" applyAlignment="0" applyProtection="0"/>
    <xf numFmtId="0" fontId="64" fillId="11" borderId="0" applyNumberFormat="0" applyBorder="0" applyAlignment="0" applyProtection="0"/>
    <xf numFmtId="0" fontId="91" fillId="4" borderId="0" applyNumberFormat="0" applyBorder="0" applyAlignment="0" applyProtection="0"/>
    <xf numFmtId="0" fontId="26" fillId="11" borderId="0" applyNumberFormat="0" applyBorder="0" applyAlignment="0" applyProtection="0"/>
    <xf numFmtId="0" fontId="26" fillId="21"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26" fillId="23"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90" fillId="16" borderId="0" applyNumberFormat="0" applyBorder="0" applyAlignment="0" applyProtection="0"/>
    <xf numFmtId="0" fontId="90" fillId="24" borderId="0" applyNumberFormat="0" applyBorder="0" applyAlignment="0" applyProtection="0"/>
    <xf numFmtId="0" fontId="91" fillId="24" borderId="0" applyNumberFormat="0" applyBorder="0" applyAlignment="0" applyProtection="0"/>
    <xf numFmtId="0" fontId="26" fillId="21" borderId="0" applyNumberFormat="0" applyBorder="0" applyAlignment="0" applyProtection="0"/>
    <xf numFmtId="0" fontId="91" fillId="24" borderId="0" applyNumberFormat="0" applyBorder="0" applyAlignment="0" applyProtection="0"/>
    <xf numFmtId="0" fontId="26" fillId="21" borderId="0" applyNumberFormat="0" applyBorder="0" applyAlignment="0" applyProtection="0"/>
    <xf numFmtId="0" fontId="91" fillId="16" borderId="0" applyNumberFormat="0" applyBorder="0" applyAlignment="0" applyProtection="0"/>
    <xf numFmtId="0" fontId="64" fillId="24" borderId="0" applyNumberFormat="0" applyBorder="0" applyAlignment="0" applyProtection="0"/>
    <xf numFmtId="0" fontId="64" fillId="24" borderId="0" applyNumberFormat="0" applyBorder="0" applyAlignment="0" applyProtection="0"/>
    <xf numFmtId="0" fontId="91" fillId="16" borderId="0" applyNumberFormat="0" applyBorder="0" applyAlignment="0" applyProtection="0"/>
    <xf numFmtId="0" fontId="64" fillId="24"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26" fillId="25"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26" fillId="28" borderId="0" applyNumberFormat="0" applyBorder="0" applyAlignment="0" applyProtection="0"/>
    <xf numFmtId="0" fontId="91" fillId="20" borderId="0" applyNumberFormat="0" applyBorder="0" applyAlignment="0" applyProtection="0"/>
    <xf numFmtId="0" fontId="91" fillId="20" borderId="0" applyNumberFormat="0" applyBorder="0" applyAlignment="0" applyProtection="0"/>
    <xf numFmtId="0" fontId="91" fillId="20" borderId="0" applyNumberFormat="0" applyBorder="0" applyAlignment="0" applyProtection="0"/>
    <xf numFmtId="0" fontId="91"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90" fillId="20" borderId="0" applyNumberFormat="0" applyBorder="0" applyAlignment="0" applyProtection="0"/>
    <xf numFmtId="0" fontId="90" fillId="20" borderId="0" applyNumberFormat="0" applyBorder="0" applyAlignment="0" applyProtection="0"/>
    <xf numFmtId="0" fontId="91" fillId="20" borderId="0" applyNumberFormat="0" applyBorder="0" applyAlignment="0" applyProtection="0"/>
    <xf numFmtId="0" fontId="26" fillId="25" borderId="0" applyNumberFormat="0" applyBorder="0" applyAlignment="0" applyProtection="0"/>
    <xf numFmtId="0" fontId="91" fillId="20" borderId="0" applyNumberFormat="0" applyBorder="0" applyAlignment="0" applyProtection="0"/>
    <xf numFmtId="0" fontId="26" fillId="25" borderId="0" applyNumberFormat="0" applyBorder="0" applyAlignment="0" applyProtection="0"/>
    <xf numFmtId="0" fontId="91" fillId="20" borderId="0" applyNumberFormat="0" applyBorder="0" applyAlignment="0" applyProtection="0"/>
    <xf numFmtId="0" fontId="64" fillId="20" borderId="0" applyNumberFormat="0" applyBorder="0" applyAlignment="0" applyProtection="0"/>
    <xf numFmtId="0" fontId="64" fillId="20" borderId="0" applyNumberFormat="0" applyBorder="0" applyAlignment="0" applyProtection="0"/>
    <xf numFmtId="0" fontId="91" fillId="20" borderId="0" applyNumberFormat="0" applyBorder="0" applyAlignment="0" applyProtection="0"/>
    <xf numFmtId="0" fontId="64" fillId="20" borderId="0" applyNumberFormat="0" applyBorder="0" applyAlignment="0" applyProtection="0"/>
    <xf numFmtId="0" fontId="91" fillId="20" borderId="0" applyNumberFormat="0" applyBorder="0" applyAlignment="0" applyProtection="0"/>
    <xf numFmtId="0" fontId="91" fillId="20" borderId="0" applyNumberFormat="0" applyBorder="0" applyAlignment="0" applyProtection="0"/>
    <xf numFmtId="0" fontId="91" fillId="20" borderId="0" applyNumberFormat="0" applyBorder="0" applyAlignment="0" applyProtection="0"/>
    <xf numFmtId="0" fontId="91" fillId="20" borderId="0" applyNumberFormat="0" applyBorder="0" applyAlignment="0" applyProtection="0"/>
    <xf numFmtId="0" fontId="91" fillId="20" borderId="0" applyNumberFormat="0" applyBorder="0" applyAlignment="0" applyProtection="0"/>
    <xf numFmtId="0" fontId="26" fillId="28"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26" fillId="27" borderId="0" applyNumberFormat="0" applyBorder="0" applyAlignment="0" applyProtection="0"/>
    <xf numFmtId="0" fontId="91" fillId="49" borderId="0" applyNumberFormat="0" applyBorder="0" applyAlignment="0" applyProtection="0"/>
    <xf numFmtId="0" fontId="91" fillId="49" borderId="0" applyNumberFormat="0" applyBorder="0" applyAlignment="0" applyProtection="0"/>
    <xf numFmtId="0" fontId="91" fillId="49" borderId="0" applyNumberFormat="0" applyBorder="0" applyAlignment="0" applyProtection="0"/>
    <xf numFmtId="0" fontId="91"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90" fillId="49" borderId="0" applyNumberFormat="0" applyBorder="0" applyAlignment="0" applyProtection="0"/>
    <xf numFmtId="0" fontId="90" fillId="15" borderId="0" applyNumberFormat="0" applyBorder="0" applyAlignment="0" applyProtection="0"/>
    <xf numFmtId="0" fontId="91" fillId="15" borderId="0" applyNumberFormat="0" applyBorder="0" applyAlignment="0" applyProtection="0"/>
    <xf numFmtId="0" fontId="26" fillId="28" borderId="0" applyNumberFormat="0" applyBorder="0" applyAlignment="0" applyProtection="0"/>
    <xf numFmtId="0" fontId="91" fillId="15" borderId="0" applyNumberFormat="0" applyBorder="0" applyAlignment="0" applyProtection="0"/>
    <xf numFmtId="0" fontId="26" fillId="28" borderId="0" applyNumberFormat="0" applyBorder="0" applyAlignment="0" applyProtection="0"/>
    <xf numFmtId="0" fontId="91" fillId="49" borderId="0" applyNumberFormat="0" applyBorder="0" applyAlignment="0" applyProtection="0"/>
    <xf numFmtId="0" fontId="64" fillId="15" borderId="0" applyNumberFormat="0" applyBorder="0" applyAlignment="0" applyProtection="0"/>
    <xf numFmtId="0" fontId="64" fillId="15" borderId="0" applyNumberFormat="0" applyBorder="0" applyAlignment="0" applyProtection="0"/>
    <xf numFmtId="0" fontId="91" fillId="49" borderId="0" applyNumberFormat="0" applyBorder="0" applyAlignment="0" applyProtection="0"/>
    <xf numFmtId="0" fontId="64" fillId="15" borderId="0" applyNumberFormat="0" applyBorder="0" applyAlignment="0" applyProtection="0"/>
    <xf numFmtId="0" fontId="91" fillId="49" borderId="0" applyNumberFormat="0" applyBorder="0" applyAlignment="0" applyProtection="0"/>
    <xf numFmtId="0" fontId="91" fillId="49" borderId="0" applyNumberFormat="0" applyBorder="0" applyAlignment="0" applyProtection="0"/>
    <xf numFmtId="0" fontId="91" fillId="49" borderId="0" applyNumberFormat="0" applyBorder="0" applyAlignment="0" applyProtection="0"/>
    <xf numFmtId="0" fontId="91" fillId="49" borderId="0" applyNumberFormat="0" applyBorder="0" applyAlignment="0" applyProtection="0"/>
    <xf numFmtId="0" fontId="91" fillId="49" borderId="0" applyNumberFormat="0" applyBorder="0" applyAlignment="0" applyProtection="0"/>
    <xf numFmtId="0" fontId="26" fillId="21"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26" fillId="27"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90" fillId="30" borderId="0" applyNumberFormat="0" applyBorder="0" applyAlignment="0" applyProtection="0"/>
    <xf numFmtId="0" fontId="90" fillId="30" borderId="0" applyNumberFormat="0" applyBorder="0" applyAlignment="0" applyProtection="0"/>
    <xf numFmtId="0" fontId="91" fillId="30" borderId="0" applyNumberFormat="0" applyBorder="0" applyAlignment="0" applyProtection="0"/>
    <xf numFmtId="0" fontId="26" fillId="21" borderId="0" applyNumberFormat="0" applyBorder="0" applyAlignment="0" applyProtection="0"/>
    <xf numFmtId="0" fontId="91" fillId="30" borderId="0" applyNumberFormat="0" applyBorder="0" applyAlignment="0" applyProtection="0"/>
    <xf numFmtId="0" fontId="26" fillId="21" borderId="0" applyNumberFormat="0" applyBorder="0" applyAlignment="0" applyProtection="0"/>
    <xf numFmtId="0" fontId="91" fillId="30" borderId="0" applyNumberFormat="0" applyBorder="0" applyAlignment="0" applyProtection="0"/>
    <xf numFmtId="0" fontId="64" fillId="30" borderId="0" applyNumberFormat="0" applyBorder="0" applyAlignment="0" applyProtection="0"/>
    <xf numFmtId="0" fontId="64" fillId="30" borderId="0" applyNumberFormat="0" applyBorder="0" applyAlignment="0" applyProtection="0"/>
    <xf numFmtId="0" fontId="91" fillId="30" borderId="0" applyNumberFormat="0" applyBorder="0" applyAlignment="0" applyProtection="0"/>
    <xf numFmtId="0" fontId="64"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26" fillId="31"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26" fillId="23" borderId="0" applyNumberFormat="0" applyBorder="0" applyAlignment="0" applyProtection="0"/>
    <xf numFmtId="0" fontId="26" fillId="16" borderId="0" applyNumberFormat="0" applyBorder="0" applyAlignment="0" applyProtection="0"/>
    <xf numFmtId="0" fontId="90" fillId="50" borderId="0" applyNumberFormat="0" applyBorder="0" applyAlignment="0" applyProtection="0"/>
    <xf numFmtId="0" fontId="26" fillId="31" borderId="0" applyNumberFormat="0" applyBorder="0" applyAlignment="0" applyProtection="0"/>
    <xf numFmtId="0" fontId="64" fillId="16" borderId="0" applyNumberFormat="0" applyBorder="0" applyAlignment="0" applyProtection="0"/>
    <xf numFmtId="0" fontId="64" fillId="16" borderId="0" applyNumberFormat="0" applyBorder="0" applyAlignment="0" applyProtection="0"/>
    <xf numFmtId="0" fontId="64"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33"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26" fillId="34" borderId="0" applyNumberFormat="0" applyBorder="0" applyAlignment="0" applyProtection="0"/>
    <xf numFmtId="0" fontId="91" fillId="51" borderId="0" applyNumberFormat="0" applyBorder="0" applyAlignment="0" applyProtection="0"/>
    <xf numFmtId="0" fontId="91" fillId="51" borderId="0" applyNumberFormat="0" applyBorder="0" applyAlignment="0" applyProtection="0"/>
    <xf numFmtId="0" fontId="91" fillId="51" borderId="0" applyNumberFormat="0" applyBorder="0" applyAlignment="0" applyProtection="0"/>
    <xf numFmtId="0" fontId="91"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90" fillId="51" borderId="0" applyNumberFormat="0" applyBorder="0" applyAlignment="0" applyProtection="0"/>
    <xf numFmtId="0" fontId="90" fillId="35" borderId="0" applyNumberFormat="0" applyBorder="0" applyAlignment="0" applyProtection="0"/>
    <xf numFmtId="0" fontId="91" fillId="35" borderId="0" applyNumberFormat="0" applyBorder="0" applyAlignment="0" applyProtection="0"/>
    <xf numFmtId="0" fontId="26" fillId="33" borderId="0" applyNumberFormat="0" applyBorder="0" applyAlignment="0" applyProtection="0"/>
    <xf numFmtId="0" fontId="91" fillId="35" borderId="0" applyNumberFormat="0" applyBorder="0" applyAlignment="0" applyProtection="0"/>
    <xf numFmtId="0" fontId="26" fillId="33" borderId="0" applyNumberFormat="0" applyBorder="0" applyAlignment="0" applyProtection="0"/>
    <xf numFmtId="0" fontId="91" fillId="51" borderId="0" applyNumberFormat="0" applyBorder="0" applyAlignment="0" applyProtection="0"/>
    <xf numFmtId="0" fontId="64" fillId="35" borderId="0" applyNumberFormat="0" applyBorder="0" applyAlignment="0" applyProtection="0"/>
    <xf numFmtId="0" fontId="64" fillId="35" borderId="0" applyNumberFormat="0" applyBorder="0" applyAlignment="0" applyProtection="0"/>
    <xf numFmtId="0" fontId="91" fillId="51" borderId="0" applyNumberFormat="0" applyBorder="0" applyAlignment="0" applyProtection="0"/>
    <xf numFmtId="0" fontId="64" fillId="35" borderId="0" applyNumberFormat="0" applyBorder="0" applyAlignment="0" applyProtection="0"/>
    <xf numFmtId="0" fontId="91" fillId="51" borderId="0" applyNumberFormat="0" applyBorder="0" applyAlignment="0" applyProtection="0"/>
    <xf numFmtId="0" fontId="91" fillId="51" borderId="0" applyNumberFormat="0" applyBorder="0" applyAlignment="0" applyProtection="0"/>
    <xf numFmtId="0" fontId="91" fillId="51" borderId="0" applyNumberFormat="0" applyBorder="0" applyAlignment="0" applyProtection="0"/>
    <xf numFmtId="0" fontId="91" fillId="51" borderId="0" applyNumberFormat="0" applyBorder="0" applyAlignment="0" applyProtection="0"/>
    <xf numFmtId="0" fontId="91" fillId="51" borderId="0" applyNumberFormat="0" applyBorder="0" applyAlignment="0" applyProtection="0"/>
    <xf numFmtId="0" fontId="27" fillId="36" borderId="0" applyNumberFormat="0" applyBorder="0" applyAlignment="0" applyProtection="0"/>
    <xf numFmtId="0" fontId="22" fillId="8" borderId="0" applyNumberFormat="0" applyBorder="0" applyAlignment="0" applyProtection="0"/>
    <xf numFmtId="0" fontId="92" fillId="52" borderId="0" applyNumberFormat="0" applyBorder="0" applyAlignment="0" applyProtection="0"/>
    <xf numFmtId="0" fontId="92" fillId="8" borderId="0" applyNumberFormat="0" applyBorder="0" applyAlignment="0" applyProtection="0"/>
    <xf numFmtId="0" fontId="93" fillId="8" borderId="0" applyNumberFormat="0" applyBorder="0" applyAlignment="0" applyProtection="0"/>
    <xf numFmtId="0" fontId="27" fillId="36" borderId="0" applyNumberFormat="0" applyBorder="0" applyAlignment="0" applyProtection="0"/>
    <xf numFmtId="0" fontId="93" fillId="8" borderId="0" applyNumberFormat="0" applyBorder="0" applyAlignment="0" applyProtection="0"/>
    <xf numFmtId="0" fontId="27" fillId="36" borderId="0" applyNumberFormat="0" applyBorder="0" applyAlignment="0" applyProtection="0"/>
    <xf numFmtId="0" fontId="93" fillId="52" borderId="0" applyNumberFormat="0" applyBorder="0" applyAlignment="0" applyProtection="0"/>
    <xf numFmtId="0" fontId="65" fillId="8" borderId="0" applyNumberFormat="0" applyBorder="0" applyAlignment="0" applyProtection="0"/>
    <xf numFmtId="0" fontId="65" fillId="8" borderId="0" applyNumberFormat="0" applyBorder="0" applyAlignment="0" applyProtection="0"/>
    <xf numFmtId="0" fontId="65" fillId="8" borderId="0" applyNumberFormat="0" applyBorder="0" applyAlignment="0" applyProtection="0"/>
    <xf numFmtId="0" fontId="22" fillId="8" borderId="0" applyNumberFormat="0" applyBorder="0" applyAlignment="0" applyProtection="0"/>
    <xf numFmtId="0" fontId="28" fillId="37" borderId="1" applyNumberFormat="0" applyAlignment="0" applyProtection="0"/>
    <xf numFmtId="0" fontId="66" fillId="2" borderId="1" applyNumberFormat="0" applyAlignment="0" applyProtection="0"/>
    <xf numFmtId="0" fontId="94" fillId="38" borderId="2" applyNumberFormat="0" applyAlignment="0" applyProtection="0"/>
    <xf numFmtId="0" fontId="95" fillId="2" borderId="2" applyNumberFormat="0" applyAlignment="0" applyProtection="0"/>
    <xf numFmtId="0" fontId="96" fillId="2" borderId="2" applyNumberFormat="0" applyAlignment="0" applyProtection="0"/>
    <xf numFmtId="0" fontId="28" fillId="37" borderId="1" applyNumberFormat="0" applyAlignment="0" applyProtection="0"/>
    <xf numFmtId="0" fontId="96" fillId="2" borderId="2" applyNumberFormat="0" applyAlignment="0" applyProtection="0"/>
    <xf numFmtId="0" fontId="28" fillId="37" borderId="1" applyNumberFormat="0" applyAlignment="0" applyProtection="0"/>
    <xf numFmtId="0" fontId="97" fillId="38" borderId="2" applyNumberFormat="0" applyAlignment="0" applyProtection="0"/>
    <xf numFmtId="0" fontId="67" fillId="2" borderId="1" applyNumberFormat="0" applyAlignment="0" applyProtection="0"/>
    <xf numFmtId="0" fontId="67" fillId="2" borderId="1" applyNumberFormat="0" applyAlignment="0" applyProtection="0"/>
    <xf numFmtId="0" fontId="67" fillId="2" borderId="1" applyNumberFormat="0" applyAlignment="0" applyProtection="0"/>
    <xf numFmtId="0" fontId="66" fillId="2" borderId="1" applyNumberFormat="0" applyAlignment="0" applyProtection="0"/>
    <xf numFmtId="0" fontId="29" fillId="28" borderId="3" applyNumberFormat="0" applyAlignment="0" applyProtection="0"/>
    <xf numFmtId="0" fontId="29" fillId="39" borderId="3" applyNumberFormat="0" applyAlignment="0" applyProtection="0"/>
    <xf numFmtId="0" fontId="98" fillId="53" borderId="20" applyNumberFormat="0" applyAlignment="0" applyProtection="0"/>
    <xf numFmtId="0" fontId="29" fillId="28" borderId="3" applyNumberFormat="0" applyAlignment="0" applyProtection="0"/>
    <xf numFmtId="0" fontId="68" fillId="39" borderId="3" applyNumberFormat="0" applyAlignment="0" applyProtection="0"/>
    <xf numFmtId="0" fontId="68" fillId="39" borderId="3" applyNumberFormat="0" applyAlignment="0" applyProtection="0"/>
    <xf numFmtId="0" fontId="68" fillId="39" borderId="3" applyNumberFormat="0" applyAlignment="0" applyProtection="0"/>
    <xf numFmtId="0" fontId="29" fillId="39" borderId="3" applyNumberFormat="0" applyAlignment="0" applyProtection="0"/>
    <xf numFmtId="173" fontId="37" fillId="0" borderId="0" applyFont="0" applyFill="0" applyBorder="0" applyAlignment="0" applyProtection="0"/>
    <xf numFmtId="173" fontId="37"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5" fontId="20" fillId="0" borderId="0" applyFont="0" applyFill="0" applyBorder="0" applyAlignment="0" applyProtection="0"/>
    <xf numFmtId="173" fontId="37"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73" fontId="37" fillId="0" borderId="0" applyFont="0" applyFill="0" applyBorder="0" applyAlignment="0" applyProtection="0"/>
    <xf numFmtId="43" fontId="1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9"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66" fontId="9" fillId="0" borderId="0" applyFont="0" applyFill="0" applyBorder="0" applyAlignment="0" applyProtection="0"/>
    <xf numFmtId="173" fontId="37" fillId="0" borderId="0" applyFont="0" applyFill="0" applyBorder="0" applyAlignment="0" applyProtection="0"/>
    <xf numFmtId="166" fontId="9" fillId="0" borderId="0" applyFont="0" applyFill="0" applyBorder="0" applyAlignment="0" applyProtection="0"/>
    <xf numFmtId="173" fontId="20" fillId="0" borderId="0" applyFont="0" applyFill="0" applyBorder="0" applyAlignment="0" applyProtection="0"/>
    <xf numFmtId="166" fontId="9"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73" fontId="37" fillId="0" borderId="0" applyFont="0" applyFill="0" applyBorder="0" applyAlignment="0" applyProtection="0"/>
    <xf numFmtId="166" fontId="9"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9" fillId="0" borderId="0" applyFont="0" applyFill="0" applyBorder="0" applyAlignment="0" applyProtection="0"/>
    <xf numFmtId="173" fontId="9" fillId="0" borderId="0" applyFont="0" applyFill="0" applyBorder="0" applyAlignment="0" applyProtection="0"/>
    <xf numFmtId="165" fontId="13" fillId="0" borderId="0" applyFont="0" applyFill="0" applyBorder="0" applyAlignment="0" applyProtection="0"/>
    <xf numFmtId="165" fontId="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1" fillId="0" borderId="0" applyFont="0" applyFill="0" applyBorder="0" applyAlignment="0" applyProtection="0"/>
    <xf numFmtId="173" fontId="37" fillId="0" borderId="0" applyFont="0" applyFill="0" applyBorder="0" applyAlignment="0" applyProtection="0"/>
    <xf numFmtId="165" fontId="45" fillId="0" borderId="0" applyFont="0" applyFill="0" applyBorder="0" applyAlignment="0" applyProtection="0"/>
    <xf numFmtId="165" fontId="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1" fillId="0" borderId="0" applyFont="0" applyFill="0" applyBorder="0" applyAlignment="0" applyProtection="0"/>
    <xf numFmtId="180" fontId="55" fillId="0" borderId="0" applyFont="0" applyFill="0" applyBorder="0" applyAlignment="0" applyProtection="0"/>
    <xf numFmtId="165" fontId="9" fillId="0" borderId="0" applyFont="0" applyFill="0" applyBorder="0" applyAlignment="0" applyProtection="0"/>
    <xf numFmtId="173" fontId="37" fillId="0" borderId="0" applyFont="0" applyFill="0" applyBorder="0" applyAlignment="0" applyProtection="0"/>
    <xf numFmtId="173" fontId="37" fillId="0" borderId="0" applyFont="0" applyFill="0" applyBorder="0" applyAlignment="0" applyProtection="0"/>
    <xf numFmtId="173" fontId="9" fillId="0" borderId="0" applyFont="0" applyFill="0" applyBorder="0" applyAlignment="0" applyProtection="0"/>
    <xf numFmtId="180" fontId="55"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73" fontId="9" fillId="0" borderId="0" applyFont="0" applyFill="0" applyBorder="0" applyAlignment="0" applyProtection="0"/>
    <xf numFmtId="180" fontId="55" fillId="0" borderId="0" applyFont="0" applyFill="0" applyBorder="0" applyAlignment="0" applyProtection="0"/>
    <xf numFmtId="180" fontId="55" fillId="0" borderId="0" applyFont="0" applyFill="0" applyBorder="0" applyAlignment="0" applyProtection="0"/>
    <xf numFmtId="173" fontId="9" fillId="0" borderId="0" applyFont="0" applyFill="0" applyBorder="0" applyAlignment="0" applyProtection="0"/>
    <xf numFmtId="173" fontId="9" fillId="0" borderId="0" applyFont="0" applyFill="0" applyBorder="0" applyAlignment="0" applyProtection="0"/>
    <xf numFmtId="167" fontId="10" fillId="0" borderId="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62" fillId="0" borderId="0" applyFont="0" applyFill="0" applyBorder="0" applyAlignment="0" applyProtection="0"/>
    <xf numFmtId="168" fontId="10" fillId="0" borderId="0" applyFill="0" applyBorder="0" applyAlignment="0" applyProtection="0"/>
    <xf numFmtId="2" fontId="56" fillId="0" borderId="0">
      <protection locked="0"/>
    </xf>
    <xf numFmtId="0" fontId="56" fillId="0" borderId="0">
      <protection locked="0"/>
    </xf>
    <xf numFmtId="169" fontId="9" fillId="0" borderId="0" applyFont="0" applyFill="0" applyBorder="0" applyAlignment="0" applyProtection="0"/>
    <xf numFmtId="170" fontId="9" fillId="0" borderId="0" applyFont="0" applyFill="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177" fontId="57" fillId="7" borderId="0" applyNumberFormat="0" applyBorder="0" applyAlignment="0" applyProtection="0"/>
    <xf numFmtId="0" fontId="49" fillId="7" borderId="0" applyNumberFormat="0" applyBorder="0" applyAlignment="0" applyProtection="0"/>
    <xf numFmtId="177" fontId="99" fillId="54"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7"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5" fontId="9" fillId="0" borderId="0" applyFont="0" applyFill="0" applyBorder="0" applyAlignment="0" applyProtection="0"/>
    <xf numFmtId="174" fontId="9" fillId="0" borderId="0" applyFont="0" applyFill="0" applyBorder="0" applyAlignment="0" applyProtection="0"/>
    <xf numFmtId="175"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7"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6" fontId="9" fillId="0" borderId="0" applyFont="0" applyFill="0" applyBorder="0" applyAlignment="0" applyProtection="0"/>
    <xf numFmtId="174"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0" fontId="11" fillId="0" borderId="0"/>
    <xf numFmtId="0" fontId="44" fillId="0" borderId="0"/>
    <xf numFmtId="0" fontId="30" fillId="0" borderId="0" applyNumberFormat="0" applyFill="0" applyBorder="0" applyAlignment="0" applyProtection="0"/>
    <xf numFmtId="0" fontId="30" fillId="0" borderId="0" applyNumberFormat="0" applyFill="0" applyBorder="0" applyAlignment="0" applyProtection="0"/>
    <xf numFmtId="0" fontId="100"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31" fillId="0" borderId="0" applyNumberFormat="0" applyFill="0" applyBorder="0" applyAlignment="0" applyProtection="0"/>
    <xf numFmtId="4" fontId="41" fillId="0" borderId="0" applyNumberFormat="0"/>
    <xf numFmtId="4" fontId="41" fillId="0" borderId="0" applyNumberFormat="0"/>
    <xf numFmtId="0" fontId="14" fillId="29" borderId="0" applyNumberFormat="0" applyBorder="0" applyAlignment="0" applyProtection="0"/>
    <xf numFmtId="0" fontId="14" fillId="9" borderId="0" applyNumberFormat="0" applyBorder="0" applyAlignment="0" applyProtection="0"/>
    <xf numFmtId="0" fontId="101" fillId="54" borderId="0" applyNumberFormat="0" applyBorder="0" applyAlignment="0" applyProtection="0"/>
    <xf numFmtId="0" fontId="101" fillId="9" borderId="0" applyNumberFormat="0" applyBorder="0" applyAlignment="0" applyProtection="0"/>
    <xf numFmtId="0" fontId="99" fillId="9" borderId="0" applyNumberFormat="0" applyBorder="0" applyAlignment="0" applyProtection="0"/>
    <xf numFmtId="0" fontId="14" fillId="29" borderId="0" applyNumberFormat="0" applyBorder="0" applyAlignment="0" applyProtection="0"/>
    <xf numFmtId="0" fontId="99" fillId="9" borderId="0" applyNumberFormat="0" applyBorder="0" applyAlignment="0" applyProtection="0"/>
    <xf numFmtId="0" fontId="14" fillId="29" borderId="0" applyNumberFormat="0" applyBorder="0" applyAlignment="0" applyProtection="0"/>
    <xf numFmtId="0" fontId="99" fillId="54" borderId="0" applyNumberFormat="0" applyBorder="0" applyAlignment="0" applyProtection="0"/>
    <xf numFmtId="0" fontId="70" fillId="9" borderId="0" applyNumberFormat="0" applyBorder="0" applyAlignment="0" applyProtection="0"/>
    <xf numFmtId="0" fontId="70" fillId="9" borderId="0" applyNumberFormat="0" applyBorder="0" applyAlignment="0" applyProtection="0"/>
    <xf numFmtId="0" fontId="70" fillId="9" borderId="0" applyNumberFormat="0" applyBorder="0" applyAlignment="0" applyProtection="0"/>
    <xf numFmtId="0" fontId="99" fillId="54" borderId="0" applyNumberFormat="0" applyBorder="0" applyAlignment="0" applyProtection="0"/>
    <xf numFmtId="0" fontId="14" fillId="9" borderId="0" applyNumberFormat="0" applyBorder="0" applyAlignment="0" applyProtection="0"/>
    <xf numFmtId="0" fontId="17" fillId="0" borderId="4" applyNumberFormat="0" applyFill="0" applyAlignment="0" applyProtection="0"/>
    <xf numFmtId="0" fontId="17" fillId="0" borderId="5" applyNumberFormat="0" applyFill="0" applyAlignment="0" applyProtection="0"/>
    <xf numFmtId="0" fontId="102" fillId="0" borderId="6" applyNumberFormat="0" applyFill="0" applyAlignment="0" applyProtection="0"/>
    <xf numFmtId="0" fontId="71" fillId="0" borderId="5" applyNumberFormat="0" applyFill="0" applyAlignment="0" applyProtection="0"/>
    <xf numFmtId="0" fontId="72" fillId="0" borderId="5" applyNumberFormat="0" applyFill="0" applyAlignment="0" applyProtection="0"/>
    <xf numFmtId="0" fontId="17" fillId="0" borderId="5" applyNumberFormat="0" applyFill="0" applyAlignment="0" applyProtection="0"/>
    <xf numFmtId="0" fontId="17" fillId="0" borderId="4" applyNumberFormat="0" applyFill="0" applyAlignment="0" applyProtection="0"/>
    <xf numFmtId="0" fontId="72" fillId="0" borderId="5" applyNumberFormat="0" applyFill="0" applyAlignment="0" applyProtection="0"/>
    <xf numFmtId="0" fontId="17" fillId="0" borderId="4" applyNumberFormat="0" applyFill="0" applyAlignment="0" applyProtection="0"/>
    <xf numFmtId="0" fontId="103" fillId="0" borderId="6" applyNumberFormat="0" applyFill="0" applyAlignment="0" applyProtection="0"/>
    <xf numFmtId="0" fontId="73" fillId="0" borderId="5" applyNumberFormat="0" applyFill="0" applyAlignment="0" applyProtection="0"/>
    <xf numFmtId="0" fontId="73" fillId="0" borderId="5" applyNumberFormat="0" applyFill="0" applyAlignment="0" applyProtection="0"/>
    <xf numFmtId="0" fontId="73" fillId="0" borderId="5" applyNumberFormat="0" applyFill="0" applyAlignment="0" applyProtection="0"/>
    <xf numFmtId="0" fontId="17" fillId="0" borderId="5" applyNumberFormat="0" applyFill="0" applyAlignment="0" applyProtection="0"/>
    <xf numFmtId="0" fontId="18" fillId="0" borderId="7" applyNumberFormat="0" applyFill="0" applyAlignment="0" applyProtection="0"/>
    <xf numFmtId="0" fontId="18" fillId="0" borderId="8" applyNumberFormat="0" applyFill="0" applyAlignment="0" applyProtection="0"/>
    <xf numFmtId="0" fontId="104" fillId="0" borderId="21" applyNumberFormat="0" applyFill="0" applyAlignment="0" applyProtection="0"/>
    <xf numFmtId="0" fontId="74" fillId="0" borderId="8" applyNumberFormat="0" applyFill="0" applyAlignment="0" applyProtection="0"/>
    <xf numFmtId="0" fontId="75" fillId="0" borderId="8" applyNumberFormat="0" applyFill="0" applyAlignment="0" applyProtection="0"/>
    <xf numFmtId="0" fontId="18" fillId="0" borderId="8" applyNumberFormat="0" applyFill="0" applyAlignment="0" applyProtection="0"/>
    <xf numFmtId="0" fontId="18" fillId="0" borderId="7" applyNumberFormat="0" applyFill="0" applyAlignment="0" applyProtection="0"/>
    <xf numFmtId="0" fontId="75" fillId="0" borderId="8" applyNumberFormat="0" applyFill="0" applyAlignment="0" applyProtection="0"/>
    <xf numFmtId="0" fontId="18" fillId="0" borderId="7" applyNumberFormat="0" applyFill="0" applyAlignment="0" applyProtection="0"/>
    <xf numFmtId="0" fontId="105" fillId="0" borderId="21" applyNumberFormat="0" applyFill="0" applyAlignment="0" applyProtection="0"/>
    <xf numFmtId="0" fontId="76" fillId="0" borderId="8" applyNumberFormat="0" applyFill="0" applyAlignment="0" applyProtection="0"/>
    <xf numFmtId="0" fontId="76" fillId="0" borderId="8" applyNumberFormat="0" applyFill="0" applyAlignment="0" applyProtection="0"/>
    <xf numFmtId="0" fontId="76" fillId="0" borderId="8" applyNumberFormat="0" applyFill="0" applyAlignment="0" applyProtection="0"/>
    <xf numFmtId="0" fontId="18" fillId="0" borderId="8" applyNumberFormat="0" applyFill="0" applyAlignment="0" applyProtection="0"/>
    <xf numFmtId="0" fontId="19" fillId="0" borderId="9" applyNumberFormat="0" applyFill="0" applyAlignment="0" applyProtection="0"/>
    <xf numFmtId="0" fontId="19" fillId="0" borderId="10" applyNumberFormat="0" applyFill="0" applyAlignment="0" applyProtection="0"/>
    <xf numFmtId="0" fontId="106" fillId="0" borderId="11" applyNumberFormat="0" applyFill="0" applyAlignment="0" applyProtection="0"/>
    <xf numFmtId="0" fontId="77" fillId="0" borderId="10" applyNumberFormat="0" applyFill="0" applyAlignment="0" applyProtection="0"/>
    <xf numFmtId="0" fontId="78" fillId="0" borderId="10" applyNumberFormat="0" applyFill="0" applyAlignment="0" applyProtection="0"/>
    <xf numFmtId="0" fontId="19" fillId="0" borderId="10" applyNumberFormat="0" applyFill="0" applyAlignment="0" applyProtection="0"/>
    <xf numFmtId="0" fontId="19" fillId="0" borderId="9" applyNumberFormat="0" applyFill="0" applyAlignment="0" applyProtection="0"/>
    <xf numFmtId="0" fontId="78" fillId="0" borderId="10" applyNumberFormat="0" applyFill="0" applyAlignment="0" applyProtection="0"/>
    <xf numFmtId="0" fontId="19" fillId="0" borderId="9" applyNumberFormat="0" applyFill="0" applyAlignment="0" applyProtection="0"/>
    <xf numFmtId="0" fontId="107" fillId="0" borderId="11" applyNumberFormat="0" applyFill="0" applyAlignment="0" applyProtection="0"/>
    <xf numFmtId="0" fontId="79" fillId="0" borderId="10" applyNumberFormat="0" applyFill="0" applyAlignment="0" applyProtection="0"/>
    <xf numFmtId="0" fontId="79" fillId="0" borderId="10" applyNumberFormat="0" applyFill="0" applyAlignment="0" applyProtection="0"/>
    <xf numFmtId="0" fontId="79" fillId="0" borderId="10"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06" fillId="0" borderId="0" applyNumberFormat="0" applyFill="0" applyBorder="0" applyAlignment="0" applyProtection="0"/>
    <xf numFmtId="0" fontId="77" fillId="0" borderId="0" applyNumberFormat="0" applyFill="0" applyBorder="0" applyAlignment="0" applyProtection="0"/>
    <xf numFmtId="0" fontId="78" fillId="0" borderId="0" applyNumberFormat="0" applyFill="0" applyBorder="0" applyAlignment="0" applyProtection="0"/>
    <xf numFmtId="0" fontId="19" fillId="0" borderId="0" applyNumberFormat="0" applyFill="0" applyBorder="0" applyAlignment="0" applyProtection="0"/>
    <xf numFmtId="0" fontId="78" fillId="0" borderId="0" applyNumberFormat="0" applyFill="0" applyBorder="0" applyAlignment="0" applyProtection="0"/>
    <xf numFmtId="0" fontId="19" fillId="0" borderId="0" applyNumberFormat="0" applyFill="0" applyBorder="0" applyAlignment="0" applyProtection="0"/>
    <xf numFmtId="0" fontId="107"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43"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4" fillId="0" borderId="0" applyNumberFormat="0" applyFill="0" applyBorder="0" applyAlignment="0" applyProtection="0"/>
    <xf numFmtId="178" fontId="59" fillId="0" borderId="0" applyNumberFormat="0" applyFill="0" applyBorder="0" applyAlignment="0" applyProtection="0">
      <alignment vertical="top"/>
      <protection locked="0"/>
    </xf>
    <xf numFmtId="178" fontId="59" fillId="0" borderId="0" applyNumberFormat="0" applyFill="0" applyBorder="0" applyAlignment="0" applyProtection="0">
      <alignment vertical="top"/>
      <protection locked="0"/>
    </xf>
    <xf numFmtId="178" fontId="59" fillId="0" borderId="0" applyNumberFormat="0" applyFill="0" applyBorder="0" applyAlignment="0" applyProtection="0">
      <alignment vertical="top"/>
      <protection locked="0"/>
    </xf>
    <xf numFmtId="0" fontId="60" fillId="0" borderId="0" applyNumberFormat="0" applyFill="0" applyBorder="0" applyAlignment="0" applyProtection="0"/>
    <xf numFmtId="0" fontId="80" fillId="0" borderId="0" applyNumberFormat="0" applyFill="0" applyBorder="0" applyAlignment="0" applyProtection="0">
      <alignment vertical="top"/>
      <protection locked="0"/>
    </xf>
    <xf numFmtId="0" fontId="80"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32" fillId="0" borderId="0" applyNumberFormat="0" applyFill="0" applyBorder="0" applyAlignment="0" applyProtection="0"/>
    <xf numFmtId="0" fontId="23" fillId="34" borderId="1" applyNumberFormat="0" applyAlignment="0" applyProtection="0"/>
    <xf numFmtId="0" fontId="23" fillId="12" borderId="1" applyNumberFormat="0" applyAlignment="0" applyProtection="0"/>
    <xf numFmtId="0" fontId="108" fillId="55" borderId="2" applyNumberFormat="0" applyAlignment="0" applyProtection="0"/>
    <xf numFmtId="0" fontId="108" fillId="12" borderId="2" applyNumberFormat="0" applyAlignment="0" applyProtection="0"/>
    <xf numFmtId="0" fontId="109" fillId="12" borderId="2" applyNumberFormat="0" applyAlignment="0" applyProtection="0"/>
    <xf numFmtId="0" fontId="23" fillId="34" borderId="1" applyNumberFormat="0" applyAlignment="0" applyProtection="0"/>
    <xf numFmtId="0" fontId="109" fillId="12" borderId="2" applyNumberFormat="0" applyAlignment="0" applyProtection="0"/>
    <xf numFmtId="0" fontId="23" fillId="34" borderId="1" applyNumberFormat="0" applyAlignment="0" applyProtection="0"/>
    <xf numFmtId="0" fontId="109" fillId="55" borderId="2" applyNumberFormat="0" applyAlignment="0" applyProtection="0"/>
    <xf numFmtId="0" fontId="81" fillId="12" borderId="1" applyNumberFormat="0" applyAlignment="0" applyProtection="0"/>
    <xf numFmtId="0" fontId="81" fillId="12" borderId="1" applyNumberFormat="0" applyAlignment="0" applyProtection="0"/>
    <xf numFmtId="0" fontId="81" fillId="12" borderId="1" applyNumberFormat="0" applyAlignment="0" applyProtection="0"/>
    <xf numFmtId="0" fontId="23" fillId="12" borderId="1" applyNumberFormat="0" applyAlignment="0" applyProtection="0"/>
    <xf numFmtId="4" fontId="46" fillId="0" borderId="12">
      <alignment horizontal="left" vertical="center" wrapText="1"/>
    </xf>
    <xf numFmtId="0" fontId="15" fillId="38" borderId="13" applyNumberFormat="0" applyAlignment="0" applyProtection="0"/>
    <xf numFmtId="0" fontId="15" fillId="14" borderId="13" applyNumberFormat="0" applyAlignment="0" applyProtection="0"/>
    <xf numFmtId="0" fontId="15" fillId="14" borderId="13" applyNumberFormat="0" applyAlignment="0" applyProtection="0"/>
    <xf numFmtId="0" fontId="50" fillId="14" borderId="13" applyNumberFormat="0" applyAlignment="0" applyProtection="0"/>
    <xf numFmtId="0" fontId="15" fillId="38" borderId="13" applyNumberFormat="0" applyAlignment="0" applyProtection="0"/>
    <xf numFmtId="39" fontId="20" fillId="0" borderId="14">
      <alignment horizontal="right" vertical="top" wrapText="1"/>
    </xf>
    <xf numFmtId="0" fontId="9" fillId="0" borderId="0" applyFont="0" applyFill="0" applyBorder="0" applyAlignment="0" applyProtection="0"/>
    <xf numFmtId="0" fontId="9" fillId="0" borderId="0" applyFont="0" applyFill="0" applyBorder="0" applyAlignment="0" applyProtection="0"/>
    <xf numFmtId="0" fontId="21" fillId="0" borderId="15" applyNumberFormat="0" applyFill="0" applyAlignment="0" applyProtection="0"/>
    <xf numFmtId="0" fontId="38" fillId="0" borderId="16" applyNumberFormat="0" applyFill="0" applyAlignment="0" applyProtection="0"/>
    <xf numFmtId="0" fontId="110" fillId="0" borderId="22" applyNumberFormat="0" applyFill="0" applyAlignment="0" applyProtection="0"/>
    <xf numFmtId="0" fontId="82" fillId="0" borderId="16" applyNumberFormat="0" applyFill="0" applyAlignment="0" applyProtection="0"/>
    <xf numFmtId="0" fontId="83" fillId="0" borderId="16" applyNumberFormat="0" applyFill="0" applyAlignment="0" applyProtection="0"/>
    <xf numFmtId="0" fontId="38" fillId="0" borderId="16" applyNumberFormat="0" applyFill="0" applyAlignment="0" applyProtection="0"/>
    <xf numFmtId="0" fontId="21" fillId="0" borderId="15" applyNumberFormat="0" applyFill="0" applyAlignment="0" applyProtection="0"/>
    <xf numFmtId="0" fontId="83" fillId="0" borderId="16" applyNumberFormat="0" applyFill="0" applyAlignment="0" applyProtection="0"/>
    <xf numFmtId="0" fontId="21" fillId="0" borderId="15" applyNumberFormat="0" applyFill="0" applyAlignment="0" applyProtection="0"/>
    <xf numFmtId="0" fontId="111" fillId="0" borderId="22" applyNumberFormat="0" applyFill="0" applyAlignment="0" applyProtection="0"/>
    <xf numFmtId="0" fontId="84" fillId="0" borderId="16" applyNumberFormat="0" applyFill="0" applyAlignment="0" applyProtection="0"/>
    <xf numFmtId="0" fontId="84" fillId="0" borderId="16" applyNumberFormat="0" applyFill="0" applyAlignment="0" applyProtection="0"/>
    <xf numFmtId="0" fontId="84" fillId="0" borderId="16" applyNumberFormat="0" applyFill="0" applyAlignment="0" applyProtection="0"/>
    <xf numFmtId="0" fontId="38" fillId="0" borderId="16" applyNumberFormat="0" applyFill="0" applyAlignment="0" applyProtection="0"/>
    <xf numFmtId="0" fontId="16" fillId="0" borderId="0" applyNumberFormat="0" applyFill="0" applyBorder="0" applyAlignment="0" applyProtection="0"/>
    <xf numFmtId="0" fontId="17" fillId="0" borderId="6"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51" fillId="0" borderId="17"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35" fillId="0" borderId="7" applyNumberFormat="0" applyFill="0" applyAlignment="0" applyProtection="0"/>
    <xf numFmtId="0" fontId="35" fillId="0" borderId="7" applyNumberFormat="0" applyFill="0" applyAlignment="0" applyProtection="0"/>
    <xf numFmtId="0" fontId="52" fillId="0" borderId="7" applyNumberFormat="0" applyFill="0" applyAlignment="0" applyProtection="0"/>
    <xf numFmtId="0" fontId="18" fillId="0" borderId="7" applyNumberFormat="0" applyFill="0" applyAlignment="0" applyProtection="0"/>
    <xf numFmtId="0" fontId="19" fillId="0" borderId="11"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53" fillId="0" borderId="18" applyNumberFormat="0" applyFill="0" applyAlignment="0" applyProtection="0"/>
    <xf numFmtId="0" fontId="19" fillId="0" borderId="11" applyNumberFormat="0" applyFill="0" applyAlignment="0" applyProtection="0"/>
    <xf numFmtId="0" fontId="19"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53" fillId="0" borderId="0" applyNumberFormat="0" applyFill="0" applyBorder="0" applyAlignment="0" applyProtection="0"/>
    <xf numFmtId="0" fontId="1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6" fillId="0" borderId="0" applyNumberFormat="0" applyFill="0" applyBorder="0" applyAlignment="0" applyProtection="0"/>
    <xf numFmtId="0" fontId="61" fillId="0" borderId="0" applyBorder="0">
      <alignment vertical="center"/>
    </xf>
    <xf numFmtId="0" fontId="9" fillId="0" borderId="0"/>
    <xf numFmtId="0" fontId="9" fillId="0" borderId="0"/>
    <xf numFmtId="0" fontId="9" fillId="0" borderId="0"/>
    <xf numFmtId="181" fontId="85" fillId="0" borderId="0"/>
    <xf numFmtId="181" fontId="85" fillId="0" borderId="0"/>
    <xf numFmtId="0" fontId="7" fillId="0" borderId="0"/>
    <xf numFmtId="181" fontId="85" fillId="0" borderId="0"/>
    <xf numFmtId="0" fontId="9" fillId="0" borderId="0"/>
    <xf numFmtId="181" fontId="85" fillId="0" borderId="0"/>
    <xf numFmtId="181" fontId="85" fillId="0" borderId="0"/>
    <xf numFmtId="0" fontId="89" fillId="0" borderId="0"/>
    <xf numFmtId="0" fontId="89" fillId="0" borderId="0"/>
    <xf numFmtId="0" fontId="42" fillId="0" borderId="0"/>
    <xf numFmtId="0" fontId="86" fillId="0" borderId="0"/>
    <xf numFmtId="0" fontId="9" fillId="0" borderId="0"/>
    <xf numFmtId="0" fontId="9" fillId="0" borderId="0"/>
    <xf numFmtId="0" fontId="42" fillId="0" borderId="0"/>
    <xf numFmtId="0" fontId="42" fillId="0" borderId="0"/>
    <xf numFmtId="0" fontId="89" fillId="0" borderId="0"/>
    <xf numFmtId="0" fontId="89" fillId="0" borderId="0"/>
    <xf numFmtId="0" fontId="47" fillId="0" borderId="0"/>
    <xf numFmtId="0" fontId="37" fillId="0" borderId="0"/>
    <xf numFmtId="0" fontId="37" fillId="0" borderId="0"/>
    <xf numFmtId="0" fontId="20"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11"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9" fillId="0" borderId="0"/>
    <xf numFmtId="0" fontId="9" fillId="0" borderId="0"/>
    <xf numFmtId="0" fontId="39" fillId="0" borderId="0" applyNumberFormat="0" applyBorder="0" applyProtection="0"/>
    <xf numFmtId="0" fontId="10" fillId="0" borderId="0"/>
    <xf numFmtId="0" fontId="41" fillId="0" borderId="0"/>
    <xf numFmtId="0" fontId="39" fillId="0" borderId="0" applyNumberFormat="0" applyBorder="0" applyProtection="0"/>
    <xf numFmtId="172" fontId="112"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10"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9" fillId="0" borderId="0"/>
    <xf numFmtId="0" fontId="37" fillId="0" borderId="0"/>
    <xf numFmtId="0" fontId="9" fillId="0" borderId="0"/>
    <xf numFmtId="0" fontId="37" fillId="0" borderId="0"/>
    <xf numFmtId="0" fontId="88"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39" fillId="0" borderId="0" applyNumberFormat="0" applyBorder="0" applyProtection="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179" fontId="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181" fontId="85" fillId="0" borderId="0"/>
    <xf numFmtId="0" fontId="10"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20"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20"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10" borderId="0" applyNumberFormat="0" applyBorder="0" applyAlignment="0" applyProtection="0"/>
    <xf numFmtId="0" fontId="5" fillId="10"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43"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45"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7" fillId="0" borderId="5" applyNumberFormat="0" applyFill="0" applyAlignment="0" applyProtection="0"/>
    <xf numFmtId="0" fontId="17" fillId="0" borderId="5"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9" fillId="0" borderId="10"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38" fillId="0" borderId="16" applyNumberFormat="0" applyFill="0" applyAlignment="0" applyProtection="0"/>
    <xf numFmtId="0" fontId="38" fillId="0" borderId="16"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 fillId="0" borderId="0"/>
    <xf numFmtId="0" fontId="9"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3" fillId="56" borderId="0" applyNumberFormat="0" applyBorder="0" applyAlignment="0" applyProtection="0"/>
    <xf numFmtId="0" fontId="113" fillId="12" borderId="0" applyNumberFormat="0" applyBorder="0" applyAlignment="0" applyProtection="0"/>
    <xf numFmtId="0" fontId="113" fillId="12" borderId="0" applyNumberFormat="0" applyBorder="0" applyAlignment="0" applyProtection="0"/>
    <xf numFmtId="0" fontId="9" fillId="0" borderId="0"/>
    <xf numFmtId="0" fontId="9" fillId="0" borderId="0"/>
    <xf numFmtId="0" fontId="13"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26" borderId="23" applyNumberFormat="0" applyFont="0" applyAlignment="0" applyProtection="0"/>
    <xf numFmtId="9" fontId="9" fillId="0" borderId="0" applyFont="0" applyFill="0" applyBorder="0" applyAlignment="0" applyProtection="0"/>
    <xf numFmtId="0" fontId="9" fillId="6" borderId="23" applyNumberFormat="0" applyFont="0" applyAlignment="0" applyProtection="0"/>
    <xf numFmtId="0" fontId="9" fillId="6" borderId="23" applyNumberFormat="0" applyFont="0" applyAlignment="0" applyProtection="0"/>
    <xf numFmtId="0" fontId="21" fillId="0" borderId="0" applyNumberFormat="0" applyFill="0" applyBorder="0" applyAlignment="0" applyProtection="0"/>
    <xf numFmtId="0" fontId="38" fillId="0" borderId="0" applyNumberFormat="0" applyFill="0" applyBorder="0" applyAlignment="0" applyProtection="0"/>
    <xf numFmtId="0" fontId="15" fillId="37" borderId="13" applyNumberFormat="0" applyAlignment="0" applyProtection="0"/>
    <xf numFmtId="0" fontId="114" fillId="0" borderId="0" applyNumberFormat="0" applyFill="0" applyBorder="0" applyAlignment="0" applyProtection="0"/>
    <xf numFmtId="0" fontId="30" fillId="0" borderId="0" applyNumberFormat="0" applyFill="0" applyBorder="0" applyAlignment="0" applyProtection="0"/>
    <xf numFmtId="0" fontId="12" fillId="16" borderId="0" applyNumberFormat="0" applyBorder="0" applyAlignment="0" applyProtection="0"/>
    <xf numFmtId="0" fontId="26" fillId="57" borderId="0" applyNumberFormat="0" applyBorder="0" applyAlignment="0" applyProtection="0"/>
    <xf numFmtId="0" fontId="12" fillId="20" borderId="0" applyNumberFormat="0" applyBorder="0" applyAlignment="0" applyProtection="0"/>
    <xf numFmtId="0" fontId="26" fillId="35" borderId="0" applyNumberFormat="0" applyBorder="0" applyAlignment="0" applyProtection="0"/>
    <xf numFmtId="0" fontId="12" fillId="58" borderId="0" applyNumberFormat="0" applyBorder="0" applyAlignment="0" applyProtection="0"/>
    <xf numFmtId="0" fontId="26" fillId="58" borderId="0" applyNumberFormat="0" applyBorder="0" applyAlignment="0" applyProtection="0"/>
    <xf numFmtId="0" fontId="12" fillId="30" borderId="0" applyNumberFormat="0" applyBorder="0" applyAlignment="0" applyProtection="0"/>
    <xf numFmtId="0" fontId="26" fillId="18" borderId="0" applyNumberFormat="0" applyBorder="0" applyAlignment="0" applyProtection="0"/>
    <xf numFmtId="0" fontId="12" fillId="16" borderId="0" applyNumberFormat="0" applyBorder="0" applyAlignment="0" applyProtection="0"/>
    <xf numFmtId="0" fontId="26" fillId="16" borderId="0" applyNumberFormat="0" applyBorder="0" applyAlignment="0" applyProtection="0"/>
    <xf numFmtId="0" fontId="12" fillId="20" borderId="0" applyNumberFormat="0" applyBorder="0" applyAlignment="0" applyProtection="0"/>
    <xf numFmtId="0" fontId="26" fillId="20" borderId="0" applyNumberFormat="0" applyBorder="0" applyAlignment="0" applyProtection="0"/>
    <xf numFmtId="0" fontId="115" fillId="0" borderId="15" applyNumberFormat="0" applyFill="0" applyAlignment="0" applyProtection="0"/>
    <xf numFmtId="0" fontId="115" fillId="0" borderId="15" applyNumberFormat="0" applyFill="0" applyAlignment="0" applyProtection="0"/>
    <xf numFmtId="0" fontId="116" fillId="39" borderId="3" applyNumberFormat="0" applyAlignment="0" applyProtection="0"/>
    <xf numFmtId="0" fontId="29" fillId="39" borderId="3" applyNumberFormat="0" applyAlignment="0" applyProtection="0"/>
    <xf numFmtId="0" fontId="117" fillId="38" borderId="2" applyNumberFormat="0" applyAlignment="0" applyProtection="0"/>
    <xf numFmtId="0" fontId="117" fillId="14" borderId="1" applyNumberFormat="0" applyAlignment="0" applyProtection="0"/>
    <xf numFmtId="0" fontId="16" fillId="0" borderId="0" applyNumberFormat="0" applyFill="0" applyBorder="0" applyAlignment="0" applyProtection="0"/>
    <xf numFmtId="0" fontId="22" fillId="5" borderId="0" applyNumberFormat="0" applyBorder="0" applyAlignment="0" applyProtection="0"/>
    <xf numFmtId="0" fontId="22" fillId="5" borderId="0" applyNumberFormat="0" applyBorder="0" applyAlignment="0" applyProtection="0"/>
    <xf numFmtId="0" fontId="10" fillId="0" borderId="0"/>
    <xf numFmtId="0" fontId="10" fillId="0" borderId="0"/>
    <xf numFmtId="0" fontId="118" fillId="0" borderId="0"/>
    <xf numFmtId="0" fontId="33" fillId="0" borderId="0" applyNumberFormat="0" applyFill="0" applyBorder="0" applyAlignment="0" applyProtection="0"/>
    <xf numFmtId="0" fontId="24" fillId="0" borderId="24" applyNumberFormat="0" applyFill="0" applyAlignment="0" applyProtection="0"/>
    <xf numFmtId="182" fontId="20" fillId="0" borderId="0" applyFont="0" applyFill="0" applyBorder="0" applyAlignment="0" applyProtection="0"/>
    <xf numFmtId="166"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6"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23" fillId="4" borderId="2" applyNumberFormat="0" applyAlignment="0" applyProtection="0"/>
    <xf numFmtId="0" fontId="23" fillId="4" borderId="1" applyNumberFormat="0" applyAlignment="0" applyProtection="0"/>
    <xf numFmtId="0" fontId="24" fillId="0" borderId="25" applyNumberFormat="0" applyFill="0" applyAlignment="0" applyProtection="0"/>
    <xf numFmtId="0" fontId="24" fillId="0" borderId="26" applyNumberFormat="0" applyFill="0" applyAlignment="0" applyProtection="0"/>
    <xf numFmtId="0" fontId="38" fillId="0" borderId="0" applyNumberFormat="0" applyFill="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43"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45"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7" fillId="0" borderId="5" applyNumberFormat="0" applyFill="0" applyAlignment="0" applyProtection="0"/>
    <xf numFmtId="0" fontId="17" fillId="0" borderId="5"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9" fillId="0" borderId="10"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38" fillId="0" borderId="16" applyNumberFormat="0" applyFill="0" applyAlignment="0" applyProtection="0"/>
    <xf numFmtId="0" fontId="38" fillId="0" borderId="16"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26" applyNumberFormat="0" applyFill="0" applyAlignment="0" applyProtection="0"/>
    <xf numFmtId="0" fontId="23" fillId="4" borderId="1" applyNumberFormat="0" applyAlignment="0" applyProtection="0"/>
    <xf numFmtId="166"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0" fontId="10" fillId="0" borderId="0"/>
    <xf numFmtId="0" fontId="22" fillId="5" borderId="0" applyNumberFormat="0" applyBorder="0" applyAlignment="0" applyProtection="0"/>
    <xf numFmtId="0" fontId="117" fillId="14" borderId="1" applyNumberFormat="0" applyAlignment="0" applyProtection="0"/>
    <xf numFmtId="0" fontId="29" fillId="39" borderId="3" applyNumberFormat="0" applyAlignment="0" applyProtection="0"/>
    <xf numFmtId="0" fontId="115" fillId="0" borderId="15" applyNumberFormat="0" applyFill="0" applyAlignment="0" applyProtection="0"/>
    <xf numFmtId="0" fontId="26" fillId="20" borderId="0" applyNumberFormat="0" applyBorder="0" applyAlignment="0" applyProtection="0"/>
    <xf numFmtId="0" fontId="26" fillId="16" borderId="0" applyNumberFormat="0" applyBorder="0" applyAlignment="0" applyProtection="0"/>
    <xf numFmtId="0" fontId="26" fillId="18" borderId="0" applyNumberFormat="0" applyBorder="0" applyAlignment="0" applyProtection="0"/>
    <xf numFmtId="0" fontId="26" fillId="58" borderId="0" applyNumberFormat="0" applyBorder="0" applyAlignment="0" applyProtection="0"/>
    <xf numFmtId="0" fontId="26" fillId="35" borderId="0" applyNumberFormat="0" applyBorder="0" applyAlignment="0" applyProtection="0"/>
    <xf numFmtId="0" fontId="26" fillId="57" borderId="0" applyNumberFormat="0" applyBorder="0" applyAlignment="0" applyProtection="0"/>
    <xf numFmtId="0" fontId="30" fillId="0" borderId="0" applyNumberFormat="0" applyFill="0" applyBorder="0" applyAlignment="0" applyProtection="0"/>
    <xf numFmtId="0" fontId="38" fillId="0" borderId="0" applyNumberFormat="0" applyFill="0" applyBorder="0" applyAlignment="0" applyProtection="0"/>
    <xf numFmtId="0" fontId="9" fillId="6" borderId="23" applyNumberFormat="0" applyFont="0" applyAlignment="0" applyProtection="0"/>
    <xf numFmtId="0" fontId="9" fillId="6" borderId="23" applyNumberFormat="0" applyFont="0" applyAlignment="0" applyProtection="0"/>
    <xf numFmtId="0" fontId="11" fillId="6" borderId="23" applyNumberFormat="0" applyFont="0" applyAlignment="0" applyProtection="0"/>
    <xf numFmtId="0" fontId="9" fillId="6" borderId="23" applyNumberFormat="0" applyFont="0" applyAlignment="0" applyProtection="0"/>
    <xf numFmtId="9" fontId="9" fillId="0" borderId="0" applyFont="0" applyFill="0" applyBorder="0" applyAlignment="0" applyProtection="0"/>
    <xf numFmtId="9" fontId="10" fillId="0" borderId="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9" fillId="0" borderId="0" applyNumberFormat="0" applyFill="0" applyBorder="0" applyAlignment="0" applyProtection="0"/>
    <xf numFmtId="0" fontId="9" fillId="0" borderId="0"/>
    <xf numFmtId="0" fontId="9" fillId="0" borderId="0"/>
    <xf numFmtId="0" fontId="113" fillId="12" borderId="0" applyNumberFormat="0" applyBorder="0" applyAlignment="0" applyProtection="0"/>
    <xf numFmtId="0" fontId="5" fillId="0" borderId="0"/>
    <xf numFmtId="0" fontId="9" fillId="0" borderId="0"/>
    <xf numFmtId="0" fontId="5" fillId="0" borderId="0"/>
    <xf numFmtId="0" fontId="9" fillId="0" borderId="0"/>
    <xf numFmtId="0" fontId="120" fillId="0" borderId="0"/>
    <xf numFmtId="0" fontId="9" fillId="0" borderId="0"/>
    <xf numFmtId="0" fontId="120" fillId="0" borderId="0"/>
    <xf numFmtId="0" fontId="41" fillId="0" borderId="0"/>
    <xf numFmtId="0" fontId="9" fillId="0" borderId="0"/>
    <xf numFmtId="0" fontId="41" fillId="0" borderId="0"/>
    <xf numFmtId="0" fontId="9" fillId="0" borderId="0"/>
    <xf numFmtId="0" fontId="39" fillId="0" borderId="0" applyNumberFormat="0" applyBorder="0" applyProtection="0"/>
    <xf numFmtId="0" fontId="119"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9" fillId="0" borderId="0"/>
    <xf numFmtId="0" fontId="88" fillId="0" borderId="0"/>
    <xf numFmtId="4" fontId="9" fillId="0" borderId="0"/>
    <xf numFmtId="4" fontId="11" fillId="60" borderId="0" applyBorder="0" applyAlignment="0" applyProtection="0"/>
    <xf numFmtId="4" fontId="11" fillId="61" borderId="0" applyBorder="0" applyAlignment="0" applyProtection="0"/>
    <xf numFmtId="4" fontId="11" fillId="62" borderId="0" applyBorder="0" applyAlignment="0" applyProtection="0"/>
    <xf numFmtId="4" fontId="11" fillId="60" borderId="0" applyBorder="0" applyAlignment="0" applyProtection="0"/>
    <xf numFmtId="4" fontId="11" fillId="63" borderId="0" applyBorder="0" applyAlignment="0" applyProtection="0"/>
    <xf numFmtId="4" fontId="11" fillId="61" borderId="0" applyBorder="0" applyAlignment="0" applyProtection="0"/>
    <xf numFmtId="4" fontId="11" fillId="64" borderId="0" applyBorder="0" applyAlignment="0" applyProtection="0"/>
    <xf numFmtId="4" fontId="11" fillId="65" borderId="0" applyBorder="0" applyAlignment="0" applyProtection="0"/>
    <xf numFmtId="4" fontId="11" fillId="66" borderId="0" applyBorder="0" applyAlignment="0" applyProtection="0"/>
    <xf numFmtId="4" fontId="11" fillId="64" borderId="0" applyBorder="0" applyAlignment="0" applyProtection="0"/>
    <xf numFmtId="4" fontId="11" fillId="67" borderId="0" applyBorder="0" applyAlignment="0" applyProtection="0"/>
    <xf numFmtId="4" fontId="11" fillId="61" borderId="0" applyBorder="0" applyAlignment="0" applyProtection="0"/>
    <xf numFmtId="4" fontId="26" fillId="68" borderId="0" applyBorder="0" applyAlignment="0" applyProtection="0"/>
    <xf numFmtId="4" fontId="26" fillId="65" borderId="0" applyBorder="0" applyAlignment="0" applyProtection="0"/>
    <xf numFmtId="4" fontId="26" fillId="66" borderId="0" applyBorder="0" applyAlignment="0" applyProtection="0"/>
    <xf numFmtId="4" fontId="26" fillId="64" borderId="0" applyBorder="0" applyAlignment="0" applyProtection="0"/>
    <xf numFmtId="4" fontId="26" fillId="68" borderId="0" applyBorder="0" applyAlignment="0" applyProtection="0"/>
    <xf numFmtId="4" fontId="26" fillId="61" borderId="0" applyBorder="0" applyAlignment="0" applyProtection="0"/>
    <xf numFmtId="4" fontId="26" fillId="68" borderId="0" applyBorder="0" applyAlignment="0" applyProtection="0"/>
    <xf numFmtId="4" fontId="26" fillId="69" borderId="0" applyBorder="0" applyAlignment="0" applyProtection="0"/>
    <xf numFmtId="4" fontId="26" fillId="70" borderId="0" applyBorder="0" applyAlignment="0" applyProtection="0"/>
    <xf numFmtId="4" fontId="26" fillId="71" borderId="0" applyBorder="0" applyAlignment="0" applyProtection="0"/>
    <xf numFmtId="4" fontId="26" fillId="68" borderId="0" applyBorder="0" applyAlignment="0" applyProtection="0"/>
    <xf numFmtId="4" fontId="26" fillId="72" borderId="0" applyBorder="0" applyAlignment="0" applyProtection="0"/>
    <xf numFmtId="4" fontId="22" fillId="73" borderId="0" applyBorder="0" applyAlignment="0" applyProtection="0"/>
    <xf numFmtId="4" fontId="117" fillId="74" borderId="1" applyAlignment="0" applyProtection="0"/>
    <xf numFmtId="4" fontId="29" fillId="75" borderId="3" applyAlignment="0" applyProtection="0"/>
    <xf numFmtId="4" fontId="30" fillId="0" borderId="0" applyFill="0" applyBorder="0" applyAlignment="0" applyProtection="0"/>
    <xf numFmtId="4" fontId="14" fillId="76" borderId="0" applyBorder="0" applyAlignment="0" applyProtection="0"/>
    <xf numFmtId="4" fontId="17" fillId="0" borderId="6" applyFill="0" applyAlignment="0" applyProtection="0"/>
    <xf numFmtId="4" fontId="18" fillId="0" borderId="7" applyFill="0" applyAlignment="0" applyProtection="0"/>
    <xf numFmtId="4" fontId="19" fillId="0" borderId="11" applyFill="0" applyAlignment="0" applyProtection="0"/>
    <xf numFmtId="4" fontId="19" fillId="0" borderId="0" applyFill="0" applyBorder="0" applyAlignment="0" applyProtection="0"/>
    <xf numFmtId="4" fontId="23" fillId="61" borderId="1" applyAlignment="0" applyProtection="0"/>
    <xf numFmtId="4" fontId="115" fillId="0" borderId="15" applyFill="0" applyAlignment="0" applyProtection="0"/>
    <xf numFmtId="4" fontId="113" fillId="66" borderId="0" applyBorder="0" applyAlignment="0" applyProtection="0"/>
    <xf numFmtId="0" fontId="20" fillId="0" borderId="0">
      <alignment vertical="top"/>
    </xf>
    <xf numFmtId="4" fontId="9" fillId="62" borderId="23" applyAlignment="0" applyProtection="0"/>
    <xf numFmtId="4" fontId="15" fillId="74" borderId="13" applyAlignment="0" applyProtection="0"/>
    <xf numFmtId="4" fontId="16" fillId="0" borderId="0" applyFill="0" applyBorder="0" applyAlignment="0" applyProtection="0"/>
    <xf numFmtId="4" fontId="24" fillId="0" borderId="25" applyFill="0" applyAlignment="0" applyProtection="0"/>
    <xf numFmtId="4" fontId="38" fillId="0" borderId="0" applyFill="0" applyBorder="0" applyAlignment="0" applyProtection="0"/>
    <xf numFmtId="0" fontId="4" fillId="0" borderId="0"/>
    <xf numFmtId="44" fontId="4" fillId="0" borderId="0" applyFont="0" applyFill="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43"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45"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0" applyNumberFormat="0" applyBorder="0" applyAlignment="0" applyProtection="0"/>
    <xf numFmtId="0" fontId="3" fillId="10"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43"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45"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0" applyNumberFormat="0" applyBorder="0" applyAlignment="0" applyProtection="0"/>
    <xf numFmtId="0" fontId="3" fillId="10"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43"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45"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0" applyNumberFormat="0" applyBorder="0" applyAlignment="0" applyProtection="0"/>
    <xf numFmtId="0" fontId="3" fillId="10"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43"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45"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0" applyNumberFormat="0" applyBorder="0" applyAlignment="0" applyProtection="0"/>
    <xf numFmtId="0" fontId="3" fillId="10"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43"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45"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0" borderId="0"/>
    <xf numFmtId="0" fontId="3" fillId="0" borderId="0"/>
    <xf numFmtId="0" fontId="24" fillId="0" borderId="25" applyNumberFormat="0" applyFill="0" applyAlignment="0" applyProtection="0"/>
    <xf numFmtId="0" fontId="23" fillId="4" borderId="2" applyNumberFormat="0" applyAlignment="0" applyProtection="0"/>
    <xf numFmtId="0" fontId="117" fillId="38" borderId="2" applyNumberFormat="0" applyAlignment="0" applyProtection="0"/>
    <xf numFmtId="0" fontId="116" fillId="39" borderId="3" applyNumberFormat="0" applyAlignment="0" applyProtection="0"/>
    <xf numFmtId="0" fontId="12" fillId="20" borderId="0" applyNumberFormat="0" applyBorder="0" applyAlignment="0" applyProtection="0"/>
    <xf numFmtId="0" fontId="12" fillId="16" borderId="0" applyNumberFormat="0" applyBorder="0" applyAlignment="0" applyProtection="0"/>
    <xf numFmtId="0" fontId="12" fillId="30" borderId="0" applyNumberFormat="0" applyBorder="0" applyAlignment="0" applyProtection="0"/>
    <xf numFmtId="0" fontId="12" fillId="58" borderId="0" applyNumberFormat="0" applyBorder="0" applyAlignment="0" applyProtection="0"/>
    <xf numFmtId="0" fontId="12" fillId="20" borderId="0" applyNumberFormat="0" applyBorder="0" applyAlignment="0" applyProtection="0"/>
    <xf numFmtId="0" fontId="12" fillId="16" borderId="0" applyNumberFormat="0" applyBorder="0" applyAlignment="0" applyProtection="0"/>
    <xf numFmtId="0" fontId="114" fillId="0" borderId="0" applyNumberFormat="0" applyFill="0" applyBorder="0" applyAlignment="0" applyProtection="0"/>
    <xf numFmtId="0" fontId="3" fillId="0" borderId="0"/>
    <xf numFmtId="0" fontId="21" fillId="0" borderId="0" applyNumberFormat="0" applyFill="0" applyBorder="0" applyAlignment="0" applyProtection="0"/>
    <xf numFmtId="0" fontId="11" fillId="6" borderId="23" applyNumberFormat="0" applyFont="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9" fillId="0" borderId="0"/>
    <xf numFmtId="0" fontId="20" fillId="0" borderId="0"/>
    <xf numFmtId="0" fontId="9"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9" fillId="0" borderId="0" applyNumberFormat="0" applyFill="0" applyBorder="0" applyAlignment="0" applyProtection="0"/>
    <xf numFmtId="0" fontId="3" fillId="0" borderId="0"/>
    <xf numFmtId="0" fontId="9" fillId="0" borderId="0" applyNumberFormat="0" applyFill="0" applyBorder="0" applyAlignment="0" applyProtection="0"/>
    <xf numFmtId="0" fontId="9" fillId="0" borderId="0" applyNumberFormat="0" applyFill="0" applyBorder="0" applyAlignment="0" applyProtection="0"/>
    <xf numFmtId="0" fontId="3" fillId="0" borderId="0"/>
    <xf numFmtId="0" fontId="129" fillId="0" borderId="0"/>
    <xf numFmtId="0" fontId="3" fillId="10" borderId="0" applyNumberFormat="0" applyBorder="0" applyAlignment="0" applyProtection="0"/>
    <xf numFmtId="0" fontId="3" fillId="10"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43"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45"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0" applyNumberFormat="0" applyBorder="0" applyAlignment="0" applyProtection="0"/>
    <xf numFmtId="0" fontId="3" fillId="10"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43"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45"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0" applyNumberFormat="0" applyBorder="0" applyAlignment="0" applyProtection="0"/>
    <xf numFmtId="0" fontId="3" fillId="10"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43"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45"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43" fontId="9" fillId="0" borderId="0" applyFont="0" applyFill="0" applyBorder="0" applyAlignment="0" applyProtection="0"/>
    <xf numFmtId="9" fontId="10" fillId="0" borderId="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11" fillId="0" borderId="0"/>
    <xf numFmtId="0" fontId="10" fillId="0" borderId="0"/>
    <xf numFmtId="166" fontId="9" fillId="0" borderId="0" applyFont="0" applyFill="0" applyBorder="0" applyAlignment="0" applyProtection="0"/>
    <xf numFmtId="190" fontId="9" fillId="0" borderId="0" applyFont="0" applyFill="0" applyBorder="0" applyAlignment="0" applyProtection="0"/>
    <xf numFmtId="182" fontId="37" fillId="0" borderId="0" applyFont="0" applyFill="0" applyBorder="0" applyAlignment="0" applyProtection="0"/>
    <xf numFmtId="182" fontId="37" fillId="0" borderId="0" applyFont="0" applyFill="0" applyBorder="0" applyAlignment="0" applyProtection="0"/>
    <xf numFmtId="182" fontId="37" fillId="0" borderId="0" applyFont="0" applyFill="0" applyBorder="0" applyAlignment="0" applyProtection="0"/>
    <xf numFmtId="182" fontId="37" fillId="0" borderId="0" applyFont="0" applyFill="0" applyBorder="0" applyAlignment="0" applyProtection="0"/>
    <xf numFmtId="189" fontId="41" fillId="0" borderId="0" applyFont="0" applyFill="0" applyBorder="0" applyAlignment="0" applyProtection="0"/>
    <xf numFmtId="189" fontId="37" fillId="0" borderId="0" applyFont="0" applyFill="0" applyBorder="0" applyAlignment="0" applyProtection="0"/>
    <xf numFmtId="182" fontId="37" fillId="0" borderId="0" applyFont="0" applyFill="0" applyBorder="0" applyAlignment="0" applyProtection="0"/>
    <xf numFmtId="189" fontId="37" fillId="0" borderId="0" applyFont="0" applyFill="0" applyBorder="0" applyAlignment="0" applyProtection="0"/>
    <xf numFmtId="182" fontId="37" fillId="0" borderId="0" applyFont="0" applyFill="0" applyBorder="0" applyAlignment="0" applyProtection="0"/>
    <xf numFmtId="189" fontId="37" fillId="0" borderId="0" applyFont="0" applyFill="0" applyBorder="0" applyAlignment="0" applyProtection="0"/>
    <xf numFmtId="189" fontId="37" fillId="0" borderId="0" applyFont="0" applyFill="0" applyBorder="0" applyAlignment="0" applyProtection="0"/>
    <xf numFmtId="189" fontId="37" fillId="0" borderId="0" applyFont="0" applyFill="0" applyBorder="0" applyAlignment="0" applyProtection="0"/>
    <xf numFmtId="43" fontId="9" fillId="0" borderId="0" applyFont="0" applyFill="0" applyBorder="0" applyAlignment="0" applyProtection="0"/>
    <xf numFmtId="183" fontId="37" fillId="0" borderId="0" applyFont="0" applyFill="0" applyBorder="0" applyAlignment="0" applyProtection="0"/>
    <xf numFmtId="188" fontId="134" fillId="0" borderId="0" applyFill="0" applyBorder="0" applyAlignment="0" applyProtection="0"/>
    <xf numFmtId="166" fontId="9" fillId="0" borderId="0" applyFont="0" applyFill="0" applyBorder="0" applyAlignment="0" applyProtection="0"/>
    <xf numFmtId="182" fontId="37" fillId="0" borderId="0" applyFont="0" applyFill="0" applyBorder="0" applyAlignment="0" applyProtection="0"/>
    <xf numFmtId="182" fontId="37" fillId="0" borderId="0" applyFont="0" applyFill="0" applyBorder="0" applyAlignment="0" applyProtection="0"/>
    <xf numFmtId="182" fontId="37" fillId="0" borderId="0" applyFont="0" applyFill="0" applyBorder="0" applyAlignment="0" applyProtection="0"/>
    <xf numFmtId="182" fontId="37" fillId="0" borderId="0" applyFont="0" applyFill="0" applyBorder="0" applyAlignment="0" applyProtection="0"/>
    <xf numFmtId="187" fontId="41" fillId="0" borderId="0" applyFont="0" applyFill="0" applyBorder="0" applyAlignment="0" applyProtection="0"/>
    <xf numFmtId="182" fontId="37" fillId="0" borderId="0" applyFont="0" applyFill="0" applyBorder="0" applyAlignment="0" applyProtection="0"/>
    <xf numFmtId="182" fontId="37" fillId="0" borderId="0" applyFont="0" applyFill="0" applyBorder="0" applyAlignment="0" applyProtection="0"/>
    <xf numFmtId="168" fontId="134" fillId="0" borderId="0" applyFill="0" applyBorder="0" applyAlignment="0" applyProtection="0"/>
    <xf numFmtId="186" fontId="9" fillId="0" borderId="0" applyFont="0" applyFill="0" applyBorder="0" applyAlignment="0" applyProtection="0"/>
    <xf numFmtId="0" fontId="24" fillId="0" borderId="28" applyNumberFormat="0" applyFill="0" applyAlignment="0" applyProtection="0"/>
    <xf numFmtId="0" fontId="16" fillId="0" borderId="0" applyNumberFormat="0" applyFill="0" applyBorder="0" applyAlignment="0" applyProtection="0"/>
    <xf numFmtId="0" fontId="136" fillId="0" borderId="0"/>
    <xf numFmtId="172" fontId="135" fillId="0" borderId="0"/>
    <xf numFmtId="172" fontId="135" fillId="0" borderId="0"/>
    <xf numFmtId="0" fontId="15" fillId="74" borderId="13" applyNumberFormat="0" applyAlignment="0" applyProtection="0"/>
    <xf numFmtId="0" fontId="15" fillId="2" borderId="13" applyNumberFormat="0" applyAlignment="0" applyProtection="0"/>
    <xf numFmtId="0" fontId="37" fillId="6" borderId="23" applyNumberFormat="0" applyFont="0" applyAlignment="0" applyProtection="0"/>
    <xf numFmtId="9" fontId="9" fillId="0" borderId="0" applyFont="0" applyFill="0" applyBorder="0" applyAlignment="0" applyProtection="0"/>
    <xf numFmtId="9" fontId="134" fillId="0" borderId="0" applyFill="0" applyBorder="0" applyAlignment="0" applyProtection="0"/>
    <xf numFmtId="0" fontId="134" fillId="62" borderId="23" applyNumberFormat="0" applyAlignment="0" applyProtection="0"/>
    <xf numFmtId="0" fontId="41" fillId="6" borderId="23" applyNumberFormat="0" applyFont="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37" fillId="0" borderId="0"/>
    <xf numFmtId="0" fontId="113" fillId="66" borderId="0" applyNumberFormat="0" applyBorder="0" applyAlignment="0" applyProtection="0"/>
    <xf numFmtId="0" fontId="133" fillId="12" borderId="0" applyNumberFormat="0" applyBorder="0" applyAlignment="0" applyProtection="0"/>
    <xf numFmtId="0" fontId="9" fillId="0" borderId="0"/>
    <xf numFmtId="0" fontId="10" fillId="0" borderId="0"/>
    <xf numFmtId="0" fontId="41" fillId="0" borderId="0"/>
    <xf numFmtId="185" fontId="41" fillId="0" borderId="0"/>
    <xf numFmtId="172" fontId="112" fillId="0" borderId="0"/>
    <xf numFmtId="0" fontId="9" fillId="0" borderId="0">
      <alignment vertical="top"/>
    </xf>
    <xf numFmtId="0" fontId="41" fillId="0" borderId="0"/>
    <xf numFmtId="172" fontId="112" fillId="0" borderId="0"/>
    <xf numFmtId="172" fontId="112" fillId="0" borderId="0"/>
    <xf numFmtId="0" fontId="9" fillId="0" borderId="0"/>
    <xf numFmtId="0" fontId="41" fillId="0" borderId="0"/>
    <xf numFmtId="0" fontId="9" fillId="0" borderId="0">
      <alignment vertical="top"/>
    </xf>
    <xf numFmtId="0" fontId="37" fillId="0" borderId="0"/>
    <xf numFmtId="0" fontId="10" fillId="0" borderId="0"/>
    <xf numFmtId="0" fontId="9" fillId="0" borderId="0"/>
    <xf numFmtId="0" fontId="130" fillId="0" borderId="0"/>
    <xf numFmtId="0" fontId="9" fillId="0" borderId="0"/>
    <xf numFmtId="0" fontId="9" fillId="0" borderId="0">
      <alignment vertical="top"/>
    </xf>
    <xf numFmtId="0" fontId="9" fillId="0" borderId="0"/>
    <xf numFmtId="172" fontId="120" fillId="0" borderId="0"/>
    <xf numFmtId="0" fontId="23" fillId="81" borderId="1" applyNumberFormat="0" applyAlignment="0" applyProtection="0"/>
    <xf numFmtId="172" fontId="132" fillId="0" borderId="0">
      <alignment horizontal="center" textRotation="90"/>
    </xf>
    <xf numFmtId="172" fontId="132" fillId="0" borderId="0">
      <alignment horizontal="center"/>
    </xf>
    <xf numFmtId="0" fontId="14" fillId="76" borderId="0" applyNumberFormat="0" applyBorder="0" applyAlignment="0" applyProtection="0"/>
    <xf numFmtId="0" fontId="39" fillId="0" borderId="0"/>
    <xf numFmtId="0" fontId="9" fillId="0" borderId="0"/>
    <xf numFmtId="184" fontId="37" fillId="0" borderId="0" applyFont="0" applyFill="0" applyBorder="0" applyAlignment="0" applyProtection="0"/>
    <xf numFmtId="0" fontId="24" fillId="93" borderId="0" applyNumberFormat="0" applyBorder="0" applyAlignment="0" applyProtection="0"/>
    <xf numFmtId="0" fontId="24" fillId="92" borderId="0" applyNumberFormat="0" applyBorder="0" applyAlignment="0" applyProtection="0"/>
    <xf numFmtId="0" fontId="24" fillId="91" borderId="0" applyNumberFormat="0" applyBorder="0" applyAlignment="0" applyProtection="0"/>
    <xf numFmtId="0" fontId="29" fillId="75" borderId="3" applyNumberFormat="0" applyAlignment="0" applyProtection="0"/>
    <xf numFmtId="0" fontId="28" fillId="74" borderId="1" applyNumberFormat="0" applyAlignment="0" applyProtection="0"/>
    <xf numFmtId="0" fontId="27" fillId="78" borderId="0" applyNumberFormat="0" applyBorder="0" applyAlignment="0" applyProtection="0"/>
    <xf numFmtId="0" fontId="26" fillId="88" borderId="0" applyNumberFormat="0" applyBorder="0" applyAlignment="0" applyProtection="0"/>
    <xf numFmtId="0" fontId="26" fillId="35" borderId="0" applyNumberFormat="0" applyBorder="0" applyAlignment="0" applyProtection="0"/>
    <xf numFmtId="0" fontId="26" fillId="81" borderId="0" applyNumberFormat="0" applyBorder="0" applyAlignment="0" applyProtection="0"/>
    <xf numFmtId="0" fontId="11" fillId="81" borderId="0" applyNumberFormat="0" applyBorder="0" applyAlignment="0" applyProtection="0"/>
    <xf numFmtId="0" fontId="11" fillId="62" borderId="0" applyNumberFormat="0" applyBorder="0" applyAlignment="0" applyProtection="0"/>
    <xf numFmtId="0" fontId="26" fillId="68" borderId="0" applyNumberFormat="0" applyBorder="0" applyAlignment="0" applyProtection="0"/>
    <xf numFmtId="0" fontId="26" fillId="16" borderId="0" applyNumberFormat="0" applyBorder="0" applyAlignment="0" applyProtection="0"/>
    <xf numFmtId="0" fontId="26" fillId="82" borderId="0" applyNumberFormat="0" applyBorder="0" applyAlignment="0" applyProtection="0"/>
    <xf numFmtId="0" fontId="11" fillId="77" borderId="0" applyNumberFormat="0" applyBorder="0" applyAlignment="0" applyProtection="0"/>
    <xf numFmtId="0" fontId="11" fillId="80" borderId="0" applyNumberFormat="0" applyBorder="0" applyAlignment="0" applyProtection="0"/>
    <xf numFmtId="0" fontId="26" fillId="71" borderId="0" applyNumberFormat="0" applyBorder="0" applyAlignment="0" applyProtection="0"/>
    <xf numFmtId="0" fontId="26" fillId="30" borderId="0" applyNumberFormat="0" applyBorder="0" applyAlignment="0" applyProtection="0"/>
    <xf numFmtId="0" fontId="26" fillId="89" borderId="0" applyNumberFormat="0" applyBorder="0" applyAlignment="0" applyProtection="0"/>
    <xf numFmtId="0" fontId="11" fillId="89" borderId="0" applyNumberFormat="0" applyBorder="0" applyAlignment="0" applyProtection="0"/>
    <xf numFmtId="0" fontId="11" fillId="77" borderId="0" applyNumberFormat="0" applyBorder="0" applyAlignment="0" applyProtection="0"/>
    <xf numFmtId="0" fontId="26" fillId="75" borderId="0" applyNumberFormat="0" applyBorder="0" applyAlignment="0" applyProtection="0"/>
    <xf numFmtId="0" fontId="26" fillId="15" borderId="0" applyNumberFormat="0" applyBorder="0" applyAlignment="0" applyProtection="0"/>
    <xf numFmtId="0" fontId="26" fillId="89" borderId="0" applyNumberFormat="0" applyBorder="0" applyAlignment="0" applyProtection="0"/>
    <xf numFmtId="0" fontId="11" fillId="76" borderId="0" applyNumberFormat="0" applyBorder="0" applyAlignment="0" applyProtection="0"/>
    <xf numFmtId="0" fontId="11" fillId="62" borderId="0" applyNumberFormat="0" applyBorder="0" applyAlignment="0" applyProtection="0"/>
    <xf numFmtId="0" fontId="26" fillId="90" borderId="0" applyNumberFormat="0" applyBorder="0" applyAlignment="0" applyProtection="0"/>
    <xf numFmtId="0" fontId="26" fillId="20" borderId="0" applyNumberFormat="0" applyBorder="0" applyAlignment="0" applyProtection="0"/>
    <xf numFmtId="0" fontId="26" fillId="75" borderId="0" applyNumberFormat="0" applyBorder="0" applyAlignment="0" applyProtection="0"/>
    <xf numFmtId="0" fontId="11" fillId="89" borderId="0" applyNumberFormat="0" applyBorder="0" applyAlignment="0" applyProtection="0"/>
    <xf numFmtId="0" fontId="11" fillId="62" borderId="0" applyNumberFormat="0" applyBorder="0" applyAlignment="0" applyProtection="0"/>
    <xf numFmtId="0" fontId="26" fillId="71" borderId="0" applyNumberFormat="0" applyBorder="0" applyAlignment="0" applyProtection="0"/>
    <xf numFmtId="0" fontId="26" fillId="24" borderId="0" applyNumberFormat="0" applyBorder="0" applyAlignment="0" applyProtection="0"/>
    <xf numFmtId="0" fontId="26" fillId="82" borderId="0" applyNumberFormat="0" applyBorder="0" applyAlignment="0" applyProtection="0"/>
    <xf numFmtId="0" fontId="11" fillId="77" borderId="0" applyNumberFormat="0" applyBorder="0" applyAlignment="0" applyProtection="0"/>
    <xf numFmtId="0" fontId="11" fillId="77" borderId="0" applyNumberFormat="0" applyBorder="0" applyAlignment="0" applyProtection="0"/>
    <xf numFmtId="0" fontId="26" fillId="88" borderId="0" applyNumberFormat="0" applyBorder="0" applyAlignment="0" applyProtection="0"/>
    <xf numFmtId="0" fontId="26" fillId="68" borderId="0" applyNumberFormat="0" applyBorder="0" applyAlignment="0" applyProtection="0"/>
    <xf numFmtId="0" fontId="26" fillId="87" borderId="0" applyNumberFormat="0" applyBorder="0" applyAlignment="0" applyProtection="0"/>
    <xf numFmtId="0" fontId="26" fillId="84" borderId="0" applyNumberFormat="0" applyBorder="0" applyAlignment="0" applyProtection="0"/>
    <xf numFmtId="0" fontId="26" fillId="83" borderId="0" applyNumberFormat="0" applyBorder="0" applyAlignment="0" applyProtection="0"/>
    <xf numFmtId="0" fontId="26" fillId="86" borderId="0" applyNumberFormat="0" applyBorder="0" applyAlignment="0" applyProtection="0"/>
    <xf numFmtId="0" fontId="11" fillId="85" borderId="0" applyNumberFormat="0" applyBorder="0" applyAlignment="0" applyProtection="0"/>
    <xf numFmtId="0" fontId="11" fillId="6" borderId="0" applyNumberFormat="0" applyBorder="0" applyAlignment="0" applyProtection="0"/>
    <xf numFmtId="0" fontId="11" fillId="82" borderId="0" applyNumberFormat="0" applyBorder="0" applyAlignment="0" applyProtection="0"/>
    <xf numFmtId="0" fontId="11" fillId="9" borderId="0" applyNumberFormat="0" applyBorder="0" applyAlignment="0" applyProtection="0"/>
    <xf numFmtId="0" fontId="11" fillId="79" borderId="0" applyNumberFormat="0" applyBorder="0" applyAlignment="0" applyProtection="0"/>
    <xf numFmtId="0" fontId="11" fillId="5" borderId="0" applyNumberFormat="0" applyBorder="0" applyAlignment="0" applyProtection="0"/>
    <xf numFmtId="0" fontId="11" fillId="84" borderId="0" applyNumberFormat="0" applyBorder="0" applyAlignment="0" applyProtection="0"/>
    <xf numFmtId="0" fontId="11" fillId="12" borderId="0" applyNumberFormat="0" applyBorder="0" applyAlignment="0" applyProtection="0"/>
    <xf numFmtId="0" fontId="11" fillId="83" borderId="0" applyNumberFormat="0" applyBorder="0" applyAlignment="0" applyProtection="0"/>
    <xf numFmtId="0" fontId="11" fillId="82" borderId="0" applyNumberFormat="0" applyBorder="0" applyAlignment="0" applyProtection="0"/>
    <xf numFmtId="0" fontId="11" fillId="9" borderId="0" applyNumberFormat="0" applyBorder="0" applyAlignment="0" applyProtection="0"/>
    <xf numFmtId="0" fontId="11" fillId="81" borderId="0" applyNumberFormat="0" applyBorder="0" applyAlignment="0" applyProtection="0"/>
    <xf numFmtId="0" fontId="11" fillId="6" borderId="0" applyNumberFormat="0" applyBorder="0" applyAlignment="0" applyProtection="0"/>
    <xf numFmtId="0" fontId="11" fillId="80" borderId="0" applyNumberFormat="0" applyBorder="0" applyAlignment="0" applyProtection="0"/>
    <xf numFmtId="0" fontId="11" fillId="79" borderId="0" applyNumberFormat="0" applyBorder="0" applyAlignment="0" applyProtection="0"/>
    <xf numFmtId="0" fontId="11" fillId="4" borderId="0" applyNumberFormat="0" applyBorder="0" applyAlignment="0" applyProtection="0"/>
    <xf numFmtId="0" fontId="11" fillId="76" borderId="0" applyNumberFormat="0" applyBorder="0" applyAlignment="0" applyProtection="0"/>
    <xf numFmtId="0" fontId="11" fillId="6" borderId="0" applyNumberFormat="0" applyBorder="0" applyAlignment="0" applyProtection="0"/>
    <xf numFmtId="0" fontId="11" fillId="78" borderId="0" applyNumberFormat="0" applyBorder="0" applyAlignment="0" applyProtection="0"/>
    <xf numFmtId="0" fontId="11" fillId="11" borderId="0" applyNumberFormat="0" applyBorder="0" applyAlignment="0" applyProtection="0"/>
    <xf numFmtId="0" fontId="11" fillId="77" borderId="0" applyNumberFormat="0" applyBorder="0" applyAlignment="0" applyProtection="0"/>
    <xf numFmtId="0" fontId="11" fillId="10" borderId="0" applyNumberFormat="0" applyBorder="0" applyAlignment="0" applyProtection="0"/>
    <xf numFmtId="172" fontId="131" fillId="0" borderId="0"/>
    <xf numFmtId="0" fontId="9" fillId="0" borderId="0"/>
    <xf numFmtId="0" fontId="130" fillId="0" borderId="0"/>
    <xf numFmtId="43" fontId="9" fillId="0" borderId="0" applyFont="0" applyFill="0" applyBorder="0" applyAlignment="0" applyProtection="0"/>
    <xf numFmtId="0" fontId="130" fillId="0" borderId="0"/>
    <xf numFmtId="0" fontId="130" fillId="0" borderId="0"/>
    <xf numFmtId="0" fontId="10" fillId="0" borderId="0"/>
    <xf numFmtId="0" fontId="20" fillId="6" borderId="23" applyNumberFormat="0" applyFont="0" applyAlignment="0" applyProtection="0"/>
    <xf numFmtId="0" fontId="3" fillId="0" borderId="0"/>
    <xf numFmtId="0" fontId="3" fillId="0" borderId="0"/>
    <xf numFmtId="0" fontId="2" fillId="10" borderId="0" applyNumberFormat="0" applyBorder="0" applyAlignment="0" applyProtection="0"/>
    <xf numFmtId="0" fontId="2" fillId="10"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43"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45"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8" fillId="0" borderId="0"/>
    <xf numFmtId="4" fontId="9" fillId="0" borderId="0"/>
    <xf numFmtId="4" fontId="26" fillId="69" borderId="0" applyBorder="0" applyAlignment="0" applyProtection="0"/>
    <xf numFmtId="4" fontId="26" fillId="68" borderId="0" applyBorder="0" applyAlignment="0" applyProtection="0"/>
    <xf numFmtId="4" fontId="26" fillId="72" borderId="0" applyBorder="0" applyAlignment="0" applyProtection="0"/>
    <xf numFmtId="4" fontId="26" fillId="68" borderId="0" applyBorder="0" applyAlignment="0" applyProtection="0"/>
    <xf numFmtId="4" fontId="26" fillId="71" borderId="0" applyBorder="0" applyAlignment="0" applyProtection="0"/>
    <xf numFmtId="4" fontId="26" fillId="70" borderId="0" applyBorder="0" applyAlignment="0" applyProtection="0"/>
    <xf numFmtId="4" fontId="26" fillId="69" borderId="0" applyBorder="0" applyAlignment="0" applyProtection="0"/>
    <xf numFmtId="4" fontId="26" fillId="68" borderId="0" applyBorder="0" applyAlignment="0" applyProtection="0"/>
    <xf numFmtId="4" fontId="26" fillId="68" borderId="0" applyBorder="0" applyAlignment="0" applyProtection="0"/>
    <xf numFmtId="4" fontId="26" fillId="69" borderId="0" applyBorder="0" applyAlignment="0" applyProtection="0"/>
    <xf numFmtId="4" fontId="26" fillId="70" borderId="0" applyBorder="0" applyAlignment="0" applyProtection="0"/>
    <xf numFmtId="4" fontId="26" fillId="71" borderId="0" applyBorder="0" applyAlignment="0" applyProtection="0"/>
    <xf numFmtId="4" fontId="26" fillId="68" borderId="0" applyBorder="0" applyAlignment="0" applyProtection="0"/>
    <xf numFmtId="4" fontId="26" fillId="72" borderId="0" applyBorder="0" applyAlignment="0" applyProtection="0"/>
    <xf numFmtId="4" fontId="26" fillId="68" borderId="0" applyBorder="0" applyAlignment="0" applyProtection="0"/>
    <xf numFmtId="4" fontId="26" fillId="69" borderId="0" applyBorder="0" applyAlignment="0" applyProtection="0"/>
    <xf numFmtId="4" fontId="26" fillId="70" borderId="0" applyBorder="0" applyAlignment="0" applyProtection="0"/>
    <xf numFmtId="4" fontId="26" fillId="71" borderId="0" applyBorder="0" applyAlignment="0" applyProtection="0"/>
    <xf numFmtId="4" fontId="26" fillId="68" borderId="0" applyBorder="0" applyAlignment="0" applyProtection="0"/>
    <xf numFmtId="4" fontId="26" fillId="72" borderId="0" applyBorder="0" applyAlignment="0" applyProtection="0"/>
    <xf numFmtId="4" fontId="9" fillId="0" borderId="0"/>
    <xf numFmtId="0" fontId="88" fillId="0" borderId="0"/>
    <xf numFmtId="0" fontId="1" fillId="0" borderId="0"/>
    <xf numFmtId="44" fontId="1" fillId="0" borderId="0" applyFont="0" applyFill="0" applyBorder="0" applyAlignment="0" applyProtection="0"/>
    <xf numFmtId="4" fontId="26" fillId="70" borderId="0" applyBorder="0" applyAlignment="0" applyProtection="0"/>
    <xf numFmtId="4" fontId="26" fillId="71" borderId="0" applyBorder="0" applyAlignment="0" applyProtection="0"/>
    <xf numFmtId="4" fontId="26" fillId="68" borderId="0" applyBorder="0" applyAlignment="0" applyProtection="0"/>
    <xf numFmtId="4" fontId="26" fillId="72" borderId="0" applyBorder="0" applyAlignment="0" applyProtection="0"/>
    <xf numFmtId="0" fontId="88" fillId="0" borderId="0"/>
    <xf numFmtId="4" fontId="9" fillId="0" borderId="0"/>
    <xf numFmtId="0" fontId="88" fillId="0" borderId="0"/>
    <xf numFmtId="4" fontId="9" fillId="0" borderId="0"/>
  </cellStyleXfs>
  <cellXfs count="115">
    <xf numFmtId="0" fontId="0" fillId="0" borderId="0" xfId="0"/>
    <xf numFmtId="0" fontId="0" fillId="0" borderId="0" xfId="0" applyAlignment="1">
      <alignment wrapText="1"/>
    </xf>
    <xf numFmtId="0" fontId="8" fillId="0" borderId="0" xfId="0" applyFont="1" applyAlignment="1">
      <alignment wrapText="1"/>
    </xf>
    <xf numFmtId="0" fontId="0" fillId="0" borderId="0" xfId="0" applyAlignment="1">
      <alignment vertical="top" wrapText="1"/>
    </xf>
    <xf numFmtId="0" fontId="6" fillId="0" borderId="0" xfId="0" applyFont="1" applyAlignment="1">
      <alignment vertical="top" wrapText="1"/>
    </xf>
    <xf numFmtId="0" fontId="6" fillId="0" borderId="0" xfId="0" applyFont="1" applyAlignment="1">
      <alignment wrapText="1"/>
    </xf>
    <xf numFmtId="0" fontId="8" fillId="0" borderId="12" xfId="0" applyFont="1" applyBorder="1" applyAlignment="1">
      <alignment wrapText="1"/>
    </xf>
    <xf numFmtId="0" fontId="0" fillId="0" borderId="19" xfId="0" applyBorder="1" applyAlignment="1">
      <alignment vertical="top" wrapText="1"/>
    </xf>
    <xf numFmtId="0" fontId="0" fillId="0" borderId="19" xfId="0" applyBorder="1" applyAlignment="1">
      <alignment wrapText="1"/>
    </xf>
    <xf numFmtId="0" fontId="8" fillId="0" borderId="12" xfId="0" applyFont="1" applyBorder="1" applyAlignment="1">
      <alignment horizontal="right" wrapText="1"/>
    </xf>
    <xf numFmtId="0" fontId="6" fillId="0" borderId="0" xfId="0" applyFont="1" applyAlignment="1">
      <alignment horizontal="right" vertical="top" wrapText="1"/>
    </xf>
    <xf numFmtId="0" fontId="0" fillId="0" borderId="0" xfId="0" applyAlignment="1">
      <alignment horizontal="right" vertical="top" wrapText="1"/>
    </xf>
    <xf numFmtId="0" fontId="6" fillId="0" borderId="0" xfId="0" applyFont="1" applyAlignment="1">
      <alignment horizontal="left" vertical="top" wrapText="1"/>
    </xf>
    <xf numFmtId="0" fontId="0" fillId="0" borderId="19" xfId="0" applyBorder="1" applyAlignment="1">
      <alignment horizontal="right" vertical="top" wrapText="1"/>
    </xf>
    <xf numFmtId="0" fontId="8" fillId="0" borderId="12" xfId="0" applyFont="1" applyBorder="1" applyAlignment="1">
      <alignment horizontal="right" vertical="top" wrapText="1"/>
    </xf>
    <xf numFmtId="0" fontId="0" fillId="0" borderId="0" xfId="0"/>
    <xf numFmtId="0" fontId="0" fillId="0" borderId="0" xfId="0" applyAlignment="1">
      <alignment wrapText="1"/>
    </xf>
    <xf numFmtId="0" fontId="0" fillId="0" borderId="0" xfId="0" applyAlignment="1">
      <alignment vertical="top" wrapText="1"/>
    </xf>
    <xf numFmtId="0" fontId="0" fillId="0" borderId="0" xfId="0" applyAlignment="1">
      <alignment horizontal="right" vertical="top" wrapText="1"/>
    </xf>
    <xf numFmtId="0" fontId="7" fillId="0" borderId="0" xfId="0" applyFont="1" applyAlignment="1">
      <alignment vertical="top" wrapText="1"/>
    </xf>
    <xf numFmtId="0" fontId="120" fillId="0" borderId="0" xfId="19158" applyFont="1"/>
    <xf numFmtId="0" fontId="7" fillId="0" borderId="0" xfId="0" applyFont="1" applyAlignment="1">
      <alignment wrapText="1"/>
    </xf>
    <xf numFmtId="0" fontId="7" fillId="0" borderId="0" xfId="0" applyFont="1" applyAlignment="1">
      <alignment horizontal="right" vertical="top" wrapText="1"/>
    </xf>
    <xf numFmtId="0" fontId="7" fillId="59" borderId="0" xfId="0" applyFont="1" applyFill="1" applyAlignment="1">
      <alignment vertical="top" wrapText="1"/>
    </xf>
    <xf numFmtId="0" fontId="120" fillId="0" borderId="0" xfId="19158" applyFont="1" applyAlignment="1">
      <alignment horizontal="right" vertical="top"/>
    </xf>
    <xf numFmtId="0" fontId="120" fillId="0" borderId="0" xfId="19158" applyFont="1" applyAlignment="1">
      <alignment horizontal="left" vertical="top" wrapText="1"/>
    </xf>
    <xf numFmtId="0" fontId="120" fillId="0" borderId="0" xfId="19158" applyFont="1" applyAlignment="1">
      <alignment horizontal="center"/>
    </xf>
    <xf numFmtId="4" fontId="120" fillId="0" borderId="0" xfId="19158" applyNumberFormat="1" applyFont="1" applyAlignment="1">
      <alignment horizontal="center"/>
    </xf>
    <xf numFmtId="0" fontId="121" fillId="0" borderId="0" xfId="19158" applyFont="1" applyAlignment="1">
      <alignment horizontal="left" vertical="top" wrapText="1"/>
    </xf>
    <xf numFmtId="0" fontId="122" fillId="0" borderId="0" xfId="19158" applyFont="1" applyAlignment="1">
      <alignment horizontal="left" vertical="top" wrapText="1"/>
    </xf>
    <xf numFmtId="0" fontId="123" fillId="0" borderId="0" xfId="19158" applyFont="1" applyAlignment="1">
      <alignment horizontal="center"/>
    </xf>
    <xf numFmtId="0" fontId="120" fillId="0" borderId="0" xfId="19158" quotePrefix="1" applyFont="1" applyAlignment="1">
      <alignment horizontal="left" vertical="top" wrapText="1"/>
    </xf>
    <xf numFmtId="0" fontId="122" fillId="0" borderId="0" xfId="19158" quotePrefix="1" applyFont="1" applyAlignment="1">
      <alignment horizontal="left" vertical="top" wrapText="1"/>
    </xf>
    <xf numFmtId="0" fontId="7" fillId="0" borderId="0" xfId="19158" applyFont="1" applyAlignment="1">
      <alignment horizontal="left" vertical="top" wrapText="1"/>
    </xf>
    <xf numFmtId="0" fontId="125" fillId="0" borderId="0" xfId="19158" applyFont="1" applyAlignment="1">
      <alignment horizontal="left" vertical="top" wrapText="1"/>
    </xf>
    <xf numFmtId="4" fontId="123" fillId="0" borderId="0" xfId="19158" applyNumberFormat="1" applyFont="1" applyAlignment="1">
      <alignment horizontal="center"/>
    </xf>
    <xf numFmtId="0" fontId="123" fillId="0" borderId="0" xfId="0" applyFont="1" applyAlignment="1">
      <alignment vertical="top" wrapText="1"/>
    </xf>
    <xf numFmtId="0" fontId="123" fillId="0" borderId="0" xfId="19158" applyFont="1" applyAlignment="1">
      <alignment horizontal="left" vertical="top" wrapText="1"/>
    </xf>
    <xf numFmtId="0" fontId="123" fillId="0" borderId="0" xfId="0" applyFont="1" applyAlignment="1">
      <alignment wrapText="1"/>
    </xf>
    <xf numFmtId="0" fontId="123" fillId="0" borderId="0" xfId="19158" applyFont="1" applyAlignment="1">
      <alignment horizontal="right" vertical="top"/>
    </xf>
    <xf numFmtId="0" fontId="0" fillId="0" borderId="0" xfId="19158" applyFont="1" applyAlignment="1">
      <alignment horizontal="left" vertical="top" wrapText="1"/>
    </xf>
    <xf numFmtId="0" fontId="0" fillId="0" borderId="0" xfId="0" applyFont="1" applyAlignment="1">
      <alignment vertical="top" wrapText="1"/>
    </xf>
    <xf numFmtId="0" fontId="126" fillId="0" borderId="0" xfId="0" applyFont="1" applyAlignment="1">
      <alignment horizontal="right" vertical="top" wrapText="1"/>
    </xf>
    <xf numFmtId="0" fontId="126" fillId="0" borderId="0" xfId="0" applyFont="1" applyAlignment="1">
      <alignment vertical="top" wrapText="1"/>
    </xf>
    <xf numFmtId="0" fontId="126" fillId="0" borderId="0" xfId="0" applyFont="1" applyAlignment="1">
      <alignment wrapText="1"/>
    </xf>
    <xf numFmtId="0" fontId="127" fillId="0" borderId="0" xfId="0" applyFont="1" applyAlignment="1">
      <alignment vertical="top" wrapText="1"/>
    </xf>
    <xf numFmtId="0" fontId="127" fillId="0" borderId="0" xfId="0" quotePrefix="1" applyFont="1" applyAlignment="1">
      <alignment horizontal="right" vertical="top" wrapText="1"/>
    </xf>
    <xf numFmtId="0" fontId="127" fillId="0" borderId="0" xfId="0" applyFont="1" applyAlignment="1">
      <alignment wrapText="1"/>
    </xf>
    <xf numFmtId="0" fontId="120" fillId="0" borderId="19" xfId="19158" applyFont="1" applyBorder="1" applyAlignment="1">
      <alignment horizontal="right" vertical="top"/>
    </xf>
    <xf numFmtId="0" fontId="120" fillId="0" borderId="19" xfId="19158" applyFont="1" applyBorder="1" applyAlignment="1">
      <alignment horizontal="left" vertical="top" wrapText="1"/>
    </xf>
    <xf numFmtId="0" fontId="120" fillId="0" borderId="19" xfId="19158" applyFont="1" applyBorder="1" applyAlignment="1">
      <alignment horizontal="center"/>
    </xf>
    <xf numFmtId="0" fontId="7" fillId="0" borderId="19" xfId="0" applyFont="1" applyBorder="1" applyAlignment="1">
      <alignment vertical="top" wrapText="1"/>
    </xf>
    <xf numFmtId="0" fontId="128" fillId="0" borderId="0" xfId="19158" applyFont="1" applyAlignment="1">
      <alignment horizontal="center"/>
    </xf>
    <xf numFmtId="0" fontId="0" fillId="0" borderId="27" xfId="0" applyBorder="1" applyAlignment="1">
      <alignment horizontal="right" vertical="top" wrapText="1"/>
    </xf>
    <xf numFmtId="0" fontId="0" fillId="0" borderId="27" xfId="0" applyBorder="1" applyAlignment="1">
      <alignment vertical="top" wrapText="1"/>
    </xf>
    <xf numFmtId="0" fontId="0" fillId="0" borderId="27" xfId="0" applyBorder="1" applyAlignment="1">
      <alignment wrapText="1"/>
    </xf>
    <xf numFmtId="0" fontId="6" fillId="0" borderId="0" xfId="0" applyFont="1" applyAlignment="1">
      <alignment vertical="top" wrapText="1"/>
    </xf>
    <xf numFmtId="0" fontId="0" fillId="0" borderId="0" xfId="19153" quotePrefix="1" applyFont="1" applyFill="1" applyAlignment="1">
      <alignment horizontal="left" vertical="top" wrapText="1"/>
    </xf>
    <xf numFmtId="0" fontId="0" fillId="0" borderId="0" xfId="0" quotePrefix="1" applyAlignment="1">
      <alignment vertical="top" wrapText="1"/>
    </xf>
    <xf numFmtId="0" fontId="6" fillId="0" borderId="19" xfId="0" applyFont="1" applyBorder="1" applyAlignment="1">
      <alignment vertical="top" wrapText="1"/>
    </xf>
    <xf numFmtId="0" fontId="6" fillId="0" borderId="0" xfId="0" applyFont="1" applyAlignment="1">
      <alignment horizontal="right" wrapText="1"/>
    </xf>
    <xf numFmtId="0" fontId="0" fillId="0" borderId="0" xfId="0" applyAlignment="1">
      <alignment horizontal="right" wrapText="1"/>
    </xf>
    <xf numFmtId="0" fontId="120" fillId="0" borderId="0" xfId="19158" applyFont="1" applyAlignment="1">
      <alignment horizontal="right"/>
    </xf>
    <xf numFmtId="0" fontId="0" fillId="0" borderId="19" xfId="0" applyBorder="1" applyAlignment="1">
      <alignment horizontal="right" wrapText="1"/>
    </xf>
    <xf numFmtId="0" fontId="0" fillId="0" borderId="27" xfId="0" applyBorder="1" applyAlignment="1">
      <alignment horizontal="right" wrapText="1"/>
    </xf>
    <xf numFmtId="0" fontId="0" fillId="0" borderId="0" xfId="0" applyAlignment="1">
      <alignment vertical="top" wrapText="1"/>
    </xf>
    <xf numFmtId="0" fontId="8" fillId="0" borderId="12" xfId="0" applyFont="1" applyBorder="1" applyAlignment="1">
      <alignment horizontal="right" wrapText="1"/>
    </xf>
    <xf numFmtId="0" fontId="0" fillId="0" borderId="19" xfId="0" quotePrefix="1" applyBorder="1" applyAlignment="1">
      <alignment vertical="top" wrapText="1"/>
    </xf>
    <xf numFmtId="0" fontId="0" fillId="0" borderId="0" xfId="0" applyBorder="1" applyAlignment="1">
      <alignment horizontal="right" vertical="top" wrapText="1"/>
    </xf>
    <xf numFmtId="0" fontId="0" fillId="0" borderId="0" xfId="0" quotePrefix="1" applyBorder="1" applyAlignment="1">
      <alignment vertical="top" wrapText="1"/>
    </xf>
    <xf numFmtId="0" fontId="0" fillId="0" borderId="0" xfId="0" applyBorder="1" applyAlignment="1">
      <alignment wrapText="1"/>
    </xf>
    <xf numFmtId="0" fontId="0" fillId="0" borderId="0" xfId="0" applyBorder="1" applyAlignment="1">
      <alignment horizontal="right" wrapText="1"/>
    </xf>
    <xf numFmtId="0" fontId="6" fillId="0" borderId="0" xfId="0" applyFont="1" applyBorder="1" applyAlignment="1">
      <alignment horizontal="right" wrapText="1"/>
    </xf>
    <xf numFmtId="0" fontId="0" fillId="0" borderId="0" xfId="0" applyFill="1" applyAlignment="1">
      <alignment horizontal="right" vertical="top" wrapText="1"/>
    </xf>
    <xf numFmtId="0" fontId="0" fillId="0" borderId="0" xfId="0" applyFill="1" applyAlignment="1">
      <alignment vertical="top" wrapText="1"/>
    </xf>
    <xf numFmtId="0" fontId="0" fillId="0" borderId="0" xfId="0" applyFill="1" applyAlignment="1">
      <alignment wrapText="1"/>
    </xf>
    <xf numFmtId="0" fontId="0" fillId="0" borderId="0" xfId="0" applyFill="1" applyAlignment="1">
      <alignment horizontal="right" wrapText="1"/>
    </xf>
    <xf numFmtId="0" fontId="120" fillId="0" borderId="0" xfId="48262" applyFont="1" applyAlignment="1">
      <alignment horizontal="left" vertical="top" wrapText="1"/>
    </xf>
    <xf numFmtId="0" fontId="138" fillId="0" borderId="0" xfId="19158" applyFont="1" applyAlignment="1">
      <alignment horizontal="left" vertical="top" wrapText="1"/>
    </xf>
    <xf numFmtId="0" fontId="7" fillId="0" borderId="0" xfId="19158" applyFont="1" applyAlignment="1">
      <alignment horizontal="center"/>
    </xf>
    <xf numFmtId="0" fontId="8" fillId="0" borderId="12" xfId="0" applyFont="1" applyBorder="1" applyAlignment="1">
      <alignment horizontal="center" wrapText="1"/>
    </xf>
    <xf numFmtId="0" fontId="6" fillId="0" borderId="0" xfId="0" applyFont="1" applyAlignment="1">
      <alignment horizontal="center" wrapText="1"/>
    </xf>
    <xf numFmtId="0" fontId="0" fillId="0" borderId="0" xfId="0" applyAlignment="1">
      <alignment horizontal="center" wrapText="1"/>
    </xf>
    <xf numFmtId="0" fontId="0" fillId="0" borderId="19" xfId="0" applyBorder="1" applyAlignment="1">
      <alignment horizontal="center" wrapText="1"/>
    </xf>
    <xf numFmtId="0" fontId="139" fillId="0" borderId="0" xfId="0" applyFont="1" applyAlignment="1">
      <alignment wrapText="1"/>
    </xf>
    <xf numFmtId="4" fontId="8" fillId="0" borderId="12" xfId="0" applyNumberFormat="1" applyFont="1" applyBorder="1" applyAlignment="1">
      <alignment wrapText="1"/>
    </xf>
    <xf numFmtId="4" fontId="6" fillId="0" borderId="0" xfId="0" applyNumberFormat="1" applyFont="1" applyAlignment="1">
      <alignment wrapText="1"/>
    </xf>
    <xf numFmtId="4" fontId="0" fillId="0" borderId="0" xfId="0" applyNumberFormat="1" applyAlignment="1">
      <alignment wrapText="1"/>
    </xf>
    <xf numFmtId="4" fontId="139" fillId="0" borderId="0" xfId="0" applyNumberFormat="1" applyFont="1" applyAlignment="1">
      <alignment wrapText="1"/>
    </xf>
    <xf numFmtId="4" fontId="139" fillId="0" borderId="0" xfId="0" applyNumberFormat="1" applyFont="1" applyAlignment="1">
      <alignment vertical="top" wrapText="1"/>
    </xf>
    <xf numFmtId="4" fontId="140" fillId="0" borderId="12" xfId="0" applyNumberFormat="1" applyFont="1" applyBorder="1" applyAlignment="1">
      <alignment wrapText="1"/>
    </xf>
    <xf numFmtId="4" fontId="141" fillId="0" borderId="0" xfId="0" applyNumberFormat="1" applyFont="1" applyAlignment="1">
      <alignment wrapText="1"/>
    </xf>
    <xf numFmtId="4" fontId="142" fillId="0" borderId="0" xfId="19158" applyNumberFormat="1" applyFont="1" applyAlignment="1">
      <alignment horizontal="center"/>
    </xf>
    <xf numFmtId="4" fontId="142" fillId="0" borderId="0" xfId="19158" applyNumberFormat="1" applyFont="1" applyAlignment="1">
      <alignment horizontal="right"/>
    </xf>
    <xf numFmtId="4" fontId="139" fillId="0" borderId="19" xfId="0" applyNumberFormat="1" applyFont="1" applyBorder="1" applyAlignment="1">
      <alignment wrapText="1"/>
    </xf>
    <xf numFmtId="4" fontId="141" fillId="0" borderId="0" xfId="0" applyNumberFormat="1" applyFont="1" applyAlignment="1">
      <alignment horizontal="right" wrapText="1"/>
    </xf>
    <xf numFmtId="4" fontId="139" fillId="0" borderId="0" xfId="0" applyNumberFormat="1" applyFont="1" applyAlignment="1">
      <alignment horizontal="right" wrapText="1"/>
    </xf>
    <xf numFmtId="4" fontId="143" fillId="0" borderId="0" xfId="19158" applyNumberFormat="1" applyFont="1" applyAlignment="1">
      <alignment horizontal="right"/>
    </xf>
    <xf numFmtId="4" fontId="139" fillId="0" borderId="0" xfId="19158" applyNumberFormat="1" applyFont="1" applyAlignment="1">
      <alignment horizontal="right"/>
    </xf>
    <xf numFmtId="4" fontId="139" fillId="0" borderId="19" xfId="0" applyNumberFormat="1" applyFont="1" applyBorder="1" applyAlignment="1">
      <alignment horizontal="right" wrapText="1"/>
    </xf>
    <xf numFmtId="0" fontId="141" fillId="0" borderId="0" xfId="0" applyFont="1" applyAlignment="1">
      <alignment wrapText="1"/>
    </xf>
    <xf numFmtId="0" fontId="141" fillId="0" borderId="0" xfId="0" applyFont="1" applyAlignment="1">
      <alignment vertical="top" wrapText="1"/>
    </xf>
    <xf numFmtId="0" fontId="139" fillId="0" borderId="0" xfId="0" applyFont="1" applyAlignment="1">
      <alignment vertical="top" wrapText="1"/>
    </xf>
    <xf numFmtId="4" fontId="8" fillId="0" borderId="12" xfId="0" applyNumberFormat="1" applyFont="1" applyBorder="1" applyAlignment="1">
      <alignment horizontal="right" wrapText="1"/>
    </xf>
    <xf numFmtId="4" fontId="139" fillId="0" borderId="0" xfId="0" applyNumberFormat="1" applyFont="1" applyFill="1" applyAlignment="1">
      <alignment horizontal="right" wrapText="1"/>
    </xf>
    <xf numFmtId="4" fontId="141" fillId="0" borderId="0" xfId="0" applyNumberFormat="1" applyFont="1" applyAlignment="1">
      <alignment vertical="top" wrapText="1"/>
    </xf>
    <xf numFmtId="4" fontId="139" fillId="0" borderId="19" xfId="0" applyNumberFormat="1" applyFont="1" applyBorder="1" applyAlignment="1">
      <alignment vertical="top" wrapText="1"/>
    </xf>
    <xf numFmtId="4" fontId="139" fillId="0" borderId="0" xfId="0" applyNumberFormat="1" applyFont="1" applyBorder="1" applyAlignment="1">
      <alignment vertical="top" wrapText="1"/>
    </xf>
    <xf numFmtId="4" fontId="139" fillId="0" borderId="27" xfId="0" applyNumberFormat="1" applyFont="1" applyBorder="1" applyAlignment="1">
      <alignment vertical="top" wrapText="1"/>
    </xf>
    <xf numFmtId="4" fontId="140" fillId="0" borderId="12" xfId="0" applyNumberFormat="1" applyFont="1" applyBorder="1" applyAlignment="1">
      <alignment horizontal="right" wrapText="1"/>
    </xf>
    <xf numFmtId="4" fontId="139" fillId="0" borderId="0" xfId="0" applyNumberFormat="1" applyFont="1" applyBorder="1" applyAlignment="1">
      <alignment horizontal="right" wrapText="1"/>
    </xf>
    <xf numFmtId="4" fontId="139" fillId="0" borderId="27" xfId="0" applyNumberFormat="1" applyFont="1" applyBorder="1" applyAlignment="1">
      <alignment horizontal="right" wrapText="1"/>
    </xf>
    <xf numFmtId="0" fontId="6" fillId="0" borderId="0" xfId="0" applyFont="1" applyAlignment="1">
      <alignment horizontal="left" wrapText="1"/>
    </xf>
    <xf numFmtId="4" fontId="142" fillId="0" borderId="19" xfId="19158" applyNumberFormat="1" applyFont="1" applyBorder="1" applyAlignment="1">
      <alignment horizontal="center"/>
    </xf>
    <xf numFmtId="4" fontId="144" fillId="0" borderId="0" xfId="19158" applyNumberFormat="1" applyFont="1" applyAlignment="1">
      <alignment horizontal="right"/>
    </xf>
  </cellXfs>
  <cellStyles count="48296">
    <cellStyle name="20 % – Poudarek1" xfId="1" builtinId="30" customBuiltin="1"/>
    <cellStyle name="20 % – Poudarek1 2" xfId="2"/>
    <cellStyle name="20 % – Poudarek1 2 2" xfId="3"/>
    <cellStyle name="20 % – Poudarek1 2 3" xfId="4"/>
    <cellStyle name="20 % – Poudarek1 3" xfId="5"/>
    <cellStyle name="20 % – Poudarek1 3 2" xfId="6"/>
    <cellStyle name="20 % – Poudarek2" xfId="7" builtinId="34" customBuiltin="1"/>
    <cellStyle name="20 % – Poudarek2 2" xfId="8"/>
    <cellStyle name="20 % – Poudarek2 2 2" xfId="9"/>
    <cellStyle name="20 % – Poudarek2 2 3" xfId="10"/>
    <cellStyle name="20 % – Poudarek2 3" xfId="11"/>
    <cellStyle name="20 % – Poudarek2 3 2" xfId="12"/>
    <cellStyle name="20 % – Poudarek3" xfId="13" builtinId="38" customBuiltin="1"/>
    <cellStyle name="20 % – Poudarek3 2" xfId="14"/>
    <cellStyle name="20 % – Poudarek3 2 2" xfId="15"/>
    <cellStyle name="20 % – Poudarek3 2 3" xfId="16"/>
    <cellStyle name="20 % – Poudarek3 3" xfId="17"/>
    <cellStyle name="20 % – Poudarek3 3 2" xfId="18"/>
    <cellStyle name="20 % – Poudarek4" xfId="19" builtinId="42" customBuiltin="1"/>
    <cellStyle name="20 % – Poudarek4 2" xfId="20"/>
    <cellStyle name="20 % – Poudarek4 2 2" xfId="21"/>
    <cellStyle name="20 % – Poudarek4 2 3" xfId="22"/>
    <cellStyle name="20 % – Poudarek4 3" xfId="23"/>
    <cellStyle name="20 % – Poudarek4 3 2" xfId="24"/>
    <cellStyle name="20 % – Poudarek5" xfId="25" builtinId="46" customBuiltin="1"/>
    <cellStyle name="20 % – Poudarek5 2" xfId="26"/>
    <cellStyle name="20 % – Poudarek5 2 2" xfId="27"/>
    <cellStyle name="20 % – Poudarek5 2 3" xfId="28"/>
    <cellStyle name="20 % – Poudarek6" xfId="29" builtinId="50" customBuiltin="1"/>
    <cellStyle name="20 % – Poudarek6 2" xfId="30"/>
    <cellStyle name="20 % – Poudarek6 2 2" xfId="31"/>
    <cellStyle name="20 % – Poudarek6 2 3" xfId="32"/>
    <cellStyle name="20 % – Poudarek6 3" xfId="33"/>
    <cellStyle name="20% - Accent1" xfId="34"/>
    <cellStyle name="20% - Accent1 1 4" xfId="35"/>
    <cellStyle name="20% - Accent1 2" xfId="36"/>
    <cellStyle name="20% - Accent1 2 2" xfId="37"/>
    <cellStyle name="20% - Accent1 2 2 2" xfId="38"/>
    <cellStyle name="20% - Accent1 2 2 3" xfId="45045"/>
    <cellStyle name="20% - Accent1 2 3" xfId="39"/>
    <cellStyle name="20% - Accent1 2 3 2" xfId="15885"/>
    <cellStyle name="20% - Accent1 2 3 2 2" xfId="38487"/>
    <cellStyle name="20% - Accent1 2 3 2 3" xfId="32030"/>
    <cellStyle name="20% - Accent1 2 3 2 4" xfId="25616"/>
    <cellStyle name="20% - Accent1 2 3 3" xfId="12591"/>
    <cellStyle name="20% - Accent1 2 3 3 2" xfId="41695"/>
    <cellStyle name="20% - Accent1 2 3 3 3" xfId="22410"/>
    <cellStyle name="20% - Accent1 2 3 4" xfId="35279"/>
    <cellStyle name="20% - Accent1 2 3 5" xfId="28824"/>
    <cellStyle name="20% - Accent1 2 3 6" xfId="19204"/>
    <cellStyle name="20% - Accent1 2 3 7" xfId="45056"/>
    <cellStyle name="20% - Accent1 2 4" xfId="40"/>
    <cellStyle name="20% - Accent1 2 5" xfId="41"/>
    <cellStyle name="20% - Accent1 2 5 2" xfId="15886"/>
    <cellStyle name="20% - Accent1 2 5 2 2" xfId="38488"/>
    <cellStyle name="20% - Accent1 2 5 2 3" xfId="32031"/>
    <cellStyle name="20% - Accent1 2 5 2 4" xfId="25617"/>
    <cellStyle name="20% - Accent1 2 5 3" xfId="12592"/>
    <cellStyle name="20% - Accent1 2 5 3 2" xfId="41696"/>
    <cellStyle name="20% - Accent1 2 5 3 3" xfId="22411"/>
    <cellStyle name="20% - Accent1 2 5 4" xfId="35280"/>
    <cellStyle name="20% - Accent1 2 5 5" xfId="28825"/>
    <cellStyle name="20% - Accent1 2 5 6" xfId="19205"/>
    <cellStyle name="20% - Accent1 2 5 7" xfId="45057"/>
    <cellStyle name="20% - Accent1 2 6" xfId="42"/>
    <cellStyle name="20% - Accent1 3" xfId="43"/>
    <cellStyle name="20% - Accent1 3 2" xfId="44"/>
    <cellStyle name="20% - Accent1 3 2 2" xfId="15887"/>
    <cellStyle name="20% - Accent1 3 2 2 2" xfId="38489"/>
    <cellStyle name="20% - Accent1 3 2 2 3" xfId="32032"/>
    <cellStyle name="20% - Accent1 3 2 2 4" xfId="25618"/>
    <cellStyle name="20% - Accent1 3 2 3" xfId="12593"/>
    <cellStyle name="20% - Accent1 3 2 3 2" xfId="41697"/>
    <cellStyle name="20% - Accent1 3 2 3 3" xfId="22412"/>
    <cellStyle name="20% - Accent1 3 2 4" xfId="35281"/>
    <cellStyle name="20% - Accent1 3 2 5" xfId="28826"/>
    <cellStyle name="20% - Accent1 3 2 6" xfId="19206"/>
    <cellStyle name="20% - Accent1 3 2 7" xfId="45058"/>
    <cellStyle name="20% - Accent1 3 3" xfId="45"/>
    <cellStyle name="20% - Accent1 3 4" xfId="45044"/>
    <cellStyle name="20% - Accent1 4" xfId="46"/>
    <cellStyle name="20% - Accent1 5" xfId="47"/>
    <cellStyle name="20% - Accent1 6" xfId="48"/>
    <cellStyle name="20% - Accent1 6 2" xfId="15888"/>
    <cellStyle name="20% - Accent1 6 2 2" xfId="38490"/>
    <cellStyle name="20% - Accent1 6 2 3" xfId="32033"/>
    <cellStyle name="20% - Accent1 6 2 4" xfId="25619"/>
    <cellStyle name="20% - Accent1 6 3" xfId="12594"/>
    <cellStyle name="20% - Accent1 6 3 2" xfId="41698"/>
    <cellStyle name="20% - Accent1 6 3 3" xfId="22413"/>
    <cellStyle name="20% - Accent1 6 4" xfId="35282"/>
    <cellStyle name="20% - Accent1 6 5" xfId="28827"/>
    <cellStyle name="20% - Accent1 6 6" xfId="19207"/>
    <cellStyle name="20% - Accent1 6 7" xfId="45059"/>
    <cellStyle name="20% - Accent1 7" xfId="49"/>
    <cellStyle name="20% - Accent1 8" xfId="19160"/>
    <cellStyle name="20% - Accent2" xfId="50"/>
    <cellStyle name="20% - Accent2 2" xfId="51"/>
    <cellStyle name="20% - Accent2 2 2" xfId="52"/>
    <cellStyle name="20% - Accent2 2 2 2" xfId="53"/>
    <cellStyle name="20% - Accent2 2 2 3" xfId="45043"/>
    <cellStyle name="20% - Accent2 2 3" xfId="54"/>
    <cellStyle name="20% - Accent2 2 3 2" xfId="15889"/>
    <cellStyle name="20% - Accent2 2 3 2 2" xfId="38491"/>
    <cellStyle name="20% - Accent2 2 3 2 3" xfId="32034"/>
    <cellStyle name="20% - Accent2 2 3 2 4" xfId="25620"/>
    <cellStyle name="20% - Accent2 2 3 3" xfId="12595"/>
    <cellStyle name="20% - Accent2 2 3 3 2" xfId="41699"/>
    <cellStyle name="20% - Accent2 2 3 3 3" xfId="22414"/>
    <cellStyle name="20% - Accent2 2 3 4" xfId="35283"/>
    <cellStyle name="20% - Accent2 2 3 5" xfId="28828"/>
    <cellStyle name="20% - Accent2 2 3 6" xfId="19208"/>
    <cellStyle name="20% - Accent2 2 3 7" xfId="45060"/>
    <cellStyle name="20% - Accent2 2 4" xfId="55"/>
    <cellStyle name="20% - Accent2 2 5" xfId="56"/>
    <cellStyle name="20% - Accent2 2 5 2" xfId="15890"/>
    <cellStyle name="20% - Accent2 2 5 2 2" xfId="38492"/>
    <cellStyle name="20% - Accent2 2 5 2 3" xfId="32035"/>
    <cellStyle name="20% - Accent2 2 5 2 4" xfId="25621"/>
    <cellStyle name="20% - Accent2 2 5 3" xfId="12596"/>
    <cellStyle name="20% - Accent2 2 5 3 2" xfId="41700"/>
    <cellStyle name="20% - Accent2 2 5 3 3" xfId="22415"/>
    <cellStyle name="20% - Accent2 2 5 4" xfId="35284"/>
    <cellStyle name="20% - Accent2 2 5 5" xfId="28829"/>
    <cellStyle name="20% - Accent2 2 5 6" xfId="19209"/>
    <cellStyle name="20% - Accent2 2 5 7" xfId="45061"/>
    <cellStyle name="20% - Accent2 2 6" xfId="57"/>
    <cellStyle name="20% - Accent2 3" xfId="58"/>
    <cellStyle name="20% - Accent2 3 2" xfId="59"/>
    <cellStyle name="20% - Accent2 3 2 2" xfId="15891"/>
    <cellStyle name="20% - Accent2 3 2 2 2" xfId="38493"/>
    <cellStyle name="20% - Accent2 3 2 2 3" xfId="32036"/>
    <cellStyle name="20% - Accent2 3 2 2 4" xfId="25622"/>
    <cellStyle name="20% - Accent2 3 2 3" xfId="12597"/>
    <cellStyle name="20% - Accent2 3 2 3 2" xfId="41701"/>
    <cellStyle name="20% - Accent2 3 2 3 3" xfId="22416"/>
    <cellStyle name="20% - Accent2 3 2 4" xfId="35285"/>
    <cellStyle name="20% - Accent2 3 2 5" xfId="28830"/>
    <cellStyle name="20% - Accent2 3 2 6" xfId="19210"/>
    <cellStyle name="20% - Accent2 3 2 7" xfId="45062"/>
    <cellStyle name="20% - Accent2 3 3" xfId="60"/>
    <cellStyle name="20% - Accent2 3 4" xfId="45042"/>
    <cellStyle name="20% - Accent2 4" xfId="61"/>
    <cellStyle name="20% - Accent2 5" xfId="62"/>
    <cellStyle name="20% - Accent2 6" xfId="63"/>
    <cellStyle name="20% - Accent2 6 2" xfId="15892"/>
    <cellStyle name="20% - Accent2 6 2 2" xfId="38494"/>
    <cellStyle name="20% - Accent2 6 2 3" xfId="32037"/>
    <cellStyle name="20% - Accent2 6 2 4" xfId="25623"/>
    <cellStyle name="20% - Accent2 6 3" xfId="12598"/>
    <cellStyle name="20% - Accent2 6 3 2" xfId="41702"/>
    <cellStyle name="20% - Accent2 6 3 3" xfId="22417"/>
    <cellStyle name="20% - Accent2 6 4" xfId="35286"/>
    <cellStyle name="20% - Accent2 6 5" xfId="28831"/>
    <cellStyle name="20% - Accent2 6 6" xfId="19211"/>
    <cellStyle name="20% - Accent2 6 7" xfId="45063"/>
    <cellStyle name="20% - Accent2 7" xfId="64"/>
    <cellStyle name="20% - Accent2 8" xfId="19161"/>
    <cellStyle name="20% - Accent3" xfId="65"/>
    <cellStyle name="20% - Accent3 2" xfId="66"/>
    <cellStyle name="20% - Accent3 2 2" xfId="67"/>
    <cellStyle name="20% - Accent3 2 2 2" xfId="68"/>
    <cellStyle name="20% - Accent3 2 2 3" xfId="45041"/>
    <cellStyle name="20% - Accent3 2 3" xfId="69"/>
    <cellStyle name="20% - Accent3 2 3 2" xfId="15893"/>
    <cellStyle name="20% - Accent3 2 3 2 2" xfId="38495"/>
    <cellStyle name="20% - Accent3 2 3 2 3" xfId="32038"/>
    <cellStyle name="20% - Accent3 2 3 2 4" xfId="25624"/>
    <cellStyle name="20% - Accent3 2 3 3" xfId="12599"/>
    <cellStyle name="20% - Accent3 2 3 3 2" xfId="41703"/>
    <cellStyle name="20% - Accent3 2 3 3 3" xfId="22418"/>
    <cellStyle name="20% - Accent3 2 3 4" xfId="35287"/>
    <cellStyle name="20% - Accent3 2 3 5" xfId="28832"/>
    <cellStyle name="20% - Accent3 2 3 6" xfId="19212"/>
    <cellStyle name="20% - Accent3 2 3 7" xfId="45064"/>
    <cellStyle name="20% - Accent3 2 4" xfId="70"/>
    <cellStyle name="20% - Accent3 2 5" xfId="71"/>
    <cellStyle name="20% - Accent3 2 5 2" xfId="15894"/>
    <cellStyle name="20% - Accent3 2 5 2 2" xfId="38496"/>
    <cellStyle name="20% - Accent3 2 5 2 3" xfId="32039"/>
    <cellStyle name="20% - Accent3 2 5 2 4" xfId="25625"/>
    <cellStyle name="20% - Accent3 2 5 3" xfId="12600"/>
    <cellStyle name="20% - Accent3 2 5 3 2" xfId="41704"/>
    <cellStyle name="20% - Accent3 2 5 3 3" xfId="22419"/>
    <cellStyle name="20% - Accent3 2 5 4" xfId="35288"/>
    <cellStyle name="20% - Accent3 2 5 5" xfId="28833"/>
    <cellStyle name="20% - Accent3 2 5 6" xfId="19213"/>
    <cellStyle name="20% - Accent3 2 5 7" xfId="45065"/>
    <cellStyle name="20% - Accent3 2 6" xfId="72"/>
    <cellStyle name="20% - Accent3 3" xfId="73"/>
    <cellStyle name="20% - Accent3 3 2" xfId="74"/>
    <cellStyle name="20% - Accent3 3 2 2" xfId="15895"/>
    <cellStyle name="20% - Accent3 3 2 2 2" xfId="38497"/>
    <cellStyle name="20% - Accent3 3 2 2 3" xfId="32040"/>
    <cellStyle name="20% - Accent3 3 2 2 4" xfId="25626"/>
    <cellStyle name="20% - Accent3 3 2 3" xfId="12601"/>
    <cellStyle name="20% - Accent3 3 2 3 2" xfId="41705"/>
    <cellStyle name="20% - Accent3 3 2 3 3" xfId="22420"/>
    <cellStyle name="20% - Accent3 3 2 4" xfId="35289"/>
    <cellStyle name="20% - Accent3 3 2 5" xfId="28834"/>
    <cellStyle name="20% - Accent3 3 2 6" xfId="19214"/>
    <cellStyle name="20% - Accent3 3 2 7" xfId="45066"/>
    <cellStyle name="20% - Accent3 3 3" xfId="75"/>
    <cellStyle name="20% - Accent3 3 4" xfId="45040"/>
    <cellStyle name="20% - Accent3 4" xfId="76"/>
    <cellStyle name="20% - Accent3 5" xfId="77"/>
    <cellStyle name="20% - Accent3 6" xfId="78"/>
    <cellStyle name="20% - Accent3 6 2" xfId="15896"/>
    <cellStyle name="20% - Accent3 6 2 2" xfId="38498"/>
    <cellStyle name="20% - Accent3 6 2 3" xfId="32041"/>
    <cellStyle name="20% - Accent3 6 2 4" xfId="25627"/>
    <cellStyle name="20% - Accent3 6 3" xfId="12602"/>
    <cellStyle name="20% - Accent3 6 3 2" xfId="41706"/>
    <cellStyle name="20% - Accent3 6 3 3" xfId="22421"/>
    <cellStyle name="20% - Accent3 6 4" xfId="35290"/>
    <cellStyle name="20% - Accent3 6 5" xfId="28835"/>
    <cellStyle name="20% - Accent3 6 6" xfId="19215"/>
    <cellStyle name="20% - Accent3 6 7" xfId="45067"/>
    <cellStyle name="20% - Accent3 7" xfId="79"/>
    <cellStyle name="20% - Accent3 8" xfId="19162"/>
    <cellStyle name="20% - Accent4" xfId="80"/>
    <cellStyle name="20% - Accent4 2" xfId="81"/>
    <cellStyle name="20% - Accent4 2 2" xfId="82"/>
    <cellStyle name="20% - Accent4 2 2 2" xfId="83"/>
    <cellStyle name="20% - Accent4 2 2 3" xfId="45039"/>
    <cellStyle name="20% - Accent4 2 3" xfId="84"/>
    <cellStyle name="20% - Accent4 2 3 2" xfId="15897"/>
    <cellStyle name="20% - Accent4 2 3 2 2" xfId="38499"/>
    <cellStyle name="20% - Accent4 2 3 2 3" xfId="32042"/>
    <cellStyle name="20% - Accent4 2 3 2 4" xfId="25628"/>
    <cellStyle name="20% - Accent4 2 3 3" xfId="12603"/>
    <cellStyle name="20% - Accent4 2 3 3 2" xfId="41707"/>
    <cellStyle name="20% - Accent4 2 3 3 3" xfId="22422"/>
    <cellStyle name="20% - Accent4 2 3 4" xfId="35291"/>
    <cellStyle name="20% - Accent4 2 3 5" xfId="28836"/>
    <cellStyle name="20% - Accent4 2 3 6" xfId="19216"/>
    <cellStyle name="20% - Accent4 2 3 7" xfId="45068"/>
    <cellStyle name="20% - Accent4 2 4" xfId="85"/>
    <cellStyle name="20% - Accent4 2 5" xfId="86"/>
    <cellStyle name="20% - Accent4 2 5 2" xfId="15898"/>
    <cellStyle name="20% - Accent4 2 5 2 2" xfId="38500"/>
    <cellStyle name="20% - Accent4 2 5 2 3" xfId="32043"/>
    <cellStyle name="20% - Accent4 2 5 2 4" xfId="25629"/>
    <cellStyle name="20% - Accent4 2 5 3" xfId="12604"/>
    <cellStyle name="20% - Accent4 2 5 3 2" xfId="41708"/>
    <cellStyle name="20% - Accent4 2 5 3 3" xfId="22423"/>
    <cellStyle name="20% - Accent4 2 5 4" xfId="35292"/>
    <cellStyle name="20% - Accent4 2 5 5" xfId="28837"/>
    <cellStyle name="20% - Accent4 2 5 6" xfId="19217"/>
    <cellStyle name="20% - Accent4 2 5 7" xfId="45069"/>
    <cellStyle name="20% - Accent4 2 6" xfId="87"/>
    <cellStyle name="20% - Accent4 3" xfId="88"/>
    <cellStyle name="20% - Accent4 3 2" xfId="89"/>
    <cellStyle name="20% - Accent4 3 2 2" xfId="15899"/>
    <cellStyle name="20% - Accent4 3 2 2 2" xfId="38501"/>
    <cellStyle name="20% - Accent4 3 2 2 3" xfId="32044"/>
    <cellStyle name="20% - Accent4 3 2 2 4" xfId="25630"/>
    <cellStyle name="20% - Accent4 3 2 3" xfId="12605"/>
    <cellStyle name="20% - Accent4 3 2 3 2" xfId="41709"/>
    <cellStyle name="20% - Accent4 3 2 3 3" xfId="22424"/>
    <cellStyle name="20% - Accent4 3 2 4" xfId="35293"/>
    <cellStyle name="20% - Accent4 3 2 5" xfId="28838"/>
    <cellStyle name="20% - Accent4 3 2 6" xfId="19218"/>
    <cellStyle name="20% - Accent4 3 2 7" xfId="45070"/>
    <cellStyle name="20% - Accent4 3 3" xfId="90"/>
    <cellStyle name="20% - Accent4 3 4" xfId="45038"/>
    <cellStyle name="20% - Accent4 4" xfId="91"/>
    <cellStyle name="20% - Accent4 5" xfId="92"/>
    <cellStyle name="20% - Accent4 6" xfId="93"/>
    <cellStyle name="20% - Accent4 6 2" xfId="15900"/>
    <cellStyle name="20% - Accent4 6 2 2" xfId="38502"/>
    <cellStyle name="20% - Accent4 6 2 3" xfId="32045"/>
    <cellStyle name="20% - Accent4 6 2 4" xfId="25631"/>
    <cellStyle name="20% - Accent4 6 3" xfId="12606"/>
    <cellStyle name="20% - Accent4 6 3 2" xfId="41710"/>
    <cellStyle name="20% - Accent4 6 3 3" xfId="22425"/>
    <cellStyle name="20% - Accent4 6 4" xfId="35294"/>
    <cellStyle name="20% - Accent4 6 5" xfId="28839"/>
    <cellStyle name="20% - Accent4 6 6" xfId="19219"/>
    <cellStyle name="20% - Accent4 6 7" xfId="45071"/>
    <cellStyle name="20% - Accent4 7" xfId="94"/>
    <cellStyle name="20% - Accent4 8" xfId="19163"/>
    <cellStyle name="20% - Accent5" xfId="95"/>
    <cellStyle name="20% - Accent5 2" xfId="96"/>
    <cellStyle name="20% - Accent5 2 2" xfId="97"/>
    <cellStyle name="20% - Accent5 2 2 2" xfId="45037"/>
    <cellStyle name="20% - Accent5 3" xfId="98"/>
    <cellStyle name="20% - Accent5 4" xfId="99"/>
    <cellStyle name="20% - Accent5 5" xfId="100"/>
    <cellStyle name="20% - Accent5 6" xfId="101"/>
    <cellStyle name="20% - Accent5 6 2" xfId="15901"/>
    <cellStyle name="20% - Accent5 6 2 2" xfId="38503"/>
    <cellStyle name="20% - Accent5 6 2 3" xfId="32046"/>
    <cellStyle name="20% - Accent5 6 2 4" xfId="25632"/>
    <cellStyle name="20% - Accent5 6 3" xfId="12607"/>
    <cellStyle name="20% - Accent5 6 3 2" xfId="41711"/>
    <cellStyle name="20% - Accent5 6 3 3" xfId="22426"/>
    <cellStyle name="20% - Accent5 6 4" xfId="35295"/>
    <cellStyle name="20% - Accent5 6 5" xfId="28840"/>
    <cellStyle name="20% - Accent5 6 6" xfId="19220"/>
    <cellStyle name="20% - Accent5 6 7" xfId="45072"/>
    <cellStyle name="20% - Accent5 7" xfId="19164"/>
    <cellStyle name="20% - Accent6" xfId="102"/>
    <cellStyle name="20% - Accent6 2" xfId="103"/>
    <cellStyle name="20% - Accent6 2 2" xfId="104"/>
    <cellStyle name="20% - Accent6 2 2 2" xfId="105"/>
    <cellStyle name="20% - Accent6 2 2 3" xfId="45036"/>
    <cellStyle name="20% - Accent6 2 3" xfId="106"/>
    <cellStyle name="20% - Accent6 2 3 2" xfId="15902"/>
    <cellStyle name="20% - Accent6 2 3 2 2" xfId="38504"/>
    <cellStyle name="20% - Accent6 2 3 2 3" xfId="32047"/>
    <cellStyle name="20% - Accent6 2 3 2 4" xfId="25633"/>
    <cellStyle name="20% - Accent6 2 3 3" xfId="12608"/>
    <cellStyle name="20% - Accent6 2 3 3 2" xfId="41712"/>
    <cellStyle name="20% - Accent6 2 3 3 3" xfId="22427"/>
    <cellStyle name="20% - Accent6 2 3 4" xfId="35296"/>
    <cellStyle name="20% - Accent6 2 3 5" xfId="28841"/>
    <cellStyle name="20% - Accent6 2 3 6" xfId="19221"/>
    <cellStyle name="20% - Accent6 2 3 7" xfId="45073"/>
    <cellStyle name="20% - Accent6 2 4" xfId="107"/>
    <cellStyle name="20% - Accent6 2 5" xfId="108"/>
    <cellStyle name="20% - Accent6 2 5 2" xfId="15903"/>
    <cellStyle name="20% - Accent6 2 5 2 2" xfId="38505"/>
    <cellStyle name="20% - Accent6 2 5 2 3" xfId="32048"/>
    <cellStyle name="20% - Accent6 2 5 2 4" xfId="25634"/>
    <cellStyle name="20% - Accent6 2 5 3" xfId="12609"/>
    <cellStyle name="20% - Accent6 2 5 3 2" xfId="41713"/>
    <cellStyle name="20% - Accent6 2 5 3 3" xfId="22428"/>
    <cellStyle name="20% - Accent6 2 5 4" xfId="35297"/>
    <cellStyle name="20% - Accent6 2 5 5" xfId="28842"/>
    <cellStyle name="20% - Accent6 2 5 6" xfId="19222"/>
    <cellStyle name="20% - Accent6 2 5 7" xfId="45074"/>
    <cellStyle name="20% - Accent6 2 6" xfId="109"/>
    <cellStyle name="20% - Accent6 3" xfId="110"/>
    <cellStyle name="20% - Accent6 3 2" xfId="111"/>
    <cellStyle name="20% - Accent6 3 2 2" xfId="15904"/>
    <cellStyle name="20% - Accent6 3 2 2 2" xfId="38506"/>
    <cellStyle name="20% - Accent6 3 2 2 3" xfId="32049"/>
    <cellStyle name="20% - Accent6 3 2 2 4" xfId="25635"/>
    <cellStyle name="20% - Accent6 3 2 3" xfId="12610"/>
    <cellStyle name="20% - Accent6 3 2 3 2" xfId="41714"/>
    <cellStyle name="20% - Accent6 3 2 3 3" xfId="22429"/>
    <cellStyle name="20% - Accent6 3 2 4" xfId="35298"/>
    <cellStyle name="20% - Accent6 3 2 5" xfId="28843"/>
    <cellStyle name="20% - Accent6 3 2 6" xfId="19223"/>
    <cellStyle name="20% - Accent6 3 2 7" xfId="45075"/>
    <cellStyle name="20% - Accent6 3 3" xfId="112"/>
    <cellStyle name="20% - Accent6 3 4" xfId="45035"/>
    <cellStyle name="20% - Accent6 4" xfId="113"/>
    <cellStyle name="20% - Accent6 5" xfId="114"/>
    <cellStyle name="20% - Accent6 6" xfId="115"/>
    <cellStyle name="20% - Accent6 6 2" xfId="15905"/>
    <cellStyle name="20% - Accent6 6 2 2" xfId="38507"/>
    <cellStyle name="20% - Accent6 6 2 3" xfId="32050"/>
    <cellStyle name="20% - Accent6 6 2 4" xfId="25636"/>
    <cellStyle name="20% - Accent6 6 3" xfId="12611"/>
    <cellStyle name="20% - Accent6 6 3 2" xfId="41715"/>
    <cellStyle name="20% - Accent6 6 3 3" xfId="22430"/>
    <cellStyle name="20% - Accent6 6 4" xfId="35299"/>
    <cellStyle name="20% - Accent6 6 5" xfId="28844"/>
    <cellStyle name="20% - Accent6 6 6" xfId="19224"/>
    <cellStyle name="20% - Accent6 6 7" xfId="45076"/>
    <cellStyle name="20% - Accent6 7" xfId="116"/>
    <cellStyle name="20% - Accent6 8" xfId="19165"/>
    <cellStyle name="40 % – Poudarek1" xfId="117" builtinId="31" customBuiltin="1"/>
    <cellStyle name="40 % – Poudarek1 2" xfId="118"/>
    <cellStyle name="40 % – Poudarek1 2 2" xfId="119"/>
    <cellStyle name="40 % – Poudarek1 2 3" xfId="120"/>
    <cellStyle name="40 % – Poudarek1 3" xfId="121"/>
    <cellStyle name="40 % – Poudarek1 3 2" xfId="122"/>
    <cellStyle name="40 % – Poudarek2" xfId="123" builtinId="35" customBuiltin="1"/>
    <cellStyle name="40 % – Poudarek2 2" xfId="124"/>
    <cellStyle name="40 % – Poudarek2 2 2" xfId="125"/>
    <cellStyle name="40 % – Poudarek2 2 3" xfId="126"/>
    <cellStyle name="40 % – Poudarek3" xfId="127" builtinId="39" customBuiltin="1"/>
    <cellStyle name="40 % – Poudarek3 2" xfId="128"/>
    <cellStyle name="40 % – Poudarek3 2 2" xfId="129"/>
    <cellStyle name="40 % – Poudarek3 2 3" xfId="130"/>
    <cellStyle name="40 % – Poudarek3 3" xfId="131"/>
    <cellStyle name="40 % – Poudarek3 3 2" xfId="132"/>
    <cellStyle name="40 % – Poudarek4" xfId="133" builtinId="43" customBuiltin="1"/>
    <cellStyle name="40 % – Poudarek4 2" xfId="134"/>
    <cellStyle name="40 % – Poudarek4 2 2" xfId="135"/>
    <cellStyle name="40 % – Poudarek4 2 3" xfId="136"/>
    <cellStyle name="40 % – Poudarek4 3" xfId="137"/>
    <cellStyle name="40 % – Poudarek4 3 2" xfId="138"/>
    <cellStyle name="40 % – Poudarek5" xfId="139" builtinId="47" customBuiltin="1"/>
    <cellStyle name="40 % – Poudarek5 2" xfId="140"/>
    <cellStyle name="40 % – Poudarek5 2 2" xfId="141"/>
    <cellStyle name="40 % – Poudarek5 2 3" xfId="142"/>
    <cellStyle name="40 % – Poudarek5 3" xfId="143"/>
    <cellStyle name="40 % – Poudarek6" xfId="144" builtinId="51" customBuiltin="1"/>
    <cellStyle name="40 % – Poudarek6 2" xfId="145"/>
    <cellStyle name="40 % – Poudarek6 2 10" xfId="146"/>
    <cellStyle name="40 % – Poudarek6 2 10 10" xfId="35300"/>
    <cellStyle name="40 % – Poudarek6 2 10 11" xfId="28845"/>
    <cellStyle name="40 % – Poudarek6 2 10 12" xfId="19225"/>
    <cellStyle name="40 % – Poudarek6 2 10 13" xfId="45077"/>
    <cellStyle name="40 % – Poudarek6 2 10 2" xfId="147"/>
    <cellStyle name="40 % – Poudarek6 2 10 2 10" xfId="19226"/>
    <cellStyle name="40 % – Poudarek6 2 10 2 11" xfId="45078"/>
    <cellStyle name="40 % – Poudarek6 2 10 2 2" xfId="148"/>
    <cellStyle name="40 % – Poudarek6 2 10 2 2 2" xfId="149"/>
    <cellStyle name="40 % – Poudarek6 2 10 2 2 2 2" xfId="15909"/>
    <cellStyle name="40 % – Poudarek6 2 10 2 2 2 2 2" xfId="38511"/>
    <cellStyle name="40 % – Poudarek6 2 10 2 2 2 2 3" xfId="32054"/>
    <cellStyle name="40 % – Poudarek6 2 10 2 2 2 2 4" xfId="25640"/>
    <cellStyle name="40 % – Poudarek6 2 10 2 2 2 3" xfId="12615"/>
    <cellStyle name="40 % – Poudarek6 2 10 2 2 2 3 2" xfId="41719"/>
    <cellStyle name="40 % – Poudarek6 2 10 2 2 2 3 3" xfId="22434"/>
    <cellStyle name="40 % – Poudarek6 2 10 2 2 2 4" xfId="35303"/>
    <cellStyle name="40 % – Poudarek6 2 10 2 2 2 5" xfId="28848"/>
    <cellStyle name="40 % – Poudarek6 2 10 2 2 2 6" xfId="19228"/>
    <cellStyle name="40 % – Poudarek6 2 10 2 2 2 7" xfId="45080"/>
    <cellStyle name="40 % – Poudarek6 2 10 2 2 3" xfId="150"/>
    <cellStyle name="40 % – Poudarek6 2 10 2 2 3 2" xfId="15910"/>
    <cellStyle name="40 % – Poudarek6 2 10 2 2 3 2 2" xfId="38512"/>
    <cellStyle name="40 % – Poudarek6 2 10 2 2 3 2 3" xfId="32055"/>
    <cellStyle name="40 % – Poudarek6 2 10 2 2 3 2 4" xfId="25641"/>
    <cellStyle name="40 % – Poudarek6 2 10 2 2 3 3" xfId="12616"/>
    <cellStyle name="40 % – Poudarek6 2 10 2 2 3 3 2" xfId="41720"/>
    <cellStyle name="40 % – Poudarek6 2 10 2 2 3 3 3" xfId="22435"/>
    <cellStyle name="40 % – Poudarek6 2 10 2 2 3 4" xfId="35304"/>
    <cellStyle name="40 % – Poudarek6 2 10 2 2 3 5" xfId="28849"/>
    <cellStyle name="40 % – Poudarek6 2 10 2 2 3 6" xfId="19229"/>
    <cellStyle name="40 % – Poudarek6 2 10 2 2 3 7" xfId="45081"/>
    <cellStyle name="40 % – Poudarek6 2 10 2 2 4" xfId="15908"/>
    <cellStyle name="40 % – Poudarek6 2 10 2 2 4 2" xfId="38510"/>
    <cellStyle name="40 % – Poudarek6 2 10 2 2 4 3" xfId="32053"/>
    <cellStyle name="40 % – Poudarek6 2 10 2 2 4 4" xfId="25639"/>
    <cellStyle name="40 % – Poudarek6 2 10 2 2 5" xfId="12614"/>
    <cellStyle name="40 % – Poudarek6 2 10 2 2 5 2" xfId="41718"/>
    <cellStyle name="40 % – Poudarek6 2 10 2 2 5 3" xfId="22433"/>
    <cellStyle name="40 % – Poudarek6 2 10 2 2 6" xfId="35302"/>
    <cellStyle name="40 % – Poudarek6 2 10 2 2 7" xfId="28847"/>
    <cellStyle name="40 % – Poudarek6 2 10 2 2 8" xfId="19227"/>
    <cellStyle name="40 % – Poudarek6 2 10 2 2 9" xfId="45079"/>
    <cellStyle name="40 % – Poudarek6 2 10 2 3" xfId="151"/>
    <cellStyle name="40 % – Poudarek6 2 10 2 3 2" xfId="152"/>
    <cellStyle name="40 % – Poudarek6 2 10 2 3 2 2" xfId="15912"/>
    <cellStyle name="40 % – Poudarek6 2 10 2 3 2 2 2" xfId="38514"/>
    <cellStyle name="40 % – Poudarek6 2 10 2 3 2 2 3" xfId="32057"/>
    <cellStyle name="40 % – Poudarek6 2 10 2 3 2 2 4" xfId="25643"/>
    <cellStyle name="40 % – Poudarek6 2 10 2 3 2 3" xfId="12618"/>
    <cellStyle name="40 % – Poudarek6 2 10 2 3 2 3 2" xfId="41722"/>
    <cellStyle name="40 % – Poudarek6 2 10 2 3 2 3 3" xfId="22437"/>
    <cellStyle name="40 % – Poudarek6 2 10 2 3 2 4" xfId="35306"/>
    <cellStyle name="40 % – Poudarek6 2 10 2 3 2 5" xfId="28851"/>
    <cellStyle name="40 % – Poudarek6 2 10 2 3 2 6" xfId="19231"/>
    <cellStyle name="40 % – Poudarek6 2 10 2 3 2 7" xfId="45083"/>
    <cellStyle name="40 % – Poudarek6 2 10 2 3 3" xfId="153"/>
    <cellStyle name="40 % – Poudarek6 2 10 2 3 3 2" xfId="15913"/>
    <cellStyle name="40 % – Poudarek6 2 10 2 3 3 2 2" xfId="38515"/>
    <cellStyle name="40 % – Poudarek6 2 10 2 3 3 2 3" xfId="32058"/>
    <cellStyle name="40 % – Poudarek6 2 10 2 3 3 2 4" xfId="25644"/>
    <cellStyle name="40 % – Poudarek6 2 10 2 3 3 3" xfId="12619"/>
    <cellStyle name="40 % – Poudarek6 2 10 2 3 3 3 2" xfId="41723"/>
    <cellStyle name="40 % – Poudarek6 2 10 2 3 3 3 3" xfId="22438"/>
    <cellStyle name="40 % – Poudarek6 2 10 2 3 3 4" xfId="35307"/>
    <cellStyle name="40 % – Poudarek6 2 10 2 3 3 5" xfId="28852"/>
    <cellStyle name="40 % – Poudarek6 2 10 2 3 3 6" xfId="19232"/>
    <cellStyle name="40 % – Poudarek6 2 10 2 3 3 7" xfId="45084"/>
    <cellStyle name="40 % – Poudarek6 2 10 2 3 4" xfId="15911"/>
    <cellStyle name="40 % – Poudarek6 2 10 2 3 4 2" xfId="38513"/>
    <cellStyle name="40 % – Poudarek6 2 10 2 3 4 3" xfId="32056"/>
    <cellStyle name="40 % – Poudarek6 2 10 2 3 4 4" xfId="25642"/>
    <cellStyle name="40 % – Poudarek6 2 10 2 3 5" xfId="12617"/>
    <cellStyle name="40 % – Poudarek6 2 10 2 3 5 2" xfId="41721"/>
    <cellStyle name="40 % – Poudarek6 2 10 2 3 5 3" xfId="22436"/>
    <cellStyle name="40 % – Poudarek6 2 10 2 3 6" xfId="35305"/>
    <cellStyle name="40 % – Poudarek6 2 10 2 3 7" xfId="28850"/>
    <cellStyle name="40 % – Poudarek6 2 10 2 3 8" xfId="19230"/>
    <cellStyle name="40 % – Poudarek6 2 10 2 3 9" xfId="45082"/>
    <cellStyle name="40 % – Poudarek6 2 10 2 4" xfId="154"/>
    <cellStyle name="40 % – Poudarek6 2 10 2 4 2" xfId="15914"/>
    <cellStyle name="40 % – Poudarek6 2 10 2 4 2 2" xfId="38516"/>
    <cellStyle name="40 % – Poudarek6 2 10 2 4 2 3" xfId="32059"/>
    <cellStyle name="40 % – Poudarek6 2 10 2 4 2 4" xfId="25645"/>
    <cellStyle name="40 % – Poudarek6 2 10 2 4 3" xfId="12620"/>
    <cellStyle name="40 % – Poudarek6 2 10 2 4 3 2" xfId="41724"/>
    <cellStyle name="40 % – Poudarek6 2 10 2 4 3 3" xfId="22439"/>
    <cellStyle name="40 % – Poudarek6 2 10 2 4 4" xfId="35308"/>
    <cellStyle name="40 % – Poudarek6 2 10 2 4 5" xfId="28853"/>
    <cellStyle name="40 % – Poudarek6 2 10 2 4 6" xfId="19233"/>
    <cellStyle name="40 % – Poudarek6 2 10 2 4 7" xfId="45085"/>
    <cellStyle name="40 % – Poudarek6 2 10 2 5" xfId="155"/>
    <cellStyle name="40 % – Poudarek6 2 10 2 5 2" xfId="15915"/>
    <cellStyle name="40 % – Poudarek6 2 10 2 5 2 2" xfId="38517"/>
    <cellStyle name="40 % – Poudarek6 2 10 2 5 2 3" xfId="32060"/>
    <cellStyle name="40 % – Poudarek6 2 10 2 5 2 4" xfId="25646"/>
    <cellStyle name="40 % – Poudarek6 2 10 2 5 3" xfId="12621"/>
    <cellStyle name="40 % – Poudarek6 2 10 2 5 3 2" xfId="41725"/>
    <cellStyle name="40 % – Poudarek6 2 10 2 5 3 3" xfId="22440"/>
    <cellStyle name="40 % – Poudarek6 2 10 2 5 4" xfId="35309"/>
    <cellStyle name="40 % – Poudarek6 2 10 2 5 5" xfId="28854"/>
    <cellStyle name="40 % – Poudarek6 2 10 2 5 6" xfId="19234"/>
    <cellStyle name="40 % – Poudarek6 2 10 2 5 7" xfId="45086"/>
    <cellStyle name="40 % – Poudarek6 2 10 2 6" xfId="15907"/>
    <cellStyle name="40 % – Poudarek6 2 10 2 6 2" xfId="38509"/>
    <cellStyle name="40 % – Poudarek6 2 10 2 6 3" xfId="32052"/>
    <cellStyle name="40 % – Poudarek6 2 10 2 6 4" xfId="25638"/>
    <cellStyle name="40 % – Poudarek6 2 10 2 7" xfId="12613"/>
    <cellStyle name="40 % – Poudarek6 2 10 2 7 2" xfId="41717"/>
    <cellStyle name="40 % – Poudarek6 2 10 2 7 3" xfId="22432"/>
    <cellStyle name="40 % – Poudarek6 2 10 2 8" xfId="35301"/>
    <cellStyle name="40 % – Poudarek6 2 10 2 9" xfId="28846"/>
    <cellStyle name="40 % – Poudarek6 2 10 3" xfId="156"/>
    <cellStyle name="40 % – Poudarek6 2 10 3 10" xfId="19235"/>
    <cellStyle name="40 % – Poudarek6 2 10 3 11" xfId="45087"/>
    <cellStyle name="40 % – Poudarek6 2 10 3 2" xfId="157"/>
    <cellStyle name="40 % – Poudarek6 2 10 3 2 2" xfId="158"/>
    <cellStyle name="40 % – Poudarek6 2 10 3 2 2 2" xfId="15918"/>
    <cellStyle name="40 % – Poudarek6 2 10 3 2 2 2 2" xfId="38520"/>
    <cellStyle name="40 % – Poudarek6 2 10 3 2 2 2 3" xfId="32063"/>
    <cellStyle name="40 % – Poudarek6 2 10 3 2 2 2 4" xfId="25649"/>
    <cellStyle name="40 % – Poudarek6 2 10 3 2 2 3" xfId="12624"/>
    <cellStyle name="40 % – Poudarek6 2 10 3 2 2 3 2" xfId="41728"/>
    <cellStyle name="40 % – Poudarek6 2 10 3 2 2 3 3" xfId="22443"/>
    <cellStyle name="40 % – Poudarek6 2 10 3 2 2 4" xfId="35312"/>
    <cellStyle name="40 % – Poudarek6 2 10 3 2 2 5" xfId="28857"/>
    <cellStyle name="40 % – Poudarek6 2 10 3 2 2 6" xfId="19237"/>
    <cellStyle name="40 % – Poudarek6 2 10 3 2 2 7" xfId="45089"/>
    <cellStyle name="40 % – Poudarek6 2 10 3 2 3" xfId="159"/>
    <cellStyle name="40 % – Poudarek6 2 10 3 2 3 2" xfId="15919"/>
    <cellStyle name="40 % – Poudarek6 2 10 3 2 3 2 2" xfId="38521"/>
    <cellStyle name="40 % – Poudarek6 2 10 3 2 3 2 3" xfId="32064"/>
    <cellStyle name="40 % – Poudarek6 2 10 3 2 3 2 4" xfId="25650"/>
    <cellStyle name="40 % – Poudarek6 2 10 3 2 3 3" xfId="12625"/>
    <cellStyle name="40 % – Poudarek6 2 10 3 2 3 3 2" xfId="41729"/>
    <cellStyle name="40 % – Poudarek6 2 10 3 2 3 3 3" xfId="22444"/>
    <cellStyle name="40 % – Poudarek6 2 10 3 2 3 4" xfId="35313"/>
    <cellStyle name="40 % – Poudarek6 2 10 3 2 3 5" xfId="28858"/>
    <cellStyle name="40 % – Poudarek6 2 10 3 2 3 6" xfId="19238"/>
    <cellStyle name="40 % – Poudarek6 2 10 3 2 3 7" xfId="45090"/>
    <cellStyle name="40 % – Poudarek6 2 10 3 2 4" xfId="15917"/>
    <cellStyle name="40 % – Poudarek6 2 10 3 2 4 2" xfId="38519"/>
    <cellStyle name="40 % – Poudarek6 2 10 3 2 4 3" xfId="32062"/>
    <cellStyle name="40 % – Poudarek6 2 10 3 2 4 4" xfId="25648"/>
    <cellStyle name="40 % – Poudarek6 2 10 3 2 5" xfId="12623"/>
    <cellStyle name="40 % – Poudarek6 2 10 3 2 5 2" xfId="41727"/>
    <cellStyle name="40 % – Poudarek6 2 10 3 2 5 3" xfId="22442"/>
    <cellStyle name="40 % – Poudarek6 2 10 3 2 6" xfId="35311"/>
    <cellStyle name="40 % – Poudarek6 2 10 3 2 7" xfId="28856"/>
    <cellStyle name="40 % – Poudarek6 2 10 3 2 8" xfId="19236"/>
    <cellStyle name="40 % – Poudarek6 2 10 3 2 9" xfId="45088"/>
    <cellStyle name="40 % – Poudarek6 2 10 3 3" xfId="160"/>
    <cellStyle name="40 % – Poudarek6 2 10 3 3 2" xfId="161"/>
    <cellStyle name="40 % – Poudarek6 2 10 3 3 2 2" xfId="15921"/>
    <cellStyle name="40 % – Poudarek6 2 10 3 3 2 2 2" xfId="38523"/>
    <cellStyle name="40 % – Poudarek6 2 10 3 3 2 2 3" xfId="32066"/>
    <cellStyle name="40 % – Poudarek6 2 10 3 3 2 2 4" xfId="25652"/>
    <cellStyle name="40 % – Poudarek6 2 10 3 3 2 3" xfId="12627"/>
    <cellStyle name="40 % – Poudarek6 2 10 3 3 2 3 2" xfId="41731"/>
    <cellStyle name="40 % – Poudarek6 2 10 3 3 2 3 3" xfId="22446"/>
    <cellStyle name="40 % – Poudarek6 2 10 3 3 2 4" xfId="35315"/>
    <cellStyle name="40 % – Poudarek6 2 10 3 3 2 5" xfId="28860"/>
    <cellStyle name="40 % – Poudarek6 2 10 3 3 2 6" xfId="19240"/>
    <cellStyle name="40 % – Poudarek6 2 10 3 3 2 7" xfId="45092"/>
    <cellStyle name="40 % – Poudarek6 2 10 3 3 3" xfId="162"/>
    <cellStyle name="40 % – Poudarek6 2 10 3 3 3 2" xfId="15922"/>
    <cellStyle name="40 % – Poudarek6 2 10 3 3 3 2 2" xfId="38524"/>
    <cellStyle name="40 % – Poudarek6 2 10 3 3 3 2 3" xfId="32067"/>
    <cellStyle name="40 % – Poudarek6 2 10 3 3 3 2 4" xfId="25653"/>
    <cellStyle name="40 % – Poudarek6 2 10 3 3 3 3" xfId="12628"/>
    <cellStyle name="40 % – Poudarek6 2 10 3 3 3 3 2" xfId="41732"/>
    <cellStyle name="40 % – Poudarek6 2 10 3 3 3 3 3" xfId="22447"/>
    <cellStyle name="40 % – Poudarek6 2 10 3 3 3 4" xfId="35316"/>
    <cellStyle name="40 % – Poudarek6 2 10 3 3 3 5" xfId="28861"/>
    <cellStyle name="40 % – Poudarek6 2 10 3 3 3 6" xfId="19241"/>
    <cellStyle name="40 % – Poudarek6 2 10 3 3 3 7" xfId="45093"/>
    <cellStyle name="40 % – Poudarek6 2 10 3 3 4" xfId="15920"/>
    <cellStyle name="40 % – Poudarek6 2 10 3 3 4 2" xfId="38522"/>
    <cellStyle name="40 % – Poudarek6 2 10 3 3 4 3" xfId="32065"/>
    <cellStyle name="40 % – Poudarek6 2 10 3 3 4 4" xfId="25651"/>
    <cellStyle name="40 % – Poudarek6 2 10 3 3 5" xfId="12626"/>
    <cellStyle name="40 % – Poudarek6 2 10 3 3 5 2" xfId="41730"/>
    <cellStyle name="40 % – Poudarek6 2 10 3 3 5 3" xfId="22445"/>
    <cellStyle name="40 % – Poudarek6 2 10 3 3 6" xfId="35314"/>
    <cellStyle name="40 % – Poudarek6 2 10 3 3 7" xfId="28859"/>
    <cellStyle name="40 % – Poudarek6 2 10 3 3 8" xfId="19239"/>
    <cellStyle name="40 % – Poudarek6 2 10 3 3 9" xfId="45091"/>
    <cellStyle name="40 % – Poudarek6 2 10 3 4" xfId="163"/>
    <cellStyle name="40 % – Poudarek6 2 10 3 4 2" xfId="15923"/>
    <cellStyle name="40 % – Poudarek6 2 10 3 4 2 2" xfId="38525"/>
    <cellStyle name="40 % – Poudarek6 2 10 3 4 2 3" xfId="32068"/>
    <cellStyle name="40 % – Poudarek6 2 10 3 4 2 4" xfId="25654"/>
    <cellStyle name="40 % – Poudarek6 2 10 3 4 3" xfId="12629"/>
    <cellStyle name="40 % – Poudarek6 2 10 3 4 3 2" xfId="41733"/>
    <cellStyle name="40 % – Poudarek6 2 10 3 4 3 3" xfId="22448"/>
    <cellStyle name="40 % – Poudarek6 2 10 3 4 4" xfId="35317"/>
    <cellStyle name="40 % – Poudarek6 2 10 3 4 5" xfId="28862"/>
    <cellStyle name="40 % – Poudarek6 2 10 3 4 6" xfId="19242"/>
    <cellStyle name="40 % – Poudarek6 2 10 3 4 7" xfId="45094"/>
    <cellStyle name="40 % – Poudarek6 2 10 3 5" xfId="164"/>
    <cellStyle name="40 % – Poudarek6 2 10 3 5 2" xfId="15924"/>
    <cellStyle name="40 % – Poudarek6 2 10 3 5 2 2" xfId="38526"/>
    <cellStyle name="40 % – Poudarek6 2 10 3 5 2 3" xfId="32069"/>
    <cellStyle name="40 % – Poudarek6 2 10 3 5 2 4" xfId="25655"/>
    <cellStyle name="40 % – Poudarek6 2 10 3 5 3" xfId="12630"/>
    <cellStyle name="40 % – Poudarek6 2 10 3 5 3 2" xfId="41734"/>
    <cellStyle name="40 % – Poudarek6 2 10 3 5 3 3" xfId="22449"/>
    <cellStyle name="40 % – Poudarek6 2 10 3 5 4" xfId="35318"/>
    <cellStyle name="40 % – Poudarek6 2 10 3 5 5" xfId="28863"/>
    <cellStyle name="40 % – Poudarek6 2 10 3 5 6" xfId="19243"/>
    <cellStyle name="40 % – Poudarek6 2 10 3 5 7" xfId="45095"/>
    <cellStyle name="40 % – Poudarek6 2 10 3 6" xfId="15916"/>
    <cellStyle name="40 % – Poudarek6 2 10 3 6 2" xfId="38518"/>
    <cellStyle name="40 % – Poudarek6 2 10 3 6 3" xfId="32061"/>
    <cellStyle name="40 % – Poudarek6 2 10 3 6 4" xfId="25647"/>
    <cellStyle name="40 % – Poudarek6 2 10 3 7" xfId="12622"/>
    <cellStyle name="40 % – Poudarek6 2 10 3 7 2" xfId="41726"/>
    <cellStyle name="40 % – Poudarek6 2 10 3 7 3" xfId="22441"/>
    <cellStyle name="40 % – Poudarek6 2 10 3 8" xfId="35310"/>
    <cellStyle name="40 % – Poudarek6 2 10 3 9" xfId="28855"/>
    <cellStyle name="40 % – Poudarek6 2 10 4" xfId="165"/>
    <cellStyle name="40 % – Poudarek6 2 10 4 2" xfId="166"/>
    <cellStyle name="40 % – Poudarek6 2 10 4 2 2" xfId="15926"/>
    <cellStyle name="40 % – Poudarek6 2 10 4 2 2 2" xfId="38528"/>
    <cellStyle name="40 % – Poudarek6 2 10 4 2 2 3" xfId="32071"/>
    <cellStyle name="40 % – Poudarek6 2 10 4 2 2 4" xfId="25657"/>
    <cellStyle name="40 % – Poudarek6 2 10 4 2 3" xfId="12632"/>
    <cellStyle name="40 % – Poudarek6 2 10 4 2 3 2" xfId="41736"/>
    <cellStyle name="40 % – Poudarek6 2 10 4 2 3 3" xfId="22451"/>
    <cellStyle name="40 % – Poudarek6 2 10 4 2 4" xfId="35320"/>
    <cellStyle name="40 % – Poudarek6 2 10 4 2 5" xfId="28865"/>
    <cellStyle name="40 % – Poudarek6 2 10 4 2 6" xfId="19245"/>
    <cellStyle name="40 % – Poudarek6 2 10 4 2 7" xfId="45097"/>
    <cellStyle name="40 % – Poudarek6 2 10 4 3" xfId="167"/>
    <cellStyle name="40 % – Poudarek6 2 10 4 3 2" xfId="15927"/>
    <cellStyle name="40 % – Poudarek6 2 10 4 3 2 2" xfId="38529"/>
    <cellStyle name="40 % – Poudarek6 2 10 4 3 2 3" xfId="32072"/>
    <cellStyle name="40 % – Poudarek6 2 10 4 3 2 4" xfId="25658"/>
    <cellStyle name="40 % – Poudarek6 2 10 4 3 3" xfId="12633"/>
    <cellStyle name="40 % – Poudarek6 2 10 4 3 3 2" xfId="41737"/>
    <cellStyle name="40 % – Poudarek6 2 10 4 3 3 3" xfId="22452"/>
    <cellStyle name="40 % – Poudarek6 2 10 4 3 4" xfId="35321"/>
    <cellStyle name="40 % – Poudarek6 2 10 4 3 5" xfId="28866"/>
    <cellStyle name="40 % – Poudarek6 2 10 4 3 6" xfId="19246"/>
    <cellStyle name="40 % – Poudarek6 2 10 4 3 7" xfId="45098"/>
    <cellStyle name="40 % – Poudarek6 2 10 4 4" xfId="15925"/>
    <cellStyle name="40 % – Poudarek6 2 10 4 4 2" xfId="38527"/>
    <cellStyle name="40 % – Poudarek6 2 10 4 4 3" xfId="32070"/>
    <cellStyle name="40 % – Poudarek6 2 10 4 4 4" xfId="25656"/>
    <cellStyle name="40 % – Poudarek6 2 10 4 5" xfId="12631"/>
    <cellStyle name="40 % – Poudarek6 2 10 4 5 2" xfId="41735"/>
    <cellStyle name="40 % – Poudarek6 2 10 4 5 3" xfId="22450"/>
    <cellStyle name="40 % – Poudarek6 2 10 4 6" xfId="35319"/>
    <cellStyle name="40 % – Poudarek6 2 10 4 7" xfId="28864"/>
    <cellStyle name="40 % – Poudarek6 2 10 4 8" xfId="19244"/>
    <cellStyle name="40 % – Poudarek6 2 10 4 9" xfId="45096"/>
    <cellStyle name="40 % – Poudarek6 2 10 5" xfId="168"/>
    <cellStyle name="40 % – Poudarek6 2 10 5 2" xfId="169"/>
    <cellStyle name="40 % – Poudarek6 2 10 5 2 2" xfId="15929"/>
    <cellStyle name="40 % – Poudarek6 2 10 5 2 2 2" xfId="38531"/>
    <cellStyle name="40 % – Poudarek6 2 10 5 2 2 3" xfId="32074"/>
    <cellStyle name="40 % – Poudarek6 2 10 5 2 2 4" xfId="25660"/>
    <cellStyle name="40 % – Poudarek6 2 10 5 2 3" xfId="12635"/>
    <cellStyle name="40 % – Poudarek6 2 10 5 2 3 2" xfId="41739"/>
    <cellStyle name="40 % – Poudarek6 2 10 5 2 3 3" xfId="22454"/>
    <cellStyle name="40 % – Poudarek6 2 10 5 2 4" xfId="35323"/>
    <cellStyle name="40 % – Poudarek6 2 10 5 2 5" xfId="28868"/>
    <cellStyle name="40 % – Poudarek6 2 10 5 2 6" xfId="19248"/>
    <cellStyle name="40 % – Poudarek6 2 10 5 2 7" xfId="45100"/>
    <cellStyle name="40 % – Poudarek6 2 10 5 3" xfId="170"/>
    <cellStyle name="40 % – Poudarek6 2 10 5 3 2" xfId="15930"/>
    <cellStyle name="40 % – Poudarek6 2 10 5 3 2 2" xfId="38532"/>
    <cellStyle name="40 % – Poudarek6 2 10 5 3 2 3" xfId="32075"/>
    <cellStyle name="40 % – Poudarek6 2 10 5 3 2 4" xfId="25661"/>
    <cellStyle name="40 % – Poudarek6 2 10 5 3 3" xfId="12636"/>
    <cellStyle name="40 % – Poudarek6 2 10 5 3 3 2" xfId="41740"/>
    <cellStyle name="40 % – Poudarek6 2 10 5 3 3 3" xfId="22455"/>
    <cellStyle name="40 % – Poudarek6 2 10 5 3 4" xfId="35324"/>
    <cellStyle name="40 % – Poudarek6 2 10 5 3 5" xfId="28869"/>
    <cellStyle name="40 % – Poudarek6 2 10 5 3 6" xfId="19249"/>
    <cellStyle name="40 % – Poudarek6 2 10 5 3 7" xfId="45101"/>
    <cellStyle name="40 % – Poudarek6 2 10 5 4" xfId="15928"/>
    <cellStyle name="40 % – Poudarek6 2 10 5 4 2" xfId="38530"/>
    <cellStyle name="40 % – Poudarek6 2 10 5 4 3" xfId="32073"/>
    <cellStyle name="40 % – Poudarek6 2 10 5 4 4" xfId="25659"/>
    <cellStyle name="40 % – Poudarek6 2 10 5 5" xfId="12634"/>
    <cellStyle name="40 % – Poudarek6 2 10 5 5 2" xfId="41738"/>
    <cellStyle name="40 % – Poudarek6 2 10 5 5 3" xfId="22453"/>
    <cellStyle name="40 % – Poudarek6 2 10 5 6" xfId="35322"/>
    <cellStyle name="40 % – Poudarek6 2 10 5 7" xfId="28867"/>
    <cellStyle name="40 % – Poudarek6 2 10 5 8" xfId="19247"/>
    <cellStyle name="40 % – Poudarek6 2 10 5 9" xfId="45099"/>
    <cellStyle name="40 % – Poudarek6 2 10 6" xfId="171"/>
    <cellStyle name="40 % – Poudarek6 2 10 6 2" xfId="15931"/>
    <cellStyle name="40 % – Poudarek6 2 10 6 2 2" xfId="38533"/>
    <cellStyle name="40 % – Poudarek6 2 10 6 2 3" xfId="32076"/>
    <cellStyle name="40 % – Poudarek6 2 10 6 2 4" xfId="25662"/>
    <cellStyle name="40 % – Poudarek6 2 10 6 3" xfId="12637"/>
    <cellStyle name="40 % – Poudarek6 2 10 6 3 2" xfId="41741"/>
    <cellStyle name="40 % – Poudarek6 2 10 6 3 3" xfId="22456"/>
    <cellStyle name="40 % – Poudarek6 2 10 6 4" xfId="35325"/>
    <cellStyle name="40 % – Poudarek6 2 10 6 5" xfId="28870"/>
    <cellStyle name="40 % – Poudarek6 2 10 6 6" xfId="19250"/>
    <cellStyle name="40 % – Poudarek6 2 10 6 7" xfId="45102"/>
    <cellStyle name="40 % – Poudarek6 2 10 7" xfId="172"/>
    <cellStyle name="40 % – Poudarek6 2 10 7 2" xfId="15932"/>
    <cellStyle name="40 % – Poudarek6 2 10 7 2 2" xfId="38534"/>
    <cellStyle name="40 % – Poudarek6 2 10 7 2 3" xfId="32077"/>
    <cellStyle name="40 % – Poudarek6 2 10 7 2 4" xfId="25663"/>
    <cellStyle name="40 % – Poudarek6 2 10 7 3" xfId="12638"/>
    <cellStyle name="40 % – Poudarek6 2 10 7 3 2" xfId="41742"/>
    <cellStyle name="40 % – Poudarek6 2 10 7 3 3" xfId="22457"/>
    <cellStyle name="40 % – Poudarek6 2 10 7 4" xfId="35326"/>
    <cellStyle name="40 % – Poudarek6 2 10 7 5" xfId="28871"/>
    <cellStyle name="40 % – Poudarek6 2 10 7 6" xfId="19251"/>
    <cellStyle name="40 % – Poudarek6 2 10 7 7" xfId="45103"/>
    <cellStyle name="40 % – Poudarek6 2 10 8" xfId="15906"/>
    <cellStyle name="40 % – Poudarek6 2 10 8 2" xfId="38508"/>
    <cellStyle name="40 % – Poudarek6 2 10 8 3" xfId="32051"/>
    <cellStyle name="40 % – Poudarek6 2 10 8 4" xfId="25637"/>
    <cellStyle name="40 % – Poudarek6 2 10 9" xfId="12612"/>
    <cellStyle name="40 % – Poudarek6 2 10 9 2" xfId="41716"/>
    <cellStyle name="40 % – Poudarek6 2 10 9 3" xfId="22431"/>
    <cellStyle name="40 % – Poudarek6 2 11" xfId="173"/>
    <cellStyle name="40 % – Poudarek6 2 11 10" xfId="35327"/>
    <cellStyle name="40 % – Poudarek6 2 11 11" xfId="28872"/>
    <cellStyle name="40 % – Poudarek6 2 11 12" xfId="19252"/>
    <cellStyle name="40 % – Poudarek6 2 11 13" xfId="45104"/>
    <cellStyle name="40 % – Poudarek6 2 11 2" xfId="174"/>
    <cellStyle name="40 % – Poudarek6 2 11 2 10" xfId="19253"/>
    <cellStyle name="40 % – Poudarek6 2 11 2 11" xfId="45105"/>
    <cellStyle name="40 % – Poudarek6 2 11 2 2" xfId="175"/>
    <cellStyle name="40 % – Poudarek6 2 11 2 2 2" xfId="176"/>
    <cellStyle name="40 % – Poudarek6 2 11 2 2 2 2" xfId="15936"/>
    <cellStyle name="40 % – Poudarek6 2 11 2 2 2 2 2" xfId="38538"/>
    <cellStyle name="40 % – Poudarek6 2 11 2 2 2 2 3" xfId="32081"/>
    <cellStyle name="40 % – Poudarek6 2 11 2 2 2 2 4" xfId="25667"/>
    <cellStyle name="40 % – Poudarek6 2 11 2 2 2 3" xfId="12642"/>
    <cellStyle name="40 % – Poudarek6 2 11 2 2 2 3 2" xfId="41746"/>
    <cellStyle name="40 % – Poudarek6 2 11 2 2 2 3 3" xfId="22461"/>
    <cellStyle name="40 % – Poudarek6 2 11 2 2 2 4" xfId="35330"/>
    <cellStyle name="40 % – Poudarek6 2 11 2 2 2 5" xfId="28875"/>
    <cellStyle name="40 % – Poudarek6 2 11 2 2 2 6" xfId="19255"/>
    <cellStyle name="40 % – Poudarek6 2 11 2 2 2 7" xfId="45107"/>
    <cellStyle name="40 % – Poudarek6 2 11 2 2 3" xfId="177"/>
    <cellStyle name="40 % – Poudarek6 2 11 2 2 3 2" xfId="15937"/>
    <cellStyle name="40 % – Poudarek6 2 11 2 2 3 2 2" xfId="38539"/>
    <cellStyle name="40 % – Poudarek6 2 11 2 2 3 2 3" xfId="32082"/>
    <cellStyle name="40 % – Poudarek6 2 11 2 2 3 2 4" xfId="25668"/>
    <cellStyle name="40 % – Poudarek6 2 11 2 2 3 3" xfId="12643"/>
    <cellStyle name="40 % – Poudarek6 2 11 2 2 3 3 2" xfId="41747"/>
    <cellStyle name="40 % – Poudarek6 2 11 2 2 3 3 3" xfId="22462"/>
    <cellStyle name="40 % – Poudarek6 2 11 2 2 3 4" xfId="35331"/>
    <cellStyle name="40 % – Poudarek6 2 11 2 2 3 5" xfId="28876"/>
    <cellStyle name="40 % – Poudarek6 2 11 2 2 3 6" xfId="19256"/>
    <cellStyle name="40 % – Poudarek6 2 11 2 2 3 7" xfId="45108"/>
    <cellStyle name="40 % – Poudarek6 2 11 2 2 4" xfId="15935"/>
    <cellStyle name="40 % – Poudarek6 2 11 2 2 4 2" xfId="38537"/>
    <cellStyle name="40 % – Poudarek6 2 11 2 2 4 3" xfId="32080"/>
    <cellStyle name="40 % – Poudarek6 2 11 2 2 4 4" xfId="25666"/>
    <cellStyle name="40 % – Poudarek6 2 11 2 2 5" xfId="12641"/>
    <cellStyle name="40 % – Poudarek6 2 11 2 2 5 2" xfId="41745"/>
    <cellStyle name="40 % – Poudarek6 2 11 2 2 5 3" xfId="22460"/>
    <cellStyle name="40 % – Poudarek6 2 11 2 2 6" xfId="35329"/>
    <cellStyle name="40 % – Poudarek6 2 11 2 2 7" xfId="28874"/>
    <cellStyle name="40 % – Poudarek6 2 11 2 2 8" xfId="19254"/>
    <cellStyle name="40 % – Poudarek6 2 11 2 2 9" xfId="45106"/>
    <cellStyle name="40 % – Poudarek6 2 11 2 3" xfId="178"/>
    <cellStyle name="40 % – Poudarek6 2 11 2 3 2" xfId="179"/>
    <cellStyle name="40 % – Poudarek6 2 11 2 3 2 2" xfId="15939"/>
    <cellStyle name="40 % – Poudarek6 2 11 2 3 2 2 2" xfId="38541"/>
    <cellStyle name="40 % – Poudarek6 2 11 2 3 2 2 3" xfId="32084"/>
    <cellStyle name="40 % – Poudarek6 2 11 2 3 2 2 4" xfId="25670"/>
    <cellStyle name="40 % – Poudarek6 2 11 2 3 2 3" xfId="12645"/>
    <cellStyle name="40 % – Poudarek6 2 11 2 3 2 3 2" xfId="41749"/>
    <cellStyle name="40 % – Poudarek6 2 11 2 3 2 3 3" xfId="22464"/>
    <cellStyle name="40 % – Poudarek6 2 11 2 3 2 4" xfId="35333"/>
    <cellStyle name="40 % – Poudarek6 2 11 2 3 2 5" xfId="28878"/>
    <cellStyle name="40 % – Poudarek6 2 11 2 3 2 6" xfId="19258"/>
    <cellStyle name="40 % – Poudarek6 2 11 2 3 2 7" xfId="45110"/>
    <cellStyle name="40 % – Poudarek6 2 11 2 3 3" xfId="180"/>
    <cellStyle name="40 % – Poudarek6 2 11 2 3 3 2" xfId="15940"/>
    <cellStyle name="40 % – Poudarek6 2 11 2 3 3 2 2" xfId="38542"/>
    <cellStyle name="40 % – Poudarek6 2 11 2 3 3 2 3" xfId="32085"/>
    <cellStyle name="40 % – Poudarek6 2 11 2 3 3 2 4" xfId="25671"/>
    <cellStyle name="40 % – Poudarek6 2 11 2 3 3 3" xfId="12646"/>
    <cellStyle name="40 % – Poudarek6 2 11 2 3 3 3 2" xfId="41750"/>
    <cellStyle name="40 % – Poudarek6 2 11 2 3 3 3 3" xfId="22465"/>
    <cellStyle name="40 % – Poudarek6 2 11 2 3 3 4" xfId="35334"/>
    <cellStyle name="40 % – Poudarek6 2 11 2 3 3 5" xfId="28879"/>
    <cellStyle name="40 % – Poudarek6 2 11 2 3 3 6" xfId="19259"/>
    <cellStyle name="40 % – Poudarek6 2 11 2 3 3 7" xfId="45111"/>
    <cellStyle name="40 % – Poudarek6 2 11 2 3 4" xfId="15938"/>
    <cellStyle name="40 % – Poudarek6 2 11 2 3 4 2" xfId="38540"/>
    <cellStyle name="40 % – Poudarek6 2 11 2 3 4 3" xfId="32083"/>
    <cellStyle name="40 % – Poudarek6 2 11 2 3 4 4" xfId="25669"/>
    <cellStyle name="40 % – Poudarek6 2 11 2 3 5" xfId="12644"/>
    <cellStyle name="40 % – Poudarek6 2 11 2 3 5 2" xfId="41748"/>
    <cellStyle name="40 % – Poudarek6 2 11 2 3 5 3" xfId="22463"/>
    <cellStyle name="40 % – Poudarek6 2 11 2 3 6" xfId="35332"/>
    <cellStyle name="40 % – Poudarek6 2 11 2 3 7" xfId="28877"/>
    <cellStyle name="40 % – Poudarek6 2 11 2 3 8" xfId="19257"/>
    <cellStyle name="40 % – Poudarek6 2 11 2 3 9" xfId="45109"/>
    <cellStyle name="40 % – Poudarek6 2 11 2 4" xfId="181"/>
    <cellStyle name="40 % – Poudarek6 2 11 2 4 2" xfId="15941"/>
    <cellStyle name="40 % – Poudarek6 2 11 2 4 2 2" xfId="38543"/>
    <cellStyle name="40 % – Poudarek6 2 11 2 4 2 3" xfId="32086"/>
    <cellStyle name="40 % – Poudarek6 2 11 2 4 2 4" xfId="25672"/>
    <cellStyle name="40 % – Poudarek6 2 11 2 4 3" xfId="12647"/>
    <cellStyle name="40 % – Poudarek6 2 11 2 4 3 2" xfId="41751"/>
    <cellStyle name="40 % – Poudarek6 2 11 2 4 3 3" xfId="22466"/>
    <cellStyle name="40 % – Poudarek6 2 11 2 4 4" xfId="35335"/>
    <cellStyle name="40 % – Poudarek6 2 11 2 4 5" xfId="28880"/>
    <cellStyle name="40 % – Poudarek6 2 11 2 4 6" xfId="19260"/>
    <cellStyle name="40 % – Poudarek6 2 11 2 4 7" xfId="45112"/>
    <cellStyle name="40 % – Poudarek6 2 11 2 5" xfId="182"/>
    <cellStyle name="40 % – Poudarek6 2 11 2 5 2" xfId="15942"/>
    <cellStyle name="40 % – Poudarek6 2 11 2 5 2 2" xfId="38544"/>
    <cellStyle name="40 % – Poudarek6 2 11 2 5 2 3" xfId="32087"/>
    <cellStyle name="40 % – Poudarek6 2 11 2 5 2 4" xfId="25673"/>
    <cellStyle name="40 % – Poudarek6 2 11 2 5 3" xfId="12648"/>
    <cellStyle name="40 % – Poudarek6 2 11 2 5 3 2" xfId="41752"/>
    <cellStyle name="40 % – Poudarek6 2 11 2 5 3 3" xfId="22467"/>
    <cellStyle name="40 % – Poudarek6 2 11 2 5 4" xfId="35336"/>
    <cellStyle name="40 % – Poudarek6 2 11 2 5 5" xfId="28881"/>
    <cellStyle name="40 % – Poudarek6 2 11 2 5 6" xfId="19261"/>
    <cellStyle name="40 % – Poudarek6 2 11 2 5 7" xfId="45113"/>
    <cellStyle name="40 % – Poudarek6 2 11 2 6" xfId="15934"/>
    <cellStyle name="40 % – Poudarek6 2 11 2 6 2" xfId="38536"/>
    <cellStyle name="40 % – Poudarek6 2 11 2 6 3" xfId="32079"/>
    <cellStyle name="40 % – Poudarek6 2 11 2 6 4" xfId="25665"/>
    <cellStyle name="40 % – Poudarek6 2 11 2 7" xfId="12640"/>
    <cellStyle name="40 % – Poudarek6 2 11 2 7 2" xfId="41744"/>
    <cellStyle name="40 % – Poudarek6 2 11 2 7 3" xfId="22459"/>
    <cellStyle name="40 % – Poudarek6 2 11 2 8" xfId="35328"/>
    <cellStyle name="40 % – Poudarek6 2 11 2 9" xfId="28873"/>
    <cellStyle name="40 % – Poudarek6 2 11 3" xfId="183"/>
    <cellStyle name="40 % – Poudarek6 2 11 3 10" xfId="19262"/>
    <cellStyle name="40 % – Poudarek6 2 11 3 11" xfId="45114"/>
    <cellStyle name="40 % – Poudarek6 2 11 3 2" xfId="184"/>
    <cellStyle name="40 % – Poudarek6 2 11 3 2 2" xfId="185"/>
    <cellStyle name="40 % – Poudarek6 2 11 3 2 2 2" xfId="15945"/>
    <cellStyle name="40 % – Poudarek6 2 11 3 2 2 2 2" xfId="38547"/>
    <cellStyle name="40 % – Poudarek6 2 11 3 2 2 2 3" xfId="32090"/>
    <cellStyle name="40 % – Poudarek6 2 11 3 2 2 2 4" xfId="25676"/>
    <cellStyle name="40 % – Poudarek6 2 11 3 2 2 3" xfId="12651"/>
    <cellStyle name="40 % – Poudarek6 2 11 3 2 2 3 2" xfId="41755"/>
    <cellStyle name="40 % – Poudarek6 2 11 3 2 2 3 3" xfId="22470"/>
    <cellStyle name="40 % – Poudarek6 2 11 3 2 2 4" xfId="35339"/>
    <cellStyle name="40 % – Poudarek6 2 11 3 2 2 5" xfId="28884"/>
    <cellStyle name="40 % – Poudarek6 2 11 3 2 2 6" xfId="19264"/>
    <cellStyle name="40 % – Poudarek6 2 11 3 2 2 7" xfId="45116"/>
    <cellStyle name="40 % – Poudarek6 2 11 3 2 3" xfId="186"/>
    <cellStyle name="40 % – Poudarek6 2 11 3 2 3 2" xfId="15946"/>
    <cellStyle name="40 % – Poudarek6 2 11 3 2 3 2 2" xfId="38548"/>
    <cellStyle name="40 % – Poudarek6 2 11 3 2 3 2 3" xfId="32091"/>
    <cellStyle name="40 % – Poudarek6 2 11 3 2 3 2 4" xfId="25677"/>
    <cellStyle name="40 % – Poudarek6 2 11 3 2 3 3" xfId="12652"/>
    <cellStyle name="40 % – Poudarek6 2 11 3 2 3 3 2" xfId="41756"/>
    <cellStyle name="40 % – Poudarek6 2 11 3 2 3 3 3" xfId="22471"/>
    <cellStyle name="40 % – Poudarek6 2 11 3 2 3 4" xfId="35340"/>
    <cellStyle name="40 % – Poudarek6 2 11 3 2 3 5" xfId="28885"/>
    <cellStyle name="40 % – Poudarek6 2 11 3 2 3 6" xfId="19265"/>
    <cellStyle name="40 % – Poudarek6 2 11 3 2 3 7" xfId="45117"/>
    <cellStyle name="40 % – Poudarek6 2 11 3 2 4" xfId="15944"/>
    <cellStyle name="40 % – Poudarek6 2 11 3 2 4 2" xfId="38546"/>
    <cellStyle name="40 % – Poudarek6 2 11 3 2 4 3" xfId="32089"/>
    <cellStyle name="40 % – Poudarek6 2 11 3 2 4 4" xfId="25675"/>
    <cellStyle name="40 % – Poudarek6 2 11 3 2 5" xfId="12650"/>
    <cellStyle name="40 % – Poudarek6 2 11 3 2 5 2" xfId="41754"/>
    <cellStyle name="40 % – Poudarek6 2 11 3 2 5 3" xfId="22469"/>
    <cellStyle name="40 % – Poudarek6 2 11 3 2 6" xfId="35338"/>
    <cellStyle name="40 % – Poudarek6 2 11 3 2 7" xfId="28883"/>
    <cellStyle name="40 % – Poudarek6 2 11 3 2 8" xfId="19263"/>
    <cellStyle name="40 % – Poudarek6 2 11 3 2 9" xfId="45115"/>
    <cellStyle name="40 % – Poudarek6 2 11 3 3" xfId="187"/>
    <cellStyle name="40 % – Poudarek6 2 11 3 3 2" xfId="188"/>
    <cellStyle name="40 % – Poudarek6 2 11 3 3 2 2" xfId="15948"/>
    <cellStyle name="40 % – Poudarek6 2 11 3 3 2 2 2" xfId="38550"/>
    <cellStyle name="40 % – Poudarek6 2 11 3 3 2 2 3" xfId="32093"/>
    <cellStyle name="40 % – Poudarek6 2 11 3 3 2 2 4" xfId="25679"/>
    <cellStyle name="40 % – Poudarek6 2 11 3 3 2 3" xfId="12654"/>
    <cellStyle name="40 % – Poudarek6 2 11 3 3 2 3 2" xfId="41758"/>
    <cellStyle name="40 % – Poudarek6 2 11 3 3 2 3 3" xfId="22473"/>
    <cellStyle name="40 % – Poudarek6 2 11 3 3 2 4" xfId="35342"/>
    <cellStyle name="40 % – Poudarek6 2 11 3 3 2 5" xfId="28887"/>
    <cellStyle name="40 % – Poudarek6 2 11 3 3 2 6" xfId="19267"/>
    <cellStyle name="40 % – Poudarek6 2 11 3 3 2 7" xfId="45119"/>
    <cellStyle name="40 % – Poudarek6 2 11 3 3 3" xfId="189"/>
    <cellStyle name="40 % – Poudarek6 2 11 3 3 3 2" xfId="15949"/>
    <cellStyle name="40 % – Poudarek6 2 11 3 3 3 2 2" xfId="38551"/>
    <cellStyle name="40 % – Poudarek6 2 11 3 3 3 2 3" xfId="32094"/>
    <cellStyle name="40 % – Poudarek6 2 11 3 3 3 2 4" xfId="25680"/>
    <cellStyle name="40 % – Poudarek6 2 11 3 3 3 3" xfId="12655"/>
    <cellStyle name="40 % – Poudarek6 2 11 3 3 3 3 2" xfId="41759"/>
    <cellStyle name="40 % – Poudarek6 2 11 3 3 3 3 3" xfId="22474"/>
    <cellStyle name="40 % – Poudarek6 2 11 3 3 3 4" xfId="35343"/>
    <cellStyle name="40 % – Poudarek6 2 11 3 3 3 5" xfId="28888"/>
    <cellStyle name="40 % – Poudarek6 2 11 3 3 3 6" xfId="19268"/>
    <cellStyle name="40 % – Poudarek6 2 11 3 3 3 7" xfId="45120"/>
    <cellStyle name="40 % – Poudarek6 2 11 3 3 4" xfId="15947"/>
    <cellStyle name="40 % – Poudarek6 2 11 3 3 4 2" xfId="38549"/>
    <cellStyle name="40 % – Poudarek6 2 11 3 3 4 3" xfId="32092"/>
    <cellStyle name="40 % – Poudarek6 2 11 3 3 4 4" xfId="25678"/>
    <cellStyle name="40 % – Poudarek6 2 11 3 3 5" xfId="12653"/>
    <cellStyle name="40 % – Poudarek6 2 11 3 3 5 2" xfId="41757"/>
    <cellStyle name="40 % – Poudarek6 2 11 3 3 5 3" xfId="22472"/>
    <cellStyle name="40 % – Poudarek6 2 11 3 3 6" xfId="35341"/>
    <cellStyle name="40 % – Poudarek6 2 11 3 3 7" xfId="28886"/>
    <cellStyle name="40 % – Poudarek6 2 11 3 3 8" xfId="19266"/>
    <cellStyle name="40 % – Poudarek6 2 11 3 3 9" xfId="45118"/>
    <cellStyle name="40 % – Poudarek6 2 11 3 4" xfId="190"/>
    <cellStyle name="40 % – Poudarek6 2 11 3 4 2" xfId="15950"/>
    <cellStyle name="40 % – Poudarek6 2 11 3 4 2 2" xfId="38552"/>
    <cellStyle name="40 % – Poudarek6 2 11 3 4 2 3" xfId="32095"/>
    <cellStyle name="40 % – Poudarek6 2 11 3 4 2 4" xfId="25681"/>
    <cellStyle name="40 % – Poudarek6 2 11 3 4 3" xfId="12656"/>
    <cellStyle name="40 % – Poudarek6 2 11 3 4 3 2" xfId="41760"/>
    <cellStyle name="40 % – Poudarek6 2 11 3 4 3 3" xfId="22475"/>
    <cellStyle name="40 % – Poudarek6 2 11 3 4 4" xfId="35344"/>
    <cellStyle name="40 % – Poudarek6 2 11 3 4 5" xfId="28889"/>
    <cellStyle name="40 % – Poudarek6 2 11 3 4 6" xfId="19269"/>
    <cellStyle name="40 % – Poudarek6 2 11 3 4 7" xfId="45121"/>
    <cellStyle name="40 % – Poudarek6 2 11 3 5" xfId="191"/>
    <cellStyle name="40 % – Poudarek6 2 11 3 5 2" xfId="15951"/>
    <cellStyle name="40 % – Poudarek6 2 11 3 5 2 2" xfId="38553"/>
    <cellStyle name="40 % – Poudarek6 2 11 3 5 2 3" xfId="32096"/>
    <cellStyle name="40 % – Poudarek6 2 11 3 5 2 4" xfId="25682"/>
    <cellStyle name="40 % – Poudarek6 2 11 3 5 3" xfId="12657"/>
    <cellStyle name="40 % – Poudarek6 2 11 3 5 3 2" xfId="41761"/>
    <cellStyle name="40 % – Poudarek6 2 11 3 5 3 3" xfId="22476"/>
    <cellStyle name="40 % – Poudarek6 2 11 3 5 4" xfId="35345"/>
    <cellStyle name="40 % – Poudarek6 2 11 3 5 5" xfId="28890"/>
    <cellStyle name="40 % – Poudarek6 2 11 3 5 6" xfId="19270"/>
    <cellStyle name="40 % – Poudarek6 2 11 3 5 7" xfId="45122"/>
    <cellStyle name="40 % – Poudarek6 2 11 3 6" xfId="15943"/>
    <cellStyle name="40 % – Poudarek6 2 11 3 6 2" xfId="38545"/>
    <cellStyle name="40 % – Poudarek6 2 11 3 6 3" xfId="32088"/>
    <cellStyle name="40 % – Poudarek6 2 11 3 6 4" xfId="25674"/>
    <cellStyle name="40 % – Poudarek6 2 11 3 7" xfId="12649"/>
    <cellStyle name="40 % – Poudarek6 2 11 3 7 2" xfId="41753"/>
    <cellStyle name="40 % – Poudarek6 2 11 3 7 3" xfId="22468"/>
    <cellStyle name="40 % – Poudarek6 2 11 3 8" xfId="35337"/>
    <cellStyle name="40 % – Poudarek6 2 11 3 9" xfId="28882"/>
    <cellStyle name="40 % – Poudarek6 2 11 4" xfId="192"/>
    <cellStyle name="40 % – Poudarek6 2 11 4 2" xfId="193"/>
    <cellStyle name="40 % – Poudarek6 2 11 4 2 2" xfId="15953"/>
    <cellStyle name="40 % – Poudarek6 2 11 4 2 2 2" xfId="38555"/>
    <cellStyle name="40 % – Poudarek6 2 11 4 2 2 3" xfId="32098"/>
    <cellStyle name="40 % – Poudarek6 2 11 4 2 2 4" xfId="25684"/>
    <cellStyle name="40 % – Poudarek6 2 11 4 2 3" xfId="12659"/>
    <cellStyle name="40 % – Poudarek6 2 11 4 2 3 2" xfId="41763"/>
    <cellStyle name="40 % – Poudarek6 2 11 4 2 3 3" xfId="22478"/>
    <cellStyle name="40 % – Poudarek6 2 11 4 2 4" xfId="35347"/>
    <cellStyle name="40 % – Poudarek6 2 11 4 2 5" xfId="28892"/>
    <cellStyle name="40 % – Poudarek6 2 11 4 2 6" xfId="19272"/>
    <cellStyle name="40 % – Poudarek6 2 11 4 2 7" xfId="45124"/>
    <cellStyle name="40 % – Poudarek6 2 11 4 3" xfId="194"/>
    <cellStyle name="40 % – Poudarek6 2 11 4 3 2" xfId="15954"/>
    <cellStyle name="40 % – Poudarek6 2 11 4 3 2 2" xfId="38556"/>
    <cellStyle name="40 % – Poudarek6 2 11 4 3 2 3" xfId="32099"/>
    <cellStyle name="40 % – Poudarek6 2 11 4 3 2 4" xfId="25685"/>
    <cellStyle name="40 % – Poudarek6 2 11 4 3 3" xfId="12660"/>
    <cellStyle name="40 % – Poudarek6 2 11 4 3 3 2" xfId="41764"/>
    <cellStyle name="40 % – Poudarek6 2 11 4 3 3 3" xfId="22479"/>
    <cellStyle name="40 % – Poudarek6 2 11 4 3 4" xfId="35348"/>
    <cellStyle name="40 % – Poudarek6 2 11 4 3 5" xfId="28893"/>
    <cellStyle name="40 % – Poudarek6 2 11 4 3 6" xfId="19273"/>
    <cellStyle name="40 % – Poudarek6 2 11 4 3 7" xfId="45125"/>
    <cellStyle name="40 % – Poudarek6 2 11 4 4" xfId="15952"/>
    <cellStyle name="40 % – Poudarek6 2 11 4 4 2" xfId="38554"/>
    <cellStyle name="40 % – Poudarek6 2 11 4 4 3" xfId="32097"/>
    <cellStyle name="40 % – Poudarek6 2 11 4 4 4" xfId="25683"/>
    <cellStyle name="40 % – Poudarek6 2 11 4 5" xfId="12658"/>
    <cellStyle name="40 % – Poudarek6 2 11 4 5 2" xfId="41762"/>
    <cellStyle name="40 % – Poudarek6 2 11 4 5 3" xfId="22477"/>
    <cellStyle name="40 % – Poudarek6 2 11 4 6" xfId="35346"/>
    <cellStyle name="40 % – Poudarek6 2 11 4 7" xfId="28891"/>
    <cellStyle name="40 % – Poudarek6 2 11 4 8" xfId="19271"/>
    <cellStyle name="40 % – Poudarek6 2 11 4 9" xfId="45123"/>
    <cellStyle name="40 % – Poudarek6 2 11 5" xfId="195"/>
    <cellStyle name="40 % – Poudarek6 2 11 5 2" xfId="196"/>
    <cellStyle name="40 % – Poudarek6 2 11 5 2 2" xfId="15956"/>
    <cellStyle name="40 % – Poudarek6 2 11 5 2 2 2" xfId="38558"/>
    <cellStyle name="40 % – Poudarek6 2 11 5 2 2 3" xfId="32101"/>
    <cellStyle name="40 % – Poudarek6 2 11 5 2 2 4" xfId="25687"/>
    <cellStyle name="40 % – Poudarek6 2 11 5 2 3" xfId="12662"/>
    <cellStyle name="40 % – Poudarek6 2 11 5 2 3 2" xfId="41766"/>
    <cellStyle name="40 % – Poudarek6 2 11 5 2 3 3" xfId="22481"/>
    <cellStyle name="40 % – Poudarek6 2 11 5 2 4" xfId="35350"/>
    <cellStyle name="40 % – Poudarek6 2 11 5 2 5" xfId="28895"/>
    <cellStyle name="40 % – Poudarek6 2 11 5 2 6" xfId="19275"/>
    <cellStyle name="40 % – Poudarek6 2 11 5 2 7" xfId="45127"/>
    <cellStyle name="40 % – Poudarek6 2 11 5 3" xfId="197"/>
    <cellStyle name="40 % – Poudarek6 2 11 5 3 2" xfId="15957"/>
    <cellStyle name="40 % – Poudarek6 2 11 5 3 2 2" xfId="38559"/>
    <cellStyle name="40 % – Poudarek6 2 11 5 3 2 3" xfId="32102"/>
    <cellStyle name="40 % – Poudarek6 2 11 5 3 2 4" xfId="25688"/>
    <cellStyle name="40 % – Poudarek6 2 11 5 3 3" xfId="12663"/>
    <cellStyle name="40 % – Poudarek6 2 11 5 3 3 2" xfId="41767"/>
    <cellStyle name="40 % – Poudarek6 2 11 5 3 3 3" xfId="22482"/>
    <cellStyle name="40 % – Poudarek6 2 11 5 3 4" xfId="35351"/>
    <cellStyle name="40 % – Poudarek6 2 11 5 3 5" xfId="28896"/>
    <cellStyle name="40 % – Poudarek6 2 11 5 3 6" xfId="19276"/>
    <cellStyle name="40 % – Poudarek6 2 11 5 3 7" xfId="45128"/>
    <cellStyle name="40 % – Poudarek6 2 11 5 4" xfId="15955"/>
    <cellStyle name="40 % – Poudarek6 2 11 5 4 2" xfId="38557"/>
    <cellStyle name="40 % – Poudarek6 2 11 5 4 3" xfId="32100"/>
    <cellStyle name="40 % – Poudarek6 2 11 5 4 4" xfId="25686"/>
    <cellStyle name="40 % – Poudarek6 2 11 5 5" xfId="12661"/>
    <cellStyle name="40 % – Poudarek6 2 11 5 5 2" xfId="41765"/>
    <cellStyle name="40 % – Poudarek6 2 11 5 5 3" xfId="22480"/>
    <cellStyle name="40 % – Poudarek6 2 11 5 6" xfId="35349"/>
    <cellStyle name="40 % – Poudarek6 2 11 5 7" xfId="28894"/>
    <cellStyle name="40 % – Poudarek6 2 11 5 8" xfId="19274"/>
    <cellStyle name="40 % – Poudarek6 2 11 5 9" xfId="45126"/>
    <cellStyle name="40 % – Poudarek6 2 11 6" xfId="198"/>
    <cellStyle name="40 % – Poudarek6 2 11 6 2" xfId="15958"/>
    <cellStyle name="40 % – Poudarek6 2 11 6 2 2" xfId="38560"/>
    <cellStyle name="40 % – Poudarek6 2 11 6 2 3" xfId="32103"/>
    <cellStyle name="40 % – Poudarek6 2 11 6 2 4" xfId="25689"/>
    <cellStyle name="40 % – Poudarek6 2 11 6 3" xfId="12664"/>
    <cellStyle name="40 % – Poudarek6 2 11 6 3 2" xfId="41768"/>
    <cellStyle name="40 % – Poudarek6 2 11 6 3 3" xfId="22483"/>
    <cellStyle name="40 % – Poudarek6 2 11 6 4" xfId="35352"/>
    <cellStyle name="40 % – Poudarek6 2 11 6 5" xfId="28897"/>
    <cellStyle name="40 % – Poudarek6 2 11 6 6" xfId="19277"/>
    <cellStyle name="40 % – Poudarek6 2 11 6 7" xfId="45129"/>
    <cellStyle name="40 % – Poudarek6 2 11 7" xfId="199"/>
    <cellStyle name="40 % – Poudarek6 2 11 7 2" xfId="15959"/>
    <cellStyle name="40 % – Poudarek6 2 11 7 2 2" xfId="38561"/>
    <cellStyle name="40 % – Poudarek6 2 11 7 2 3" xfId="32104"/>
    <cellStyle name="40 % – Poudarek6 2 11 7 2 4" xfId="25690"/>
    <cellStyle name="40 % – Poudarek6 2 11 7 3" xfId="12665"/>
    <cellStyle name="40 % – Poudarek6 2 11 7 3 2" xfId="41769"/>
    <cellStyle name="40 % – Poudarek6 2 11 7 3 3" xfId="22484"/>
    <cellStyle name="40 % – Poudarek6 2 11 7 4" xfId="35353"/>
    <cellStyle name="40 % – Poudarek6 2 11 7 5" xfId="28898"/>
    <cellStyle name="40 % – Poudarek6 2 11 7 6" xfId="19278"/>
    <cellStyle name="40 % – Poudarek6 2 11 7 7" xfId="45130"/>
    <cellStyle name="40 % – Poudarek6 2 11 8" xfId="15933"/>
    <cellStyle name="40 % – Poudarek6 2 11 8 2" xfId="38535"/>
    <cellStyle name="40 % – Poudarek6 2 11 8 3" xfId="32078"/>
    <cellStyle name="40 % – Poudarek6 2 11 8 4" xfId="25664"/>
    <cellStyle name="40 % – Poudarek6 2 11 9" xfId="12639"/>
    <cellStyle name="40 % – Poudarek6 2 11 9 2" xfId="41743"/>
    <cellStyle name="40 % – Poudarek6 2 11 9 3" xfId="22458"/>
    <cellStyle name="40 % – Poudarek6 2 12" xfId="200"/>
    <cellStyle name="40 % – Poudarek6 2 12 10" xfId="35354"/>
    <cellStyle name="40 % – Poudarek6 2 12 11" xfId="28899"/>
    <cellStyle name="40 % – Poudarek6 2 12 12" xfId="19279"/>
    <cellStyle name="40 % – Poudarek6 2 12 13" xfId="45131"/>
    <cellStyle name="40 % – Poudarek6 2 12 2" xfId="201"/>
    <cellStyle name="40 % – Poudarek6 2 12 2 10" xfId="19280"/>
    <cellStyle name="40 % – Poudarek6 2 12 2 11" xfId="45132"/>
    <cellStyle name="40 % – Poudarek6 2 12 2 2" xfId="202"/>
    <cellStyle name="40 % – Poudarek6 2 12 2 2 2" xfId="203"/>
    <cellStyle name="40 % – Poudarek6 2 12 2 2 2 2" xfId="15963"/>
    <cellStyle name="40 % – Poudarek6 2 12 2 2 2 2 2" xfId="38565"/>
    <cellStyle name="40 % – Poudarek6 2 12 2 2 2 2 3" xfId="32108"/>
    <cellStyle name="40 % – Poudarek6 2 12 2 2 2 2 4" xfId="25694"/>
    <cellStyle name="40 % – Poudarek6 2 12 2 2 2 3" xfId="12669"/>
    <cellStyle name="40 % – Poudarek6 2 12 2 2 2 3 2" xfId="41773"/>
    <cellStyle name="40 % – Poudarek6 2 12 2 2 2 3 3" xfId="22488"/>
    <cellStyle name="40 % – Poudarek6 2 12 2 2 2 4" xfId="35357"/>
    <cellStyle name="40 % – Poudarek6 2 12 2 2 2 5" xfId="28902"/>
    <cellStyle name="40 % – Poudarek6 2 12 2 2 2 6" xfId="19282"/>
    <cellStyle name="40 % – Poudarek6 2 12 2 2 2 7" xfId="45134"/>
    <cellStyle name="40 % – Poudarek6 2 12 2 2 3" xfId="204"/>
    <cellStyle name="40 % – Poudarek6 2 12 2 2 3 2" xfId="15964"/>
    <cellStyle name="40 % – Poudarek6 2 12 2 2 3 2 2" xfId="38566"/>
    <cellStyle name="40 % – Poudarek6 2 12 2 2 3 2 3" xfId="32109"/>
    <cellStyle name="40 % – Poudarek6 2 12 2 2 3 2 4" xfId="25695"/>
    <cellStyle name="40 % – Poudarek6 2 12 2 2 3 3" xfId="12670"/>
    <cellStyle name="40 % – Poudarek6 2 12 2 2 3 3 2" xfId="41774"/>
    <cellStyle name="40 % – Poudarek6 2 12 2 2 3 3 3" xfId="22489"/>
    <cellStyle name="40 % – Poudarek6 2 12 2 2 3 4" xfId="35358"/>
    <cellStyle name="40 % – Poudarek6 2 12 2 2 3 5" xfId="28903"/>
    <cellStyle name="40 % – Poudarek6 2 12 2 2 3 6" xfId="19283"/>
    <cellStyle name="40 % – Poudarek6 2 12 2 2 3 7" xfId="45135"/>
    <cellStyle name="40 % – Poudarek6 2 12 2 2 4" xfId="15962"/>
    <cellStyle name="40 % – Poudarek6 2 12 2 2 4 2" xfId="38564"/>
    <cellStyle name="40 % – Poudarek6 2 12 2 2 4 3" xfId="32107"/>
    <cellStyle name="40 % – Poudarek6 2 12 2 2 4 4" xfId="25693"/>
    <cellStyle name="40 % – Poudarek6 2 12 2 2 5" xfId="12668"/>
    <cellStyle name="40 % – Poudarek6 2 12 2 2 5 2" xfId="41772"/>
    <cellStyle name="40 % – Poudarek6 2 12 2 2 5 3" xfId="22487"/>
    <cellStyle name="40 % – Poudarek6 2 12 2 2 6" xfId="35356"/>
    <cellStyle name="40 % – Poudarek6 2 12 2 2 7" xfId="28901"/>
    <cellStyle name="40 % – Poudarek6 2 12 2 2 8" xfId="19281"/>
    <cellStyle name="40 % – Poudarek6 2 12 2 2 9" xfId="45133"/>
    <cellStyle name="40 % – Poudarek6 2 12 2 3" xfId="205"/>
    <cellStyle name="40 % – Poudarek6 2 12 2 3 2" xfId="206"/>
    <cellStyle name="40 % – Poudarek6 2 12 2 3 2 2" xfId="15966"/>
    <cellStyle name="40 % – Poudarek6 2 12 2 3 2 2 2" xfId="38568"/>
    <cellStyle name="40 % – Poudarek6 2 12 2 3 2 2 3" xfId="32111"/>
    <cellStyle name="40 % – Poudarek6 2 12 2 3 2 2 4" xfId="25697"/>
    <cellStyle name="40 % – Poudarek6 2 12 2 3 2 3" xfId="12672"/>
    <cellStyle name="40 % – Poudarek6 2 12 2 3 2 3 2" xfId="41776"/>
    <cellStyle name="40 % – Poudarek6 2 12 2 3 2 3 3" xfId="22491"/>
    <cellStyle name="40 % – Poudarek6 2 12 2 3 2 4" xfId="35360"/>
    <cellStyle name="40 % – Poudarek6 2 12 2 3 2 5" xfId="28905"/>
    <cellStyle name="40 % – Poudarek6 2 12 2 3 2 6" xfId="19285"/>
    <cellStyle name="40 % – Poudarek6 2 12 2 3 2 7" xfId="45137"/>
    <cellStyle name="40 % – Poudarek6 2 12 2 3 3" xfId="207"/>
    <cellStyle name="40 % – Poudarek6 2 12 2 3 3 2" xfId="15967"/>
    <cellStyle name="40 % – Poudarek6 2 12 2 3 3 2 2" xfId="38569"/>
    <cellStyle name="40 % – Poudarek6 2 12 2 3 3 2 3" xfId="32112"/>
    <cellStyle name="40 % – Poudarek6 2 12 2 3 3 2 4" xfId="25698"/>
    <cellStyle name="40 % – Poudarek6 2 12 2 3 3 3" xfId="12673"/>
    <cellStyle name="40 % – Poudarek6 2 12 2 3 3 3 2" xfId="41777"/>
    <cellStyle name="40 % – Poudarek6 2 12 2 3 3 3 3" xfId="22492"/>
    <cellStyle name="40 % – Poudarek6 2 12 2 3 3 4" xfId="35361"/>
    <cellStyle name="40 % – Poudarek6 2 12 2 3 3 5" xfId="28906"/>
    <cellStyle name="40 % – Poudarek6 2 12 2 3 3 6" xfId="19286"/>
    <cellStyle name="40 % – Poudarek6 2 12 2 3 3 7" xfId="45138"/>
    <cellStyle name="40 % – Poudarek6 2 12 2 3 4" xfId="15965"/>
    <cellStyle name="40 % – Poudarek6 2 12 2 3 4 2" xfId="38567"/>
    <cellStyle name="40 % – Poudarek6 2 12 2 3 4 3" xfId="32110"/>
    <cellStyle name="40 % – Poudarek6 2 12 2 3 4 4" xfId="25696"/>
    <cellStyle name="40 % – Poudarek6 2 12 2 3 5" xfId="12671"/>
    <cellStyle name="40 % – Poudarek6 2 12 2 3 5 2" xfId="41775"/>
    <cellStyle name="40 % – Poudarek6 2 12 2 3 5 3" xfId="22490"/>
    <cellStyle name="40 % – Poudarek6 2 12 2 3 6" xfId="35359"/>
    <cellStyle name="40 % – Poudarek6 2 12 2 3 7" xfId="28904"/>
    <cellStyle name="40 % – Poudarek6 2 12 2 3 8" xfId="19284"/>
    <cellStyle name="40 % – Poudarek6 2 12 2 3 9" xfId="45136"/>
    <cellStyle name="40 % – Poudarek6 2 12 2 4" xfId="208"/>
    <cellStyle name="40 % – Poudarek6 2 12 2 4 2" xfId="15968"/>
    <cellStyle name="40 % – Poudarek6 2 12 2 4 2 2" xfId="38570"/>
    <cellStyle name="40 % – Poudarek6 2 12 2 4 2 3" xfId="32113"/>
    <cellStyle name="40 % – Poudarek6 2 12 2 4 2 4" xfId="25699"/>
    <cellStyle name="40 % – Poudarek6 2 12 2 4 3" xfId="12674"/>
    <cellStyle name="40 % – Poudarek6 2 12 2 4 3 2" xfId="41778"/>
    <cellStyle name="40 % – Poudarek6 2 12 2 4 3 3" xfId="22493"/>
    <cellStyle name="40 % – Poudarek6 2 12 2 4 4" xfId="35362"/>
    <cellStyle name="40 % – Poudarek6 2 12 2 4 5" xfId="28907"/>
    <cellStyle name="40 % – Poudarek6 2 12 2 4 6" xfId="19287"/>
    <cellStyle name="40 % – Poudarek6 2 12 2 4 7" xfId="45139"/>
    <cellStyle name="40 % – Poudarek6 2 12 2 5" xfId="209"/>
    <cellStyle name="40 % – Poudarek6 2 12 2 5 2" xfId="15969"/>
    <cellStyle name="40 % – Poudarek6 2 12 2 5 2 2" xfId="38571"/>
    <cellStyle name="40 % – Poudarek6 2 12 2 5 2 3" xfId="32114"/>
    <cellStyle name="40 % – Poudarek6 2 12 2 5 2 4" xfId="25700"/>
    <cellStyle name="40 % – Poudarek6 2 12 2 5 3" xfId="12675"/>
    <cellStyle name="40 % – Poudarek6 2 12 2 5 3 2" xfId="41779"/>
    <cellStyle name="40 % – Poudarek6 2 12 2 5 3 3" xfId="22494"/>
    <cellStyle name="40 % – Poudarek6 2 12 2 5 4" xfId="35363"/>
    <cellStyle name="40 % – Poudarek6 2 12 2 5 5" xfId="28908"/>
    <cellStyle name="40 % – Poudarek6 2 12 2 5 6" xfId="19288"/>
    <cellStyle name="40 % – Poudarek6 2 12 2 5 7" xfId="45140"/>
    <cellStyle name="40 % – Poudarek6 2 12 2 6" xfId="15961"/>
    <cellStyle name="40 % – Poudarek6 2 12 2 6 2" xfId="38563"/>
    <cellStyle name="40 % – Poudarek6 2 12 2 6 3" xfId="32106"/>
    <cellStyle name="40 % – Poudarek6 2 12 2 6 4" xfId="25692"/>
    <cellStyle name="40 % – Poudarek6 2 12 2 7" xfId="12667"/>
    <cellStyle name="40 % – Poudarek6 2 12 2 7 2" xfId="41771"/>
    <cellStyle name="40 % – Poudarek6 2 12 2 7 3" xfId="22486"/>
    <cellStyle name="40 % – Poudarek6 2 12 2 8" xfId="35355"/>
    <cellStyle name="40 % – Poudarek6 2 12 2 9" xfId="28900"/>
    <cellStyle name="40 % – Poudarek6 2 12 3" xfId="210"/>
    <cellStyle name="40 % – Poudarek6 2 12 3 10" xfId="19289"/>
    <cellStyle name="40 % – Poudarek6 2 12 3 11" xfId="45141"/>
    <cellStyle name="40 % – Poudarek6 2 12 3 2" xfId="211"/>
    <cellStyle name="40 % – Poudarek6 2 12 3 2 2" xfId="212"/>
    <cellStyle name="40 % – Poudarek6 2 12 3 2 2 2" xfId="15972"/>
    <cellStyle name="40 % – Poudarek6 2 12 3 2 2 2 2" xfId="38574"/>
    <cellStyle name="40 % – Poudarek6 2 12 3 2 2 2 3" xfId="32117"/>
    <cellStyle name="40 % – Poudarek6 2 12 3 2 2 2 4" xfId="25703"/>
    <cellStyle name="40 % – Poudarek6 2 12 3 2 2 3" xfId="12678"/>
    <cellStyle name="40 % – Poudarek6 2 12 3 2 2 3 2" xfId="41782"/>
    <cellStyle name="40 % – Poudarek6 2 12 3 2 2 3 3" xfId="22497"/>
    <cellStyle name="40 % – Poudarek6 2 12 3 2 2 4" xfId="35366"/>
    <cellStyle name="40 % – Poudarek6 2 12 3 2 2 5" xfId="28911"/>
    <cellStyle name="40 % – Poudarek6 2 12 3 2 2 6" xfId="19291"/>
    <cellStyle name="40 % – Poudarek6 2 12 3 2 2 7" xfId="45143"/>
    <cellStyle name="40 % – Poudarek6 2 12 3 2 3" xfId="213"/>
    <cellStyle name="40 % – Poudarek6 2 12 3 2 3 2" xfId="15973"/>
    <cellStyle name="40 % – Poudarek6 2 12 3 2 3 2 2" xfId="38575"/>
    <cellStyle name="40 % – Poudarek6 2 12 3 2 3 2 3" xfId="32118"/>
    <cellStyle name="40 % – Poudarek6 2 12 3 2 3 2 4" xfId="25704"/>
    <cellStyle name="40 % – Poudarek6 2 12 3 2 3 3" xfId="12679"/>
    <cellStyle name="40 % – Poudarek6 2 12 3 2 3 3 2" xfId="41783"/>
    <cellStyle name="40 % – Poudarek6 2 12 3 2 3 3 3" xfId="22498"/>
    <cellStyle name="40 % – Poudarek6 2 12 3 2 3 4" xfId="35367"/>
    <cellStyle name="40 % – Poudarek6 2 12 3 2 3 5" xfId="28912"/>
    <cellStyle name="40 % – Poudarek6 2 12 3 2 3 6" xfId="19292"/>
    <cellStyle name="40 % – Poudarek6 2 12 3 2 3 7" xfId="45144"/>
    <cellStyle name="40 % – Poudarek6 2 12 3 2 4" xfId="15971"/>
    <cellStyle name="40 % – Poudarek6 2 12 3 2 4 2" xfId="38573"/>
    <cellStyle name="40 % – Poudarek6 2 12 3 2 4 3" xfId="32116"/>
    <cellStyle name="40 % – Poudarek6 2 12 3 2 4 4" xfId="25702"/>
    <cellStyle name="40 % – Poudarek6 2 12 3 2 5" xfId="12677"/>
    <cellStyle name="40 % – Poudarek6 2 12 3 2 5 2" xfId="41781"/>
    <cellStyle name="40 % – Poudarek6 2 12 3 2 5 3" xfId="22496"/>
    <cellStyle name="40 % – Poudarek6 2 12 3 2 6" xfId="35365"/>
    <cellStyle name="40 % – Poudarek6 2 12 3 2 7" xfId="28910"/>
    <cellStyle name="40 % – Poudarek6 2 12 3 2 8" xfId="19290"/>
    <cellStyle name="40 % – Poudarek6 2 12 3 2 9" xfId="45142"/>
    <cellStyle name="40 % – Poudarek6 2 12 3 3" xfId="214"/>
    <cellStyle name="40 % – Poudarek6 2 12 3 3 2" xfId="215"/>
    <cellStyle name="40 % – Poudarek6 2 12 3 3 2 2" xfId="15975"/>
    <cellStyle name="40 % – Poudarek6 2 12 3 3 2 2 2" xfId="38577"/>
    <cellStyle name="40 % – Poudarek6 2 12 3 3 2 2 3" xfId="32120"/>
    <cellStyle name="40 % – Poudarek6 2 12 3 3 2 2 4" xfId="25706"/>
    <cellStyle name="40 % – Poudarek6 2 12 3 3 2 3" xfId="12681"/>
    <cellStyle name="40 % – Poudarek6 2 12 3 3 2 3 2" xfId="41785"/>
    <cellStyle name="40 % – Poudarek6 2 12 3 3 2 3 3" xfId="22500"/>
    <cellStyle name="40 % – Poudarek6 2 12 3 3 2 4" xfId="35369"/>
    <cellStyle name="40 % – Poudarek6 2 12 3 3 2 5" xfId="28914"/>
    <cellStyle name="40 % – Poudarek6 2 12 3 3 2 6" xfId="19294"/>
    <cellStyle name="40 % – Poudarek6 2 12 3 3 2 7" xfId="45146"/>
    <cellStyle name="40 % – Poudarek6 2 12 3 3 3" xfId="216"/>
    <cellStyle name="40 % – Poudarek6 2 12 3 3 3 2" xfId="15976"/>
    <cellStyle name="40 % – Poudarek6 2 12 3 3 3 2 2" xfId="38578"/>
    <cellStyle name="40 % – Poudarek6 2 12 3 3 3 2 3" xfId="32121"/>
    <cellStyle name="40 % – Poudarek6 2 12 3 3 3 2 4" xfId="25707"/>
    <cellStyle name="40 % – Poudarek6 2 12 3 3 3 3" xfId="12682"/>
    <cellStyle name="40 % – Poudarek6 2 12 3 3 3 3 2" xfId="41786"/>
    <cellStyle name="40 % – Poudarek6 2 12 3 3 3 3 3" xfId="22501"/>
    <cellStyle name="40 % – Poudarek6 2 12 3 3 3 4" xfId="35370"/>
    <cellStyle name="40 % – Poudarek6 2 12 3 3 3 5" xfId="28915"/>
    <cellStyle name="40 % – Poudarek6 2 12 3 3 3 6" xfId="19295"/>
    <cellStyle name="40 % – Poudarek6 2 12 3 3 3 7" xfId="45147"/>
    <cellStyle name="40 % – Poudarek6 2 12 3 3 4" xfId="15974"/>
    <cellStyle name="40 % – Poudarek6 2 12 3 3 4 2" xfId="38576"/>
    <cellStyle name="40 % – Poudarek6 2 12 3 3 4 3" xfId="32119"/>
    <cellStyle name="40 % – Poudarek6 2 12 3 3 4 4" xfId="25705"/>
    <cellStyle name="40 % – Poudarek6 2 12 3 3 5" xfId="12680"/>
    <cellStyle name="40 % – Poudarek6 2 12 3 3 5 2" xfId="41784"/>
    <cellStyle name="40 % – Poudarek6 2 12 3 3 5 3" xfId="22499"/>
    <cellStyle name="40 % – Poudarek6 2 12 3 3 6" xfId="35368"/>
    <cellStyle name="40 % – Poudarek6 2 12 3 3 7" xfId="28913"/>
    <cellStyle name="40 % – Poudarek6 2 12 3 3 8" xfId="19293"/>
    <cellStyle name="40 % – Poudarek6 2 12 3 3 9" xfId="45145"/>
    <cellStyle name="40 % – Poudarek6 2 12 3 4" xfId="217"/>
    <cellStyle name="40 % – Poudarek6 2 12 3 4 2" xfId="15977"/>
    <cellStyle name="40 % – Poudarek6 2 12 3 4 2 2" xfId="38579"/>
    <cellStyle name="40 % – Poudarek6 2 12 3 4 2 3" xfId="32122"/>
    <cellStyle name="40 % – Poudarek6 2 12 3 4 2 4" xfId="25708"/>
    <cellStyle name="40 % – Poudarek6 2 12 3 4 3" xfId="12683"/>
    <cellStyle name="40 % – Poudarek6 2 12 3 4 3 2" xfId="41787"/>
    <cellStyle name="40 % – Poudarek6 2 12 3 4 3 3" xfId="22502"/>
    <cellStyle name="40 % – Poudarek6 2 12 3 4 4" xfId="35371"/>
    <cellStyle name="40 % – Poudarek6 2 12 3 4 5" xfId="28916"/>
    <cellStyle name="40 % – Poudarek6 2 12 3 4 6" xfId="19296"/>
    <cellStyle name="40 % – Poudarek6 2 12 3 4 7" xfId="45148"/>
    <cellStyle name="40 % – Poudarek6 2 12 3 5" xfId="218"/>
    <cellStyle name="40 % – Poudarek6 2 12 3 5 2" xfId="15978"/>
    <cellStyle name="40 % – Poudarek6 2 12 3 5 2 2" xfId="38580"/>
    <cellStyle name="40 % – Poudarek6 2 12 3 5 2 3" xfId="32123"/>
    <cellStyle name="40 % – Poudarek6 2 12 3 5 2 4" xfId="25709"/>
    <cellStyle name="40 % – Poudarek6 2 12 3 5 3" xfId="12684"/>
    <cellStyle name="40 % – Poudarek6 2 12 3 5 3 2" xfId="41788"/>
    <cellStyle name="40 % – Poudarek6 2 12 3 5 3 3" xfId="22503"/>
    <cellStyle name="40 % – Poudarek6 2 12 3 5 4" xfId="35372"/>
    <cellStyle name="40 % – Poudarek6 2 12 3 5 5" xfId="28917"/>
    <cellStyle name="40 % – Poudarek6 2 12 3 5 6" xfId="19297"/>
    <cellStyle name="40 % – Poudarek6 2 12 3 5 7" xfId="45149"/>
    <cellStyle name="40 % – Poudarek6 2 12 3 6" xfId="15970"/>
    <cellStyle name="40 % – Poudarek6 2 12 3 6 2" xfId="38572"/>
    <cellStyle name="40 % – Poudarek6 2 12 3 6 3" xfId="32115"/>
    <cellStyle name="40 % – Poudarek6 2 12 3 6 4" xfId="25701"/>
    <cellStyle name="40 % – Poudarek6 2 12 3 7" xfId="12676"/>
    <cellStyle name="40 % – Poudarek6 2 12 3 7 2" xfId="41780"/>
    <cellStyle name="40 % – Poudarek6 2 12 3 7 3" xfId="22495"/>
    <cellStyle name="40 % – Poudarek6 2 12 3 8" xfId="35364"/>
    <cellStyle name="40 % – Poudarek6 2 12 3 9" xfId="28909"/>
    <cellStyle name="40 % – Poudarek6 2 12 4" xfId="219"/>
    <cellStyle name="40 % – Poudarek6 2 12 4 2" xfId="220"/>
    <cellStyle name="40 % – Poudarek6 2 12 4 2 2" xfId="15980"/>
    <cellStyle name="40 % – Poudarek6 2 12 4 2 2 2" xfId="38582"/>
    <cellStyle name="40 % – Poudarek6 2 12 4 2 2 3" xfId="32125"/>
    <cellStyle name="40 % – Poudarek6 2 12 4 2 2 4" xfId="25711"/>
    <cellStyle name="40 % – Poudarek6 2 12 4 2 3" xfId="12686"/>
    <cellStyle name="40 % – Poudarek6 2 12 4 2 3 2" xfId="41790"/>
    <cellStyle name="40 % – Poudarek6 2 12 4 2 3 3" xfId="22505"/>
    <cellStyle name="40 % – Poudarek6 2 12 4 2 4" xfId="35374"/>
    <cellStyle name="40 % – Poudarek6 2 12 4 2 5" xfId="28919"/>
    <cellStyle name="40 % – Poudarek6 2 12 4 2 6" xfId="19299"/>
    <cellStyle name="40 % – Poudarek6 2 12 4 2 7" xfId="45151"/>
    <cellStyle name="40 % – Poudarek6 2 12 4 3" xfId="221"/>
    <cellStyle name="40 % – Poudarek6 2 12 4 3 2" xfId="15981"/>
    <cellStyle name="40 % – Poudarek6 2 12 4 3 2 2" xfId="38583"/>
    <cellStyle name="40 % – Poudarek6 2 12 4 3 2 3" xfId="32126"/>
    <cellStyle name="40 % – Poudarek6 2 12 4 3 2 4" xfId="25712"/>
    <cellStyle name="40 % – Poudarek6 2 12 4 3 3" xfId="12687"/>
    <cellStyle name="40 % – Poudarek6 2 12 4 3 3 2" xfId="41791"/>
    <cellStyle name="40 % – Poudarek6 2 12 4 3 3 3" xfId="22506"/>
    <cellStyle name="40 % – Poudarek6 2 12 4 3 4" xfId="35375"/>
    <cellStyle name="40 % – Poudarek6 2 12 4 3 5" xfId="28920"/>
    <cellStyle name="40 % – Poudarek6 2 12 4 3 6" xfId="19300"/>
    <cellStyle name="40 % – Poudarek6 2 12 4 3 7" xfId="45152"/>
    <cellStyle name="40 % – Poudarek6 2 12 4 4" xfId="15979"/>
    <cellStyle name="40 % – Poudarek6 2 12 4 4 2" xfId="38581"/>
    <cellStyle name="40 % – Poudarek6 2 12 4 4 3" xfId="32124"/>
    <cellStyle name="40 % – Poudarek6 2 12 4 4 4" xfId="25710"/>
    <cellStyle name="40 % – Poudarek6 2 12 4 5" xfId="12685"/>
    <cellStyle name="40 % – Poudarek6 2 12 4 5 2" xfId="41789"/>
    <cellStyle name="40 % – Poudarek6 2 12 4 5 3" xfId="22504"/>
    <cellStyle name="40 % – Poudarek6 2 12 4 6" xfId="35373"/>
    <cellStyle name="40 % – Poudarek6 2 12 4 7" xfId="28918"/>
    <cellStyle name="40 % – Poudarek6 2 12 4 8" xfId="19298"/>
    <cellStyle name="40 % – Poudarek6 2 12 4 9" xfId="45150"/>
    <cellStyle name="40 % – Poudarek6 2 12 5" xfId="222"/>
    <cellStyle name="40 % – Poudarek6 2 12 5 2" xfId="223"/>
    <cellStyle name="40 % – Poudarek6 2 12 5 2 2" xfId="15983"/>
    <cellStyle name="40 % – Poudarek6 2 12 5 2 2 2" xfId="38585"/>
    <cellStyle name="40 % – Poudarek6 2 12 5 2 2 3" xfId="32128"/>
    <cellStyle name="40 % – Poudarek6 2 12 5 2 2 4" xfId="25714"/>
    <cellStyle name="40 % – Poudarek6 2 12 5 2 3" xfId="12689"/>
    <cellStyle name="40 % – Poudarek6 2 12 5 2 3 2" xfId="41793"/>
    <cellStyle name="40 % – Poudarek6 2 12 5 2 3 3" xfId="22508"/>
    <cellStyle name="40 % – Poudarek6 2 12 5 2 4" xfId="35377"/>
    <cellStyle name="40 % – Poudarek6 2 12 5 2 5" xfId="28922"/>
    <cellStyle name="40 % – Poudarek6 2 12 5 2 6" xfId="19302"/>
    <cellStyle name="40 % – Poudarek6 2 12 5 2 7" xfId="45154"/>
    <cellStyle name="40 % – Poudarek6 2 12 5 3" xfId="224"/>
    <cellStyle name="40 % – Poudarek6 2 12 5 3 2" xfId="15984"/>
    <cellStyle name="40 % – Poudarek6 2 12 5 3 2 2" xfId="38586"/>
    <cellStyle name="40 % – Poudarek6 2 12 5 3 2 3" xfId="32129"/>
    <cellStyle name="40 % – Poudarek6 2 12 5 3 2 4" xfId="25715"/>
    <cellStyle name="40 % – Poudarek6 2 12 5 3 3" xfId="12690"/>
    <cellStyle name="40 % – Poudarek6 2 12 5 3 3 2" xfId="41794"/>
    <cellStyle name="40 % – Poudarek6 2 12 5 3 3 3" xfId="22509"/>
    <cellStyle name="40 % – Poudarek6 2 12 5 3 4" xfId="35378"/>
    <cellStyle name="40 % – Poudarek6 2 12 5 3 5" xfId="28923"/>
    <cellStyle name="40 % – Poudarek6 2 12 5 3 6" xfId="19303"/>
    <cellStyle name="40 % – Poudarek6 2 12 5 3 7" xfId="45155"/>
    <cellStyle name="40 % – Poudarek6 2 12 5 4" xfId="15982"/>
    <cellStyle name="40 % – Poudarek6 2 12 5 4 2" xfId="38584"/>
    <cellStyle name="40 % – Poudarek6 2 12 5 4 3" xfId="32127"/>
    <cellStyle name="40 % – Poudarek6 2 12 5 4 4" xfId="25713"/>
    <cellStyle name="40 % – Poudarek6 2 12 5 5" xfId="12688"/>
    <cellStyle name="40 % – Poudarek6 2 12 5 5 2" xfId="41792"/>
    <cellStyle name="40 % – Poudarek6 2 12 5 5 3" xfId="22507"/>
    <cellStyle name="40 % – Poudarek6 2 12 5 6" xfId="35376"/>
    <cellStyle name="40 % – Poudarek6 2 12 5 7" xfId="28921"/>
    <cellStyle name="40 % – Poudarek6 2 12 5 8" xfId="19301"/>
    <cellStyle name="40 % – Poudarek6 2 12 5 9" xfId="45153"/>
    <cellStyle name="40 % – Poudarek6 2 12 6" xfId="225"/>
    <cellStyle name="40 % – Poudarek6 2 12 6 2" xfId="15985"/>
    <cellStyle name="40 % – Poudarek6 2 12 6 2 2" xfId="38587"/>
    <cellStyle name="40 % – Poudarek6 2 12 6 2 3" xfId="32130"/>
    <cellStyle name="40 % – Poudarek6 2 12 6 2 4" xfId="25716"/>
    <cellStyle name="40 % – Poudarek6 2 12 6 3" xfId="12691"/>
    <cellStyle name="40 % – Poudarek6 2 12 6 3 2" xfId="41795"/>
    <cellStyle name="40 % – Poudarek6 2 12 6 3 3" xfId="22510"/>
    <cellStyle name="40 % – Poudarek6 2 12 6 4" xfId="35379"/>
    <cellStyle name="40 % – Poudarek6 2 12 6 5" xfId="28924"/>
    <cellStyle name="40 % – Poudarek6 2 12 6 6" xfId="19304"/>
    <cellStyle name="40 % – Poudarek6 2 12 6 7" xfId="45156"/>
    <cellStyle name="40 % – Poudarek6 2 12 7" xfId="226"/>
    <cellStyle name="40 % – Poudarek6 2 12 7 2" xfId="15986"/>
    <cellStyle name="40 % – Poudarek6 2 12 7 2 2" xfId="38588"/>
    <cellStyle name="40 % – Poudarek6 2 12 7 2 3" xfId="32131"/>
    <cellStyle name="40 % – Poudarek6 2 12 7 2 4" xfId="25717"/>
    <cellStyle name="40 % – Poudarek6 2 12 7 3" xfId="12692"/>
    <cellStyle name="40 % – Poudarek6 2 12 7 3 2" xfId="41796"/>
    <cellStyle name="40 % – Poudarek6 2 12 7 3 3" xfId="22511"/>
    <cellStyle name="40 % – Poudarek6 2 12 7 4" xfId="35380"/>
    <cellStyle name="40 % – Poudarek6 2 12 7 5" xfId="28925"/>
    <cellStyle name="40 % – Poudarek6 2 12 7 6" xfId="19305"/>
    <cellStyle name="40 % – Poudarek6 2 12 7 7" xfId="45157"/>
    <cellStyle name="40 % – Poudarek6 2 12 8" xfId="15960"/>
    <cellStyle name="40 % – Poudarek6 2 12 8 2" xfId="38562"/>
    <cellStyle name="40 % – Poudarek6 2 12 8 3" xfId="32105"/>
    <cellStyle name="40 % – Poudarek6 2 12 8 4" xfId="25691"/>
    <cellStyle name="40 % – Poudarek6 2 12 9" xfId="12666"/>
    <cellStyle name="40 % – Poudarek6 2 12 9 2" xfId="41770"/>
    <cellStyle name="40 % – Poudarek6 2 12 9 3" xfId="22485"/>
    <cellStyle name="40 % – Poudarek6 2 13" xfId="227"/>
    <cellStyle name="40 % – Poudarek6 2 13 10" xfId="19306"/>
    <cellStyle name="40 % – Poudarek6 2 13 11" xfId="45158"/>
    <cellStyle name="40 % – Poudarek6 2 13 2" xfId="228"/>
    <cellStyle name="40 % – Poudarek6 2 13 2 2" xfId="229"/>
    <cellStyle name="40 % – Poudarek6 2 13 2 2 2" xfId="15989"/>
    <cellStyle name="40 % – Poudarek6 2 13 2 2 2 2" xfId="38591"/>
    <cellStyle name="40 % – Poudarek6 2 13 2 2 2 3" xfId="32134"/>
    <cellStyle name="40 % – Poudarek6 2 13 2 2 2 4" xfId="25720"/>
    <cellStyle name="40 % – Poudarek6 2 13 2 2 3" xfId="12695"/>
    <cellStyle name="40 % – Poudarek6 2 13 2 2 3 2" xfId="41799"/>
    <cellStyle name="40 % – Poudarek6 2 13 2 2 3 3" xfId="22514"/>
    <cellStyle name="40 % – Poudarek6 2 13 2 2 4" xfId="35383"/>
    <cellStyle name="40 % – Poudarek6 2 13 2 2 5" xfId="28928"/>
    <cellStyle name="40 % – Poudarek6 2 13 2 2 6" xfId="19308"/>
    <cellStyle name="40 % – Poudarek6 2 13 2 2 7" xfId="45160"/>
    <cellStyle name="40 % – Poudarek6 2 13 2 3" xfId="230"/>
    <cellStyle name="40 % – Poudarek6 2 13 2 3 2" xfId="15990"/>
    <cellStyle name="40 % – Poudarek6 2 13 2 3 2 2" xfId="38592"/>
    <cellStyle name="40 % – Poudarek6 2 13 2 3 2 3" xfId="32135"/>
    <cellStyle name="40 % – Poudarek6 2 13 2 3 2 4" xfId="25721"/>
    <cellStyle name="40 % – Poudarek6 2 13 2 3 3" xfId="12696"/>
    <cellStyle name="40 % – Poudarek6 2 13 2 3 3 2" xfId="41800"/>
    <cellStyle name="40 % – Poudarek6 2 13 2 3 3 3" xfId="22515"/>
    <cellStyle name="40 % – Poudarek6 2 13 2 3 4" xfId="35384"/>
    <cellStyle name="40 % – Poudarek6 2 13 2 3 5" xfId="28929"/>
    <cellStyle name="40 % – Poudarek6 2 13 2 3 6" xfId="19309"/>
    <cellStyle name="40 % – Poudarek6 2 13 2 3 7" xfId="45161"/>
    <cellStyle name="40 % – Poudarek6 2 13 2 4" xfId="15988"/>
    <cellStyle name="40 % – Poudarek6 2 13 2 4 2" xfId="38590"/>
    <cellStyle name="40 % – Poudarek6 2 13 2 4 3" xfId="32133"/>
    <cellStyle name="40 % – Poudarek6 2 13 2 4 4" xfId="25719"/>
    <cellStyle name="40 % – Poudarek6 2 13 2 5" xfId="12694"/>
    <cellStyle name="40 % – Poudarek6 2 13 2 5 2" xfId="41798"/>
    <cellStyle name="40 % – Poudarek6 2 13 2 5 3" xfId="22513"/>
    <cellStyle name="40 % – Poudarek6 2 13 2 6" xfId="35382"/>
    <cellStyle name="40 % – Poudarek6 2 13 2 7" xfId="28927"/>
    <cellStyle name="40 % – Poudarek6 2 13 2 8" xfId="19307"/>
    <cellStyle name="40 % – Poudarek6 2 13 2 9" xfId="45159"/>
    <cellStyle name="40 % – Poudarek6 2 13 3" xfId="231"/>
    <cellStyle name="40 % – Poudarek6 2 13 3 2" xfId="232"/>
    <cellStyle name="40 % – Poudarek6 2 13 3 2 2" xfId="15992"/>
    <cellStyle name="40 % – Poudarek6 2 13 3 2 2 2" xfId="38594"/>
    <cellStyle name="40 % – Poudarek6 2 13 3 2 2 3" xfId="32137"/>
    <cellStyle name="40 % – Poudarek6 2 13 3 2 2 4" xfId="25723"/>
    <cellStyle name="40 % – Poudarek6 2 13 3 2 3" xfId="12698"/>
    <cellStyle name="40 % – Poudarek6 2 13 3 2 3 2" xfId="41802"/>
    <cellStyle name="40 % – Poudarek6 2 13 3 2 3 3" xfId="22517"/>
    <cellStyle name="40 % – Poudarek6 2 13 3 2 4" xfId="35386"/>
    <cellStyle name="40 % – Poudarek6 2 13 3 2 5" xfId="28931"/>
    <cellStyle name="40 % – Poudarek6 2 13 3 2 6" xfId="19311"/>
    <cellStyle name="40 % – Poudarek6 2 13 3 2 7" xfId="45163"/>
    <cellStyle name="40 % – Poudarek6 2 13 3 3" xfId="233"/>
    <cellStyle name="40 % – Poudarek6 2 13 3 3 2" xfId="15993"/>
    <cellStyle name="40 % – Poudarek6 2 13 3 3 2 2" xfId="38595"/>
    <cellStyle name="40 % – Poudarek6 2 13 3 3 2 3" xfId="32138"/>
    <cellStyle name="40 % – Poudarek6 2 13 3 3 2 4" xfId="25724"/>
    <cellStyle name="40 % – Poudarek6 2 13 3 3 3" xfId="12699"/>
    <cellStyle name="40 % – Poudarek6 2 13 3 3 3 2" xfId="41803"/>
    <cellStyle name="40 % – Poudarek6 2 13 3 3 3 3" xfId="22518"/>
    <cellStyle name="40 % – Poudarek6 2 13 3 3 4" xfId="35387"/>
    <cellStyle name="40 % – Poudarek6 2 13 3 3 5" xfId="28932"/>
    <cellStyle name="40 % – Poudarek6 2 13 3 3 6" xfId="19312"/>
    <cellStyle name="40 % – Poudarek6 2 13 3 3 7" xfId="45164"/>
    <cellStyle name="40 % – Poudarek6 2 13 3 4" xfId="15991"/>
    <cellStyle name="40 % – Poudarek6 2 13 3 4 2" xfId="38593"/>
    <cellStyle name="40 % – Poudarek6 2 13 3 4 3" xfId="32136"/>
    <cellStyle name="40 % – Poudarek6 2 13 3 4 4" xfId="25722"/>
    <cellStyle name="40 % – Poudarek6 2 13 3 5" xfId="12697"/>
    <cellStyle name="40 % – Poudarek6 2 13 3 5 2" xfId="41801"/>
    <cellStyle name="40 % – Poudarek6 2 13 3 5 3" xfId="22516"/>
    <cellStyle name="40 % – Poudarek6 2 13 3 6" xfId="35385"/>
    <cellStyle name="40 % – Poudarek6 2 13 3 7" xfId="28930"/>
    <cellStyle name="40 % – Poudarek6 2 13 3 8" xfId="19310"/>
    <cellStyle name="40 % – Poudarek6 2 13 3 9" xfId="45162"/>
    <cellStyle name="40 % – Poudarek6 2 13 4" xfId="234"/>
    <cellStyle name="40 % – Poudarek6 2 13 4 2" xfId="15994"/>
    <cellStyle name="40 % – Poudarek6 2 13 4 2 2" xfId="38596"/>
    <cellStyle name="40 % – Poudarek6 2 13 4 2 3" xfId="32139"/>
    <cellStyle name="40 % – Poudarek6 2 13 4 2 4" xfId="25725"/>
    <cellStyle name="40 % – Poudarek6 2 13 4 3" xfId="12700"/>
    <cellStyle name="40 % – Poudarek6 2 13 4 3 2" xfId="41804"/>
    <cellStyle name="40 % – Poudarek6 2 13 4 3 3" xfId="22519"/>
    <cellStyle name="40 % – Poudarek6 2 13 4 4" xfId="35388"/>
    <cellStyle name="40 % – Poudarek6 2 13 4 5" xfId="28933"/>
    <cellStyle name="40 % – Poudarek6 2 13 4 6" xfId="19313"/>
    <cellStyle name="40 % – Poudarek6 2 13 4 7" xfId="45165"/>
    <cellStyle name="40 % – Poudarek6 2 13 5" xfId="235"/>
    <cellStyle name="40 % – Poudarek6 2 13 5 2" xfId="15995"/>
    <cellStyle name="40 % – Poudarek6 2 13 5 2 2" xfId="38597"/>
    <cellStyle name="40 % – Poudarek6 2 13 5 2 3" xfId="32140"/>
    <cellStyle name="40 % – Poudarek6 2 13 5 2 4" xfId="25726"/>
    <cellStyle name="40 % – Poudarek6 2 13 5 3" xfId="12701"/>
    <cellStyle name="40 % – Poudarek6 2 13 5 3 2" xfId="41805"/>
    <cellStyle name="40 % – Poudarek6 2 13 5 3 3" xfId="22520"/>
    <cellStyle name="40 % – Poudarek6 2 13 5 4" xfId="35389"/>
    <cellStyle name="40 % – Poudarek6 2 13 5 5" xfId="28934"/>
    <cellStyle name="40 % – Poudarek6 2 13 5 6" xfId="19314"/>
    <cellStyle name="40 % – Poudarek6 2 13 5 7" xfId="45166"/>
    <cellStyle name="40 % – Poudarek6 2 13 6" xfId="15987"/>
    <cellStyle name="40 % – Poudarek6 2 13 6 2" xfId="38589"/>
    <cellStyle name="40 % – Poudarek6 2 13 6 3" xfId="32132"/>
    <cellStyle name="40 % – Poudarek6 2 13 6 4" xfId="25718"/>
    <cellStyle name="40 % – Poudarek6 2 13 7" xfId="12693"/>
    <cellStyle name="40 % – Poudarek6 2 13 7 2" xfId="41797"/>
    <cellStyle name="40 % – Poudarek6 2 13 7 3" xfId="22512"/>
    <cellStyle name="40 % – Poudarek6 2 13 8" xfId="35381"/>
    <cellStyle name="40 % – Poudarek6 2 13 9" xfId="28926"/>
    <cellStyle name="40 % – Poudarek6 2 14" xfId="236"/>
    <cellStyle name="40 % – Poudarek6 2 14 10" xfId="19315"/>
    <cellStyle name="40 % – Poudarek6 2 14 11" xfId="45167"/>
    <cellStyle name="40 % – Poudarek6 2 14 2" xfId="237"/>
    <cellStyle name="40 % – Poudarek6 2 14 2 2" xfId="238"/>
    <cellStyle name="40 % – Poudarek6 2 14 2 2 2" xfId="15998"/>
    <cellStyle name="40 % – Poudarek6 2 14 2 2 2 2" xfId="38600"/>
    <cellStyle name="40 % – Poudarek6 2 14 2 2 2 3" xfId="32143"/>
    <cellStyle name="40 % – Poudarek6 2 14 2 2 2 4" xfId="25729"/>
    <cellStyle name="40 % – Poudarek6 2 14 2 2 3" xfId="12704"/>
    <cellStyle name="40 % – Poudarek6 2 14 2 2 3 2" xfId="41808"/>
    <cellStyle name="40 % – Poudarek6 2 14 2 2 3 3" xfId="22523"/>
    <cellStyle name="40 % – Poudarek6 2 14 2 2 4" xfId="35392"/>
    <cellStyle name="40 % – Poudarek6 2 14 2 2 5" xfId="28937"/>
    <cellStyle name="40 % – Poudarek6 2 14 2 2 6" xfId="19317"/>
    <cellStyle name="40 % – Poudarek6 2 14 2 2 7" xfId="45169"/>
    <cellStyle name="40 % – Poudarek6 2 14 2 3" xfId="239"/>
    <cellStyle name="40 % – Poudarek6 2 14 2 3 2" xfId="15999"/>
    <cellStyle name="40 % – Poudarek6 2 14 2 3 2 2" xfId="38601"/>
    <cellStyle name="40 % – Poudarek6 2 14 2 3 2 3" xfId="32144"/>
    <cellStyle name="40 % – Poudarek6 2 14 2 3 2 4" xfId="25730"/>
    <cellStyle name="40 % – Poudarek6 2 14 2 3 3" xfId="12705"/>
    <cellStyle name="40 % – Poudarek6 2 14 2 3 3 2" xfId="41809"/>
    <cellStyle name="40 % – Poudarek6 2 14 2 3 3 3" xfId="22524"/>
    <cellStyle name="40 % – Poudarek6 2 14 2 3 4" xfId="35393"/>
    <cellStyle name="40 % – Poudarek6 2 14 2 3 5" xfId="28938"/>
    <cellStyle name="40 % – Poudarek6 2 14 2 3 6" xfId="19318"/>
    <cellStyle name="40 % – Poudarek6 2 14 2 3 7" xfId="45170"/>
    <cellStyle name="40 % – Poudarek6 2 14 2 4" xfId="15997"/>
    <cellStyle name="40 % – Poudarek6 2 14 2 4 2" xfId="38599"/>
    <cellStyle name="40 % – Poudarek6 2 14 2 4 3" xfId="32142"/>
    <cellStyle name="40 % – Poudarek6 2 14 2 4 4" xfId="25728"/>
    <cellStyle name="40 % – Poudarek6 2 14 2 5" xfId="12703"/>
    <cellStyle name="40 % – Poudarek6 2 14 2 5 2" xfId="41807"/>
    <cellStyle name="40 % – Poudarek6 2 14 2 5 3" xfId="22522"/>
    <cellStyle name="40 % – Poudarek6 2 14 2 6" xfId="35391"/>
    <cellStyle name="40 % – Poudarek6 2 14 2 7" xfId="28936"/>
    <cellStyle name="40 % – Poudarek6 2 14 2 8" xfId="19316"/>
    <cellStyle name="40 % – Poudarek6 2 14 2 9" xfId="45168"/>
    <cellStyle name="40 % – Poudarek6 2 14 3" xfId="240"/>
    <cellStyle name="40 % – Poudarek6 2 14 3 2" xfId="241"/>
    <cellStyle name="40 % – Poudarek6 2 14 3 2 2" xfId="16001"/>
    <cellStyle name="40 % – Poudarek6 2 14 3 2 2 2" xfId="38603"/>
    <cellStyle name="40 % – Poudarek6 2 14 3 2 2 3" xfId="32146"/>
    <cellStyle name="40 % – Poudarek6 2 14 3 2 2 4" xfId="25732"/>
    <cellStyle name="40 % – Poudarek6 2 14 3 2 3" xfId="12707"/>
    <cellStyle name="40 % – Poudarek6 2 14 3 2 3 2" xfId="41811"/>
    <cellStyle name="40 % – Poudarek6 2 14 3 2 3 3" xfId="22526"/>
    <cellStyle name="40 % – Poudarek6 2 14 3 2 4" xfId="35395"/>
    <cellStyle name="40 % – Poudarek6 2 14 3 2 5" xfId="28940"/>
    <cellStyle name="40 % – Poudarek6 2 14 3 2 6" xfId="19320"/>
    <cellStyle name="40 % – Poudarek6 2 14 3 2 7" xfId="45172"/>
    <cellStyle name="40 % – Poudarek6 2 14 3 3" xfId="242"/>
    <cellStyle name="40 % – Poudarek6 2 14 3 3 2" xfId="16002"/>
    <cellStyle name="40 % – Poudarek6 2 14 3 3 2 2" xfId="38604"/>
    <cellStyle name="40 % – Poudarek6 2 14 3 3 2 3" xfId="32147"/>
    <cellStyle name="40 % – Poudarek6 2 14 3 3 2 4" xfId="25733"/>
    <cellStyle name="40 % – Poudarek6 2 14 3 3 3" xfId="12708"/>
    <cellStyle name="40 % – Poudarek6 2 14 3 3 3 2" xfId="41812"/>
    <cellStyle name="40 % – Poudarek6 2 14 3 3 3 3" xfId="22527"/>
    <cellStyle name="40 % – Poudarek6 2 14 3 3 4" xfId="35396"/>
    <cellStyle name="40 % – Poudarek6 2 14 3 3 5" xfId="28941"/>
    <cellStyle name="40 % – Poudarek6 2 14 3 3 6" xfId="19321"/>
    <cellStyle name="40 % – Poudarek6 2 14 3 3 7" xfId="45173"/>
    <cellStyle name="40 % – Poudarek6 2 14 3 4" xfId="16000"/>
    <cellStyle name="40 % – Poudarek6 2 14 3 4 2" xfId="38602"/>
    <cellStyle name="40 % – Poudarek6 2 14 3 4 3" xfId="32145"/>
    <cellStyle name="40 % – Poudarek6 2 14 3 4 4" xfId="25731"/>
    <cellStyle name="40 % – Poudarek6 2 14 3 5" xfId="12706"/>
    <cellStyle name="40 % – Poudarek6 2 14 3 5 2" xfId="41810"/>
    <cellStyle name="40 % – Poudarek6 2 14 3 5 3" xfId="22525"/>
    <cellStyle name="40 % – Poudarek6 2 14 3 6" xfId="35394"/>
    <cellStyle name="40 % – Poudarek6 2 14 3 7" xfId="28939"/>
    <cellStyle name="40 % – Poudarek6 2 14 3 8" xfId="19319"/>
    <cellStyle name="40 % – Poudarek6 2 14 3 9" xfId="45171"/>
    <cellStyle name="40 % – Poudarek6 2 14 4" xfId="243"/>
    <cellStyle name="40 % – Poudarek6 2 14 4 2" xfId="16003"/>
    <cellStyle name="40 % – Poudarek6 2 14 4 2 2" xfId="38605"/>
    <cellStyle name="40 % – Poudarek6 2 14 4 2 3" xfId="32148"/>
    <cellStyle name="40 % – Poudarek6 2 14 4 2 4" xfId="25734"/>
    <cellStyle name="40 % – Poudarek6 2 14 4 3" xfId="12709"/>
    <cellStyle name="40 % – Poudarek6 2 14 4 3 2" xfId="41813"/>
    <cellStyle name="40 % – Poudarek6 2 14 4 3 3" xfId="22528"/>
    <cellStyle name="40 % – Poudarek6 2 14 4 4" xfId="35397"/>
    <cellStyle name="40 % – Poudarek6 2 14 4 5" xfId="28942"/>
    <cellStyle name="40 % – Poudarek6 2 14 4 6" xfId="19322"/>
    <cellStyle name="40 % – Poudarek6 2 14 4 7" xfId="45174"/>
    <cellStyle name="40 % – Poudarek6 2 14 5" xfId="244"/>
    <cellStyle name="40 % – Poudarek6 2 14 5 2" xfId="16004"/>
    <cellStyle name="40 % – Poudarek6 2 14 5 2 2" xfId="38606"/>
    <cellStyle name="40 % – Poudarek6 2 14 5 2 3" xfId="32149"/>
    <cellStyle name="40 % – Poudarek6 2 14 5 2 4" xfId="25735"/>
    <cellStyle name="40 % – Poudarek6 2 14 5 3" xfId="12710"/>
    <cellStyle name="40 % – Poudarek6 2 14 5 3 2" xfId="41814"/>
    <cellStyle name="40 % – Poudarek6 2 14 5 3 3" xfId="22529"/>
    <cellStyle name="40 % – Poudarek6 2 14 5 4" xfId="35398"/>
    <cellStyle name="40 % – Poudarek6 2 14 5 5" xfId="28943"/>
    <cellStyle name="40 % – Poudarek6 2 14 5 6" xfId="19323"/>
    <cellStyle name="40 % – Poudarek6 2 14 5 7" xfId="45175"/>
    <cellStyle name="40 % – Poudarek6 2 14 6" xfId="15996"/>
    <cellStyle name="40 % – Poudarek6 2 14 6 2" xfId="38598"/>
    <cellStyle name="40 % – Poudarek6 2 14 6 3" xfId="32141"/>
    <cellStyle name="40 % – Poudarek6 2 14 6 4" xfId="25727"/>
    <cellStyle name="40 % – Poudarek6 2 14 7" xfId="12702"/>
    <cellStyle name="40 % – Poudarek6 2 14 7 2" xfId="41806"/>
    <cellStyle name="40 % – Poudarek6 2 14 7 3" xfId="22521"/>
    <cellStyle name="40 % – Poudarek6 2 14 8" xfId="35390"/>
    <cellStyle name="40 % – Poudarek6 2 14 9" xfId="28935"/>
    <cellStyle name="40 % – Poudarek6 2 15" xfId="245"/>
    <cellStyle name="40 % – Poudarek6 2 15 10" xfId="19324"/>
    <cellStyle name="40 % – Poudarek6 2 15 11" xfId="45176"/>
    <cellStyle name="40 % – Poudarek6 2 15 2" xfId="246"/>
    <cellStyle name="40 % – Poudarek6 2 15 2 2" xfId="247"/>
    <cellStyle name="40 % – Poudarek6 2 15 2 2 2" xfId="16007"/>
    <cellStyle name="40 % – Poudarek6 2 15 2 2 2 2" xfId="38609"/>
    <cellStyle name="40 % – Poudarek6 2 15 2 2 2 3" xfId="32152"/>
    <cellStyle name="40 % – Poudarek6 2 15 2 2 2 4" xfId="25738"/>
    <cellStyle name="40 % – Poudarek6 2 15 2 2 3" xfId="12713"/>
    <cellStyle name="40 % – Poudarek6 2 15 2 2 3 2" xfId="41817"/>
    <cellStyle name="40 % – Poudarek6 2 15 2 2 3 3" xfId="22532"/>
    <cellStyle name="40 % – Poudarek6 2 15 2 2 4" xfId="35401"/>
    <cellStyle name="40 % – Poudarek6 2 15 2 2 5" xfId="28946"/>
    <cellStyle name="40 % – Poudarek6 2 15 2 2 6" xfId="19326"/>
    <cellStyle name="40 % – Poudarek6 2 15 2 2 7" xfId="45178"/>
    <cellStyle name="40 % – Poudarek6 2 15 2 3" xfId="248"/>
    <cellStyle name="40 % – Poudarek6 2 15 2 3 2" xfId="16008"/>
    <cellStyle name="40 % – Poudarek6 2 15 2 3 2 2" xfId="38610"/>
    <cellStyle name="40 % – Poudarek6 2 15 2 3 2 3" xfId="32153"/>
    <cellStyle name="40 % – Poudarek6 2 15 2 3 2 4" xfId="25739"/>
    <cellStyle name="40 % – Poudarek6 2 15 2 3 3" xfId="12714"/>
    <cellStyle name="40 % – Poudarek6 2 15 2 3 3 2" xfId="41818"/>
    <cellStyle name="40 % – Poudarek6 2 15 2 3 3 3" xfId="22533"/>
    <cellStyle name="40 % – Poudarek6 2 15 2 3 4" xfId="35402"/>
    <cellStyle name="40 % – Poudarek6 2 15 2 3 5" xfId="28947"/>
    <cellStyle name="40 % – Poudarek6 2 15 2 3 6" xfId="19327"/>
    <cellStyle name="40 % – Poudarek6 2 15 2 3 7" xfId="45179"/>
    <cellStyle name="40 % – Poudarek6 2 15 2 4" xfId="16006"/>
    <cellStyle name="40 % – Poudarek6 2 15 2 4 2" xfId="38608"/>
    <cellStyle name="40 % – Poudarek6 2 15 2 4 3" xfId="32151"/>
    <cellStyle name="40 % – Poudarek6 2 15 2 4 4" xfId="25737"/>
    <cellStyle name="40 % – Poudarek6 2 15 2 5" xfId="12712"/>
    <cellStyle name="40 % – Poudarek6 2 15 2 5 2" xfId="41816"/>
    <cellStyle name="40 % – Poudarek6 2 15 2 5 3" xfId="22531"/>
    <cellStyle name="40 % – Poudarek6 2 15 2 6" xfId="35400"/>
    <cellStyle name="40 % – Poudarek6 2 15 2 7" xfId="28945"/>
    <cellStyle name="40 % – Poudarek6 2 15 2 8" xfId="19325"/>
    <cellStyle name="40 % – Poudarek6 2 15 2 9" xfId="45177"/>
    <cellStyle name="40 % – Poudarek6 2 15 3" xfId="249"/>
    <cellStyle name="40 % – Poudarek6 2 15 3 2" xfId="250"/>
    <cellStyle name="40 % – Poudarek6 2 15 3 2 2" xfId="16010"/>
    <cellStyle name="40 % – Poudarek6 2 15 3 2 2 2" xfId="38612"/>
    <cellStyle name="40 % – Poudarek6 2 15 3 2 2 3" xfId="32155"/>
    <cellStyle name="40 % – Poudarek6 2 15 3 2 2 4" xfId="25741"/>
    <cellStyle name="40 % – Poudarek6 2 15 3 2 3" xfId="12716"/>
    <cellStyle name="40 % – Poudarek6 2 15 3 2 3 2" xfId="41820"/>
    <cellStyle name="40 % – Poudarek6 2 15 3 2 3 3" xfId="22535"/>
    <cellStyle name="40 % – Poudarek6 2 15 3 2 4" xfId="35404"/>
    <cellStyle name="40 % – Poudarek6 2 15 3 2 5" xfId="28949"/>
    <cellStyle name="40 % – Poudarek6 2 15 3 2 6" xfId="19329"/>
    <cellStyle name="40 % – Poudarek6 2 15 3 2 7" xfId="45181"/>
    <cellStyle name="40 % – Poudarek6 2 15 3 3" xfId="251"/>
    <cellStyle name="40 % – Poudarek6 2 15 3 3 2" xfId="16011"/>
    <cellStyle name="40 % – Poudarek6 2 15 3 3 2 2" xfId="38613"/>
    <cellStyle name="40 % – Poudarek6 2 15 3 3 2 3" xfId="32156"/>
    <cellStyle name="40 % – Poudarek6 2 15 3 3 2 4" xfId="25742"/>
    <cellStyle name="40 % – Poudarek6 2 15 3 3 3" xfId="12717"/>
    <cellStyle name="40 % – Poudarek6 2 15 3 3 3 2" xfId="41821"/>
    <cellStyle name="40 % – Poudarek6 2 15 3 3 3 3" xfId="22536"/>
    <cellStyle name="40 % – Poudarek6 2 15 3 3 4" xfId="35405"/>
    <cellStyle name="40 % – Poudarek6 2 15 3 3 5" xfId="28950"/>
    <cellStyle name="40 % – Poudarek6 2 15 3 3 6" xfId="19330"/>
    <cellStyle name="40 % – Poudarek6 2 15 3 3 7" xfId="45182"/>
    <cellStyle name="40 % – Poudarek6 2 15 3 4" xfId="16009"/>
    <cellStyle name="40 % – Poudarek6 2 15 3 4 2" xfId="38611"/>
    <cellStyle name="40 % – Poudarek6 2 15 3 4 3" xfId="32154"/>
    <cellStyle name="40 % – Poudarek6 2 15 3 4 4" xfId="25740"/>
    <cellStyle name="40 % – Poudarek6 2 15 3 5" xfId="12715"/>
    <cellStyle name="40 % – Poudarek6 2 15 3 5 2" xfId="41819"/>
    <cellStyle name="40 % – Poudarek6 2 15 3 5 3" xfId="22534"/>
    <cellStyle name="40 % – Poudarek6 2 15 3 6" xfId="35403"/>
    <cellStyle name="40 % – Poudarek6 2 15 3 7" xfId="28948"/>
    <cellStyle name="40 % – Poudarek6 2 15 3 8" xfId="19328"/>
    <cellStyle name="40 % – Poudarek6 2 15 3 9" xfId="45180"/>
    <cellStyle name="40 % – Poudarek6 2 15 4" xfId="252"/>
    <cellStyle name="40 % – Poudarek6 2 15 4 2" xfId="16012"/>
    <cellStyle name="40 % – Poudarek6 2 15 4 2 2" xfId="38614"/>
    <cellStyle name="40 % – Poudarek6 2 15 4 2 3" xfId="32157"/>
    <cellStyle name="40 % – Poudarek6 2 15 4 2 4" xfId="25743"/>
    <cellStyle name="40 % – Poudarek6 2 15 4 3" xfId="12718"/>
    <cellStyle name="40 % – Poudarek6 2 15 4 3 2" xfId="41822"/>
    <cellStyle name="40 % – Poudarek6 2 15 4 3 3" xfId="22537"/>
    <cellStyle name="40 % – Poudarek6 2 15 4 4" xfId="35406"/>
    <cellStyle name="40 % – Poudarek6 2 15 4 5" xfId="28951"/>
    <cellStyle name="40 % – Poudarek6 2 15 4 6" xfId="19331"/>
    <cellStyle name="40 % – Poudarek6 2 15 4 7" xfId="45183"/>
    <cellStyle name="40 % – Poudarek6 2 15 5" xfId="253"/>
    <cellStyle name="40 % – Poudarek6 2 15 5 2" xfId="16013"/>
    <cellStyle name="40 % – Poudarek6 2 15 5 2 2" xfId="38615"/>
    <cellStyle name="40 % – Poudarek6 2 15 5 2 3" xfId="32158"/>
    <cellStyle name="40 % – Poudarek6 2 15 5 2 4" xfId="25744"/>
    <cellStyle name="40 % – Poudarek6 2 15 5 3" xfId="12719"/>
    <cellStyle name="40 % – Poudarek6 2 15 5 3 2" xfId="41823"/>
    <cellStyle name="40 % – Poudarek6 2 15 5 3 3" xfId="22538"/>
    <cellStyle name="40 % – Poudarek6 2 15 5 4" xfId="35407"/>
    <cellStyle name="40 % – Poudarek6 2 15 5 5" xfId="28952"/>
    <cellStyle name="40 % – Poudarek6 2 15 5 6" xfId="19332"/>
    <cellStyle name="40 % – Poudarek6 2 15 5 7" xfId="45184"/>
    <cellStyle name="40 % – Poudarek6 2 15 6" xfId="16005"/>
    <cellStyle name="40 % – Poudarek6 2 15 6 2" xfId="38607"/>
    <cellStyle name="40 % – Poudarek6 2 15 6 3" xfId="32150"/>
    <cellStyle name="40 % – Poudarek6 2 15 6 4" xfId="25736"/>
    <cellStyle name="40 % – Poudarek6 2 15 7" xfId="12711"/>
    <cellStyle name="40 % – Poudarek6 2 15 7 2" xfId="41815"/>
    <cellStyle name="40 % – Poudarek6 2 15 7 3" xfId="22530"/>
    <cellStyle name="40 % – Poudarek6 2 15 8" xfId="35399"/>
    <cellStyle name="40 % – Poudarek6 2 15 9" xfId="28944"/>
    <cellStyle name="40 % – Poudarek6 2 16" xfId="254"/>
    <cellStyle name="40 % – Poudarek6 2 16 10" xfId="45185"/>
    <cellStyle name="40 % – Poudarek6 2 16 2" xfId="255"/>
    <cellStyle name="40 % – Poudarek6 2 16 2 2" xfId="256"/>
    <cellStyle name="40 % – Poudarek6 2 16 2 2 2" xfId="16016"/>
    <cellStyle name="40 % – Poudarek6 2 16 2 2 2 2" xfId="38618"/>
    <cellStyle name="40 % – Poudarek6 2 16 2 2 2 3" xfId="32161"/>
    <cellStyle name="40 % – Poudarek6 2 16 2 2 2 4" xfId="25747"/>
    <cellStyle name="40 % – Poudarek6 2 16 2 2 3" xfId="12722"/>
    <cellStyle name="40 % – Poudarek6 2 16 2 2 3 2" xfId="41826"/>
    <cellStyle name="40 % – Poudarek6 2 16 2 2 3 3" xfId="22541"/>
    <cellStyle name="40 % – Poudarek6 2 16 2 2 4" xfId="35410"/>
    <cellStyle name="40 % – Poudarek6 2 16 2 2 5" xfId="28955"/>
    <cellStyle name="40 % – Poudarek6 2 16 2 2 6" xfId="19335"/>
    <cellStyle name="40 % – Poudarek6 2 16 2 2 7" xfId="45187"/>
    <cellStyle name="40 % – Poudarek6 2 16 2 3" xfId="257"/>
    <cellStyle name="40 % – Poudarek6 2 16 2 3 2" xfId="16017"/>
    <cellStyle name="40 % – Poudarek6 2 16 2 3 2 2" xfId="38619"/>
    <cellStyle name="40 % – Poudarek6 2 16 2 3 2 3" xfId="32162"/>
    <cellStyle name="40 % – Poudarek6 2 16 2 3 2 4" xfId="25748"/>
    <cellStyle name="40 % – Poudarek6 2 16 2 3 3" xfId="12723"/>
    <cellStyle name="40 % – Poudarek6 2 16 2 3 3 2" xfId="41827"/>
    <cellStyle name="40 % – Poudarek6 2 16 2 3 3 3" xfId="22542"/>
    <cellStyle name="40 % – Poudarek6 2 16 2 3 4" xfId="35411"/>
    <cellStyle name="40 % – Poudarek6 2 16 2 3 5" xfId="28956"/>
    <cellStyle name="40 % – Poudarek6 2 16 2 3 6" xfId="19336"/>
    <cellStyle name="40 % – Poudarek6 2 16 2 3 7" xfId="45188"/>
    <cellStyle name="40 % – Poudarek6 2 16 2 4" xfId="16015"/>
    <cellStyle name="40 % – Poudarek6 2 16 2 4 2" xfId="38617"/>
    <cellStyle name="40 % – Poudarek6 2 16 2 4 3" xfId="32160"/>
    <cellStyle name="40 % – Poudarek6 2 16 2 4 4" xfId="25746"/>
    <cellStyle name="40 % – Poudarek6 2 16 2 5" xfId="12721"/>
    <cellStyle name="40 % – Poudarek6 2 16 2 5 2" xfId="41825"/>
    <cellStyle name="40 % – Poudarek6 2 16 2 5 3" xfId="22540"/>
    <cellStyle name="40 % – Poudarek6 2 16 2 6" xfId="35409"/>
    <cellStyle name="40 % – Poudarek6 2 16 2 7" xfId="28954"/>
    <cellStyle name="40 % – Poudarek6 2 16 2 8" xfId="19334"/>
    <cellStyle name="40 % – Poudarek6 2 16 2 9" xfId="45186"/>
    <cellStyle name="40 % – Poudarek6 2 16 3" xfId="258"/>
    <cellStyle name="40 % – Poudarek6 2 16 3 2" xfId="16018"/>
    <cellStyle name="40 % – Poudarek6 2 16 3 2 2" xfId="38620"/>
    <cellStyle name="40 % – Poudarek6 2 16 3 2 3" xfId="32163"/>
    <cellStyle name="40 % – Poudarek6 2 16 3 2 4" xfId="25749"/>
    <cellStyle name="40 % – Poudarek6 2 16 3 3" xfId="12724"/>
    <cellStyle name="40 % – Poudarek6 2 16 3 3 2" xfId="41828"/>
    <cellStyle name="40 % – Poudarek6 2 16 3 3 3" xfId="22543"/>
    <cellStyle name="40 % – Poudarek6 2 16 3 4" xfId="35412"/>
    <cellStyle name="40 % – Poudarek6 2 16 3 5" xfId="28957"/>
    <cellStyle name="40 % – Poudarek6 2 16 3 6" xfId="19337"/>
    <cellStyle name="40 % – Poudarek6 2 16 3 7" xfId="45189"/>
    <cellStyle name="40 % – Poudarek6 2 16 4" xfId="259"/>
    <cellStyle name="40 % – Poudarek6 2 16 4 2" xfId="16019"/>
    <cellStyle name="40 % – Poudarek6 2 16 4 2 2" xfId="38621"/>
    <cellStyle name="40 % – Poudarek6 2 16 4 2 3" xfId="32164"/>
    <cellStyle name="40 % – Poudarek6 2 16 4 2 4" xfId="25750"/>
    <cellStyle name="40 % – Poudarek6 2 16 4 3" xfId="12725"/>
    <cellStyle name="40 % – Poudarek6 2 16 4 3 2" xfId="41829"/>
    <cellStyle name="40 % – Poudarek6 2 16 4 3 3" xfId="22544"/>
    <cellStyle name="40 % – Poudarek6 2 16 4 4" xfId="35413"/>
    <cellStyle name="40 % – Poudarek6 2 16 4 5" xfId="28958"/>
    <cellStyle name="40 % – Poudarek6 2 16 4 6" xfId="19338"/>
    <cellStyle name="40 % – Poudarek6 2 16 4 7" xfId="45190"/>
    <cellStyle name="40 % – Poudarek6 2 16 5" xfId="16014"/>
    <cellStyle name="40 % – Poudarek6 2 16 5 2" xfId="38616"/>
    <cellStyle name="40 % – Poudarek6 2 16 5 3" xfId="32159"/>
    <cellStyle name="40 % – Poudarek6 2 16 5 4" xfId="25745"/>
    <cellStyle name="40 % – Poudarek6 2 16 6" xfId="12720"/>
    <cellStyle name="40 % – Poudarek6 2 16 6 2" xfId="41824"/>
    <cellStyle name="40 % – Poudarek6 2 16 6 3" xfId="22539"/>
    <cellStyle name="40 % – Poudarek6 2 16 7" xfId="35408"/>
    <cellStyle name="40 % – Poudarek6 2 16 8" xfId="28953"/>
    <cellStyle name="40 % – Poudarek6 2 16 9" xfId="19333"/>
    <cellStyle name="40 % – Poudarek6 2 17" xfId="260"/>
    <cellStyle name="40 % – Poudarek6 2 17 2" xfId="261"/>
    <cellStyle name="40 % – Poudarek6 2 17 2 2" xfId="16021"/>
    <cellStyle name="40 % – Poudarek6 2 17 2 2 2" xfId="38623"/>
    <cellStyle name="40 % – Poudarek6 2 17 2 2 3" xfId="32166"/>
    <cellStyle name="40 % – Poudarek6 2 17 2 2 4" xfId="25752"/>
    <cellStyle name="40 % – Poudarek6 2 17 2 3" xfId="12727"/>
    <cellStyle name="40 % – Poudarek6 2 17 2 3 2" xfId="41831"/>
    <cellStyle name="40 % – Poudarek6 2 17 2 3 3" xfId="22546"/>
    <cellStyle name="40 % – Poudarek6 2 17 2 4" xfId="35415"/>
    <cellStyle name="40 % – Poudarek6 2 17 2 5" xfId="28960"/>
    <cellStyle name="40 % – Poudarek6 2 17 2 6" xfId="19340"/>
    <cellStyle name="40 % – Poudarek6 2 17 2 7" xfId="45192"/>
    <cellStyle name="40 % – Poudarek6 2 17 3" xfId="262"/>
    <cellStyle name="40 % – Poudarek6 2 17 3 2" xfId="16022"/>
    <cellStyle name="40 % – Poudarek6 2 17 3 2 2" xfId="38624"/>
    <cellStyle name="40 % – Poudarek6 2 17 3 2 3" xfId="32167"/>
    <cellStyle name="40 % – Poudarek6 2 17 3 2 4" xfId="25753"/>
    <cellStyle name="40 % – Poudarek6 2 17 3 3" xfId="12728"/>
    <cellStyle name="40 % – Poudarek6 2 17 3 3 2" xfId="41832"/>
    <cellStyle name="40 % – Poudarek6 2 17 3 3 3" xfId="22547"/>
    <cellStyle name="40 % – Poudarek6 2 17 3 4" xfId="35416"/>
    <cellStyle name="40 % – Poudarek6 2 17 3 5" xfId="28961"/>
    <cellStyle name="40 % – Poudarek6 2 17 3 6" xfId="19341"/>
    <cellStyle name="40 % – Poudarek6 2 17 3 7" xfId="45193"/>
    <cellStyle name="40 % – Poudarek6 2 17 4" xfId="16020"/>
    <cellStyle name="40 % – Poudarek6 2 17 4 2" xfId="38622"/>
    <cellStyle name="40 % – Poudarek6 2 17 4 3" xfId="32165"/>
    <cellStyle name="40 % – Poudarek6 2 17 4 4" xfId="25751"/>
    <cellStyle name="40 % – Poudarek6 2 17 5" xfId="12726"/>
    <cellStyle name="40 % – Poudarek6 2 17 5 2" xfId="41830"/>
    <cellStyle name="40 % – Poudarek6 2 17 5 3" xfId="22545"/>
    <cellStyle name="40 % – Poudarek6 2 17 6" xfId="35414"/>
    <cellStyle name="40 % – Poudarek6 2 17 7" xfId="28959"/>
    <cellStyle name="40 % – Poudarek6 2 17 8" xfId="19339"/>
    <cellStyle name="40 % – Poudarek6 2 17 9" xfId="45191"/>
    <cellStyle name="40 % – Poudarek6 2 18" xfId="263"/>
    <cellStyle name="40 % – Poudarek6 2 18 2" xfId="264"/>
    <cellStyle name="40 % – Poudarek6 2 18 2 2" xfId="16024"/>
    <cellStyle name="40 % – Poudarek6 2 18 2 2 2" xfId="38626"/>
    <cellStyle name="40 % – Poudarek6 2 18 2 2 3" xfId="32169"/>
    <cellStyle name="40 % – Poudarek6 2 18 2 2 4" xfId="25755"/>
    <cellStyle name="40 % – Poudarek6 2 18 2 3" xfId="12730"/>
    <cellStyle name="40 % – Poudarek6 2 18 2 3 2" xfId="41834"/>
    <cellStyle name="40 % – Poudarek6 2 18 2 3 3" xfId="22549"/>
    <cellStyle name="40 % – Poudarek6 2 18 2 4" xfId="35418"/>
    <cellStyle name="40 % – Poudarek6 2 18 2 5" xfId="28963"/>
    <cellStyle name="40 % – Poudarek6 2 18 2 6" xfId="19343"/>
    <cellStyle name="40 % – Poudarek6 2 18 2 7" xfId="45195"/>
    <cellStyle name="40 % – Poudarek6 2 18 3" xfId="265"/>
    <cellStyle name="40 % – Poudarek6 2 18 3 2" xfId="16025"/>
    <cellStyle name="40 % – Poudarek6 2 18 3 2 2" xfId="38627"/>
    <cellStyle name="40 % – Poudarek6 2 18 3 2 3" xfId="32170"/>
    <cellStyle name="40 % – Poudarek6 2 18 3 2 4" xfId="25756"/>
    <cellStyle name="40 % – Poudarek6 2 18 3 3" xfId="12731"/>
    <cellStyle name="40 % – Poudarek6 2 18 3 3 2" xfId="41835"/>
    <cellStyle name="40 % – Poudarek6 2 18 3 3 3" xfId="22550"/>
    <cellStyle name="40 % – Poudarek6 2 18 3 4" xfId="35419"/>
    <cellStyle name="40 % – Poudarek6 2 18 3 5" xfId="28964"/>
    <cellStyle name="40 % – Poudarek6 2 18 3 6" xfId="19344"/>
    <cellStyle name="40 % – Poudarek6 2 18 3 7" xfId="45196"/>
    <cellStyle name="40 % – Poudarek6 2 18 4" xfId="16023"/>
    <cellStyle name="40 % – Poudarek6 2 18 4 2" xfId="38625"/>
    <cellStyle name="40 % – Poudarek6 2 18 4 3" xfId="32168"/>
    <cellStyle name="40 % – Poudarek6 2 18 4 4" xfId="25754"/>
    <cellStyle name="40 % – Poudarek6 2 18 5" xfId="12729"/>
    <cellStyle name="40 % – Poudarek6 2 18 5 2" xfId="41833"/>
    <cellStyle name="40 % – Poudarek6 2 18 5 3" xfId="22548"/>
    <cellStyle name="40 % – Poudarek6 2 18 6" xfId="35417"/>
    <cellStyle name="40 % – Poudarek6 2 18 7" xfId="28962"/>
    <cellStyle name="40 % – Poudarek6 2 18 8" xfId="19342"/>
    <cellStyle name="40 % – Poudarek6 2 18 9" xfId="45194"/>
    <cellStyle name="40 % – Poudarek6 2 19" xfId="266"/>
    <cellStyle name="40 % – Poudarek6 2 19 2" xfId="16026"/>
    <cellStyle name="40 % – Poudarek6 2 19 2 2" xfId="38628"/>
    <cellStyle name="40 % – Poudarek6 2 19 2 3" xfId="32171"/>
    <cellStyle name="40 % – Poudarek6 2 19 2 4" xfId="25757"/>
    <cellStyle name="40 % – Poudarek6 2 19 3" xfId="12732"/>
    <cellStyle name="40 % – Poudarek6 2 19 3 2" xfId="41836"/>
    <cellStyle name="40 % – Poudarek6 2 19 3 3" xfId="22551"/>
    <cellStyle name="40 % – Poudarek6 2 19 4" xfId="35420"/>
    <cellStyle name="40 % – Poudarek6 2 19 5" xfId="28965"/>
    <cellStyle name="40 % – Poudarek6 2 19 6" xfId="19345"/>
    <cellStyle name="40 % – Poudarek6 2 19 7" xfId="45197"/>
    <cellStyle name="40 % – Poudarek6 2 2" xfId="267"/>
    <cellStyle name="40 % – Poudarek6 2 2 10" xfId="268"/>
    <cellStyle name="40 % – Poudarek6 2 2 10 10" xfId="19346"/>
    <cellStyle name="40 % – Poudarek6 2 2 10 11" xfId="45198"/>
    <cellStyle name="40 % – Poudarek6 2 2 10 2" xfId="269"/>
    <cellStyle name="40 % – Poudarek6 2 2 10 2 2" xfId="270"/>
    <cellStyle name="40 % – Poudarek6 2 2 10 2 2 2" xfId="16029"/>
    <cellStyle name="40 % – Poudarek6 2 2 10 2 2 2 2" xfId="38631"/>
    <cellStyle name="40 % – Poudarek6 2 2 10 2 2 2 3" xfId="32174"/>
    <cellStyle name="40 % – Poudarek6 2 2 10 2 2 2 4" xfId="25760"/>
    <cellStyle name="40 % – Poudarek6 2 2 10 2 2 3" xfId="12735"/>
    <cellStyle name="40 % – Poudarek6 2 2 10 2 2 3 2" xfId="41839"/>
    <cellStyle name="40 % – Poudarek6 2 2 10 2 2 3 3" xfId="22554"/>
    <cellStyle name="40 % – Poudarek6 2 2 10 2 2 4" xfId="35423"/>
    <cellStyle name="40 % – Poudarek6 2 2 10 2 2 5" xfId="28968"/>
    <cellStyle name="40 % – Poudarek6 2 2 10 2 2 6" xfId="19348"/>
    <cellStyle name="40 % – Poudarek6 2 2 10 2 2 7" xfId="45200"/>
    <cellStyle name="40 % – Poudarek6 2 2 10 2 3" xfId="271"/>
    <cellStyle name="40 % – Poudarek6 2 2 10 2 3 2" xfId="16030"/>
    <cellStyle name="40 % – Poudarek6 2 2 10 2 3 2 2" xfId="38632"/>
    <cellStyle name="40 % – Poudarek6 2 2 10 2 3 2 3" xfId="32175"/>
    <cellStyle name="40 % – Poudarek6 2 2 10 2 3 2 4" xfId="25761"/>
    <cellStyle name="40 % – Poudarek6 2 2 10 2 3 3" xfId="12736"/>
    <cellStyle name="40 % – Poudarek6 2 2 10 2 3 3 2" xfId="41840"/>
    <cellStyle name="40 % – Poudarek6 2 2 10 2 3 3 3" xfId="22555"/>
    <cellStyle name="40 % – Poudarek6 2 2 10 2 3 4" xfId="35424"/>
    <cellStyle name="40 % – Poudarek6 2 2 10 2 3 5" xfId="28969"/>
    <cellStyle name="40 % – Poudarek6 2 2 10 2 3 6" xfId="19349"/>
    <cellStyle name="40 % – Poudarek6 2 2 10 2 3 7" xfId="45201"/>
    <cellStyle name="40 % – Poudarek6 2 2 10 2 4" xfId="16028"/>
    <cellStyle name="40 % – Poudarek6 2 2 10 2 4 2" xfId="38630"/>
    <cellStyle name="40 % – Poudarek6 2 2 10 2 4 3" xfId="32173"/>
    <cellStyle name="40 % – Poudarek6 2 2 10 2 4 4" xfId="25759"/>
    <cellStyle name="40 % – Poudarek6 2 2 10 2 5" xfId="12734"/>
    <cellStyle name="40 % – Poudarek6 2 2 10 2 5 2" xfId="41838"/>
    <cellStyle name="40 % – Poudarek6 2 2 10 2 5 3" xfId="22553"/>
    <cellStyle name="40 % – Poudarek6 2 2 10 2 6" xfId="35422"/>
    <cellStyle name="40 % – Poudarek6 2 2 10 2 7" xfId="28967"/>
    <cellStyle name="40 % – Poudarek6 2 2 10 2 8" xfId="19347"/>
    <cellStyle name="40 % – Poudarek6 2 2 10 2 9" xfId="45199"/>
    <cellStyle name="40 % – Poudarek6 2 2 10 3" xfId="272"/>
    <cellStyle name="40 % – Poudarek6 2 2 10 3 2" xfId="273"/>
    <cellStyle name="40 % – Poudarek6 2 2 10 3 2 2" xfId="16032"/>
    <cellStyle name="40 % – Poudarek6 2 2 10 3 2 2 2" xfId="38634"/>
    <cellStyle name="40 % – Poudarek6 2 2 10 3 2 2 3" xfId="32177"/>
    <cellStyle name="40 % – Poudarek6 2 2 10 3 2 2 4" xfId="25763"/>
    <cellStyle name="40 % – Poudarek6 2 2 10 3 2 3" xfId="12738"/>
    <cellStyle name="40 % – Poudarek6 2 2 10 3 2 3 2" xfId="41842"/>
    <cellStyle name="40 % – Poudarek6 2 2 10 3 2 3 3" xfId="22557"/>
    <cellStyle name="40 % – Poudarek6 2 2 10 3 2 4" xfId="35426"/>
    <cellStyle name="40 % – Poudarek6 2 2 10 3 2 5" xfId="28971"/>
    <cellStyle name="40 % – Poudarek6 2 2 10 3 2 6" xfId="19351"/>
    <cellStyle name="40 % – Poudarek6 2 2 10 3 2 7" xfId="45203"/>
    <cellStyle name="40 % – Poudarek6 2 2 10 3 3" xfId="274"/>
    <cellStyle name="40 % – Poudarek6 2 2 10 3 3 2" xfId="16033"/>
    <cellStyle name="40 % – Poudarek6 2 2 10 3 3 2 2" xfId="38635"/>
    <cellStyle name="40 % – Poudarek6 2 2 10 3 3 2 3" xfId="32178"/>
    <cellStyle name="40 % – Poudarek6 2 2 10 3 3 2 4" xfId="25764"/>
    <cellStyle name="40 % – Poudarek6 2 2 10 3 3 3" xfId="12739"/>
    <cellStyle name="40 % – Poudarek6 2 2 10 3 3 3 2" xfId="41843"/>
    <cellStyle name="40 % – Poudarek6 2 2 10 3 3 3 3" xfId="22558"/>
    <cellStyle name="40 % – Poudarek6 2 2 10 3 3 4" xfId="35427"/>
    <cellStyle name="40 % – Poudarek6 2 2 10 3 3 5" xfId="28972"/>
    <cellStyle name="40 % – Poudarek6 2 2 10 3 3 6" xfId="19352"/>
    <cellStyle name="40 % – Poudarek6 2 2 10 3 3 7" xfId="45204"/>
    <cellStyle name="40 % – Poudarek6 2 2 10 3 4" xfId="16031"/>
    <cellStyle name="40 % – Poudarek6 2 2 10 3 4 2" xfId="38633"/>
    <cellStyle name="40 % – Poudarek6 2 2 10 3 4 3" xfId="32176"/>
    <cellStyle name="40 % – Poudarek6 2 2 10 3 4 4" xfId="25762"/>
    <cellStyle name="40 % – Poudarek6 2 2 10 3 5" xfId="12737"/>
    <cellStyle name="40 % – Poudarek6 2 2 10 3 5 2" xfId="41841"/>
    <cellStyle name="40 % – Poudarek6 2 2 10 3 5 3" xfId="22556"/>
    <cellStyle name="40 % – Poudarek6 2 2 10 3 6" xfId="35425"/>
    <cellStyle name="40 % – Poudarek6 2 2 10 3 7" xfId="28970"/>
    <cellStyle name="40 % – Poudarek6 2 2 10 3 8" xfId="19350"/>
    <cellStyle name="40 % – Poudarek6 2 2 10 3 9" xfId="45202"/>
    <cellStyle name="40 % – Poudarek6 2 2 10 4" xfId="275"/>
    <cellStyle name="40 % – Poudarek6 2 2 10 4 2" xfId="16034"/>
    <cellStyle name="40 % – Poudarek6 2 2 10 4 2 2" xfId="38636"/>
    <cellStyle name="40 % – Poudarek6 2 2 10 4 2 3" xfId="32179"/>
    <cellStyle name="40 % – Poudarek6 2 2 10 4 2 4" xfId="25765"/>
    <cellStyle name="40 % – Poudarek6 2 2 10 4 3" xfId="12740"/>
    <cellStyle name="40 % – Poudarek6 2 2 10 4 3 2" xfId="41844"/>
    <cellStyle name="40 % – Poudarek6 2 2 10 4 3 3" xfId="22559"/>
    <cellStyle name="40 % – Poudarek6 2 2 10 4 4" xfId="35428"/>
    <cellStyle name="40 % – Poudarek6 2 2 10 4 5" xfId="28973"/>
    <cellStyle name="40 % – Poudarek6 2 2 10 4 6" xfId="19353"/>
    <cellStyle name="40 % – Poudarek6 2 2 10 4 7" xfId="45205"/>
    <cellStyle name="40 % – Poudarek6 2 2 10 5" xfId="276"/>
    <cellStyle name="40 % – Poudarek6 2 2 10 5 2" xfId="16035"/>
    <cellStyle name="40 % – Poudarek6 2 2 10 5 2 2" xfId="38637"/>
    <cellStyle name="40 % – Poudarek6 2 2 10 5 2 3" xfId="32180"/>
    <cellStyle name="40 % – Poudarek6 2 2 10 5 2 4" xfId="25766"/>
    <cellStyle name="40 % – Poudarek6 2 2 10 5 3" xfId="12741"/>
    <cellStyle name="40 % – Poudarek6 2 2 10 5 3 2" xfId="41845"/>
    <cellStyle name="40 % – Poudarek6 2 2 10 5 3 3" xfId="22560"/>
    <cellStyle name="40 % – Poudarek6 2 2 10 5 4" xfId="35429"/>
    <cellStyle name="40 % – Poudarek6 2 2 10 5 5" xfId="28974"/>
    <cellStyle name="40 % – Poudarek6 2 2 10 5 6" xfId="19354"/>
    <cellStyle name="40 % – Poudarek6 2 2 10 5 7" xfId="45206"/>
    <cellStyle name="40 % – Poudarek6 2 2 10 6" xfId="16027"/>
    <cellStyle name="40 % – Poudarek6 2 2 10 6 2" xfId="38629"/>
    <cellStyle name="40 % – Poudarek6 2 2 10 6 3" xfId="32172"/>
    <cellStyle name="40 % – Poudarek6 2 2 10 6 4" xfId="25758"/>
    <cellStyle name="40 % – Poudarek6 2 2 10 7" xfId="12733"/>
    <cellStyle name="40 % – Poudarek6 2 2 10 7 2" xfId="41837"/>
    <cellStyle name="40 % – Poudarek6 2 2 10 7 3" xfId="22552"/>
    <cellStyle name="40 % – Poudarek6 2 2 10 8" xfId="35421"/>
    <cellStyle name="40 % – Poudarek6 2 2 10 9" xfId="28966"/>
    <cellStyle name="40 % – Poudarek6 2 2 11" xfId="277"/>
    <cellStyle name="40 % – Poudarek6 2 2 11 2" xfId="278"/>
    <cellStyle name="40 % – Poudarek6 2 2 11 2 2" xfId="16037"/>
    <cellStyle name="40 % – Poudarek6 2 2 11 2 2 2" xfId="38639"/>
    <cellStyle name="40 % – Poudarek6 2 2 11 2 2 3" xfId="32182"/>
    <cellStyle name="40 % – Poudarek6 2 2 11 2 2 4" xfId="25768"/>
    <cellStyle name="40 % – Poudarek6 2 2 11 2 3" xfId="12743"/>
    <cellStyle name="40 % – Poudarek6 2 2 11 2 3 2" xfId="41847"/>
    <cellStyle name="40 % – Poudarek6 2 2 11 2 3 3" xfId="22562"/>
    <cellStyle name="40 % – Poudarek6 2 2 11 2 4" xfId="35431"/>
    <cellStyle name="40 % – Poudarek6 2 2 11 2 5" xfId="28976"/>
    <cellStyle name="40 % – Poudarek6 2 2 11 2 6" xfId="19356"/>
    <cellStyle name="40 % – Poudarek6 2 2 11 2 7" xfId="45208"/>
    <cellStyle name="40 % – Poudarek6 2 2 11 3" xfId="279"/>
    <cellStyle name="40 % – Poudarek6 2 2 11 3 2" xfId="16038"/>
    <cellStyle name="40 % – Poudarek6 2 2 11 3 2 2" xfId="38640"/>
    <cellStyle name="40 % – Poudarek6 2 2 11 3 2 3" xfId="32183"/>
    <cellStyle name="40 % – Poudarek6 2 2 11 3 2 4" xfId="25769"/>
    <cellStyle name="40 % – Poudarek6 2 2 11 3 3" xfId="12744"/>
    <cellStyle name="40 % – Poudarek6 2 2 11 3 3 2" xfId="41848"/>
    <cellStyle name="40 % – Poudarek6 2 2 11 3 3 3" xfId="22563"/>
    <cellStyle name="40 % – Poudarek6 2 2 11 3 4" xfId="35432"/>
    <cellStyle name="40 % – Poudarek6 2 2 11 3 5" xfId="28977"/>
    <cellStyle name="40 % – Poudarek6 2 2 11 3 6" xfId="19357"/>
    <cellStyle name="40 % – Poudarek6 2 2 11 3 7" xfId="45209"/>
    <cellStyle name="40 % – Poudarek6 2 2 11 4" xfId="16036"/>
    <cellStyle name="40 % – Poudarek6 2 2 11 4 2" xfId="38638"/>
    <cellStyle name="40 % – Poudarek6 2 2 11 4 3" xfId="32181"/>
    <cellStyle name="40 % – Poudarek6 2 2 11 4 4" xfId="25767"/>
    <cellStyle name="40 % – Poudarek6 2 2 11 5" xfId="12742"/>
    <cellStyle name="40 % – Poudarek6 2 2 11 5 2" xfId="41846"/>
    <cellStyle name="40 % – Poudarek6 2 2 11 5 3" xfId="22561"/>
    <cellStyle name="40 % – Poudarek6 2 2 11 6" xfId="35430"/>
    <cellStyle name="40 % – Poudarek6 2 2 11 7" xfId="28975"/>
    <cellStyle name="40 % – Poudarek6 2 2 11 8" xfId="19355"/>
    <cellStyle name="40 % – Poudarek6 2 2 11 9" xfId="45207"/>
    <cellStyle name="40 % – Poudarek6 2 2 12" xfId="280"/>
    <cellStyle name="40 % – Poudarek6 2 2 12 2" xfId="281"/>
    <cellStyle name="40 % – Poudarek6 2 2 12 2 2" xfId="16040"/>
    <cellStyle name="40 % – Poudarek6 2 2 12 2 2 2" xfId="38642"/>
    <cellStyle name="40 % – Poudarek6 2 2 12 2 2 3" xfId="32185"/>
    <cellStyle name="40 % – Poudarek6 2 2 12 2 2 4" xfId="25771"/>
    <cellStyle name="40 % – Poudarek6 2 2 12 2 3" xfId="12746"/>
    <cellStyle name="40 % – Poudarek6 2 2 12 2 3 2" xfId="41850"/>
    <cellStyle name="40 % – Poudarek6 2 2 12 2 3 3" xfId="22565"/>
    <cellStyle name="40 % – Poudarek6 2 2 12 2 4" xfId="35434"/>
    <cellStyle name="40 % – Poudarek6 2 2 12 2 5" xfId="28979"/>
    <cellStyle name="40 % – Poudarek6 2 2 12 2 6" xfId="19359"/>
    <cellStyle name="40 % – Poudarek6 2 2 12 2 7" xfId="45211"/>
    <cellStyle name="40 % – Poudarek6 2 2 12 3" xfId="282"/>
    <cellStyle name="40 % – Poudarek6 2 2 12 3 2" xfId="16041"/>
    <cellStyle name="40 % – Poudarek6 2 2 12 3 2 2" xfId="38643"/>
    <cellStyle name="40 % – Poudarek6 2 2 12 3 2 3" xfId="32186"/>
    <cellStyle name="40 % – Poudarek6 2 2 12 3 2 4" xfId="25772"/>
    <cellStyle name="40 % – Poudarek6 2 2 12 3 3" xfId="12747"/>
    <cellStyle name="40 % – Poudarek6 2 2 12 3 3 2" xfId="41851"/>
    <cellStyle name="40 % – Poudarek6 2 2 12 3 3 3" xfId="22566"/>
    <cellStyle name="40 % – Poudarek6 2 2 12 3 4" xfId="35435"/>
    <cellStyle name="40 % – Poudarek6 2 2 12 3 5" xfId="28980"/>
    <cellStyle name="40 % – Poudarek6 2 2 12 3 6" xfId="19360"/>
    <cellStyle name="40 % – Poudarek6 2 2 12 3 7" xfId="45212"/>
    <cellStyle name="40 % – Poudarek6 2 2 12 4" xfId="16039"/>
    <cellStyle name="40 % – Poudarek6 2 2 12 4 2" xfId="38641"/>
    <cellStyle name="40 % – Poudarek6 2 2 12 4 3" xfId="32184"/>
    <cellStyle name="40 % – Poudarek6 2 2 12 4 4" xfId="25770"/>
    <cellStyle name="40 % – Poudarek6 2 2 12 5" xfId="12745"/>
    <cellStyle name="40 % – Poudarek6 2 2 12 5 2" xfId="41849"/>
    <cellStyle name="40 % – Poudarek6 2 2 12 5 3" xfId="22564"/>
    <cellStyle name="40 % – Poudarek6 2 2 12 6" xfId="35433"/>
    <cellStyle name="40 % – Poudarek6 2 2 12 7" xfId="28978"/>
    <cellStyle name="40 % – Poudarek6 2 2 12 8" xfId="19358"/>
    <cellStyle name="40 % – Poudarek6 2 2 12 9" xfId="45210"/>
    <cellStyle name="40 % – Poudarek6 2 2 13" xfId="283"/>
    <cellStyle name="40 % – Poudarek6 2 2 13 2" xfId="16042"/>
    <cellStyle name="40 % – Poudarek6 2 2 13 2 2" xfId="38644"/>
    <cellStyle name="40 % – Poudarek6 2 2 13 2 3" xfId="32187"/>
    <cellStyle name="40 % – Poudarek6 2 2 13 2 4" xfId="25773"/>
    <cellStyle name="40 % – Poudarek6 2 2 13 3" xfId="12748"/>
    <cellStyle name="40 % – Poudarek6 2 2 13 3 2" xfId="41852"/>
    <cellStyle name="40 % – Poudarek6 2 2 13 3 3" xfId="22567"/>
    <cellStyle name="40 % – Poudarek6 2 2 13 4" xfId="35436"/>
    <cellStyle name="40 % – Poudarek6 2 2 13 5" xfId="28981"/>
    <cellStyle name="40 % – Poudarek6 2 2 13 6" xfId="19361"/>
    <cellStyle name="40 % – Poudarek6 2 2 13 7" xfId="45213"/>
    <cellStyle name="40 % – Poudarek6 2 2 14" xfId="284"/>
    <cellStyle name="40 % – Poudarek6 2 2 14 2" xfId="16043"/>
    <cellStyle name="40 % – Poudarek6 2 2 14 2 2" xfId="38645"/>
    <cellStyle name="40 % – Poudarek6 2 2 14 2 3" xfId="32188"/>
    <cellStyle name="40 % – Poudarek6 2 2 14 2 4" xfId="25774"/>
    <cellStyle name="40 % – Poudarek6 2 2 14 3" xfId="12749"/>
    <cellStyle name="40 % – Poudarek6 2 2 14 3 2" xfId="41853"/>
    <cellStyle name="40 % – Poudarek6 2 2 14 3 3" xfId="22568"/>
    <cellStyle name="40 % – Poudarek6 2 2 14 4" xfId="35437"/>
    <cellStyle name="40 % – Poudarek6 2 2 14 5" xfId="28982"/>
    <cellStyle name="40 % – Poudarek6 2 2 14 6" xfId="19362"/>
    <cellStyle name="40 % – Poudarek6 2 2 14 7" xfId="45214"/>
    <cellStyle name="40 % – Poudarek6 2 2 15" xfId="285"/>
    <cellStyle name="40 % – Poudarek6 2 2 15 2" xfId="16044"/>
    <cellStyle name="40 % – Poudarek6 2 2 15 2 2" xfId="38646"/>
    <cellStyle name="40 % – Poudarek6 2 2 15 2 3" xfId="32189"/>
    <cellStyle name="40 % – Poudarek6 2 2 15 2 4" xfId="25775"/>
    <cellStyle name="40 % – Poudarek6 2 2 15 3" xfId="12750"/>
    <cellStyle name="40 % – Poudarek6 2 2 15 3 2" xfId="41854"/>
    <cellStyle name="40 % – Poudarek6 2 2 15 3 3" xfId="22569"/>
    <cellStyle name="40 % – Poudarek6 2 2 15 4" xfId="35438"/>
    <cellStyle name="40 % – Poudarek6 2 2 15 5" xfId="28983"/>
    <cellStyle name="40 % – Poudarek6 2 2 15 6" xfId="19363"/>
    <cellStyle name="40 % – Poudarek6 2 2 15 7" xfId="45215"/>
    <cellStyle name="40 % – Poudarek6 2 2 2" xfId="286"/>
    <cellStyle name="40 % – Poudarek6 2 2 2 10" xfId="287"/>
    <cellStyle name="40 % – Poudarek6 2 2 2 10 2" xfId="16046"/>
    <cellStyle name="40 % – Poudarek6 2 2 2 10 2 2" xfId="38648"/>
    <cellStyle name="40 % – Poudarek6 2 2 2 10 2 3" xfId="32191"/>
    <cellStyle name="40 % – Poudarek6 2 2 2 10 2 4" xfId="25777"/>
    <cellStyle name="40 % – Poudarek6 2 2 2 10 3" xfId="12752"/>
    <cellStyle name="40 % – Poudarek6 2 2 2 10 3 2" xfId="41856"/>
    <cellStyle name="40 % – Poudarek6 2 2 2 10 3 3" xfId="22571"/>
    <cellStyle name="40 % – Poudarek6 2 2 2 10 4" xfId="35440"/>
    <cellStyle name="40 % – Poudarek6 2 2 2 10 5" xfId="28985"/>
    <cellStyle name="40 % – Poudarek6 2 2 2 10 6" xfId="19365"/>
    <cellStyle name="40 % – Poudarek6 2 2 2 10 7" xfId="45217"/>
    <cellStyle name="40 % – Poudarek6 2 2 2 11" xfId="16045"/>
    <cellStyle name="40 % – Poudarek6 2 2 2 11 2" xfId="38647"/>
    <cellStyle name="40 % – Poudarek6 2 2 2 11 3" xfId="32190"/>
    <cellStyle name="40 % – Poudarek6 2 2 2 11 4" xfId="25776"/>
    <cellStyle name="40 % – Poudarek6 2 2 2 12" xfId="12751"/>
    <cellStyle name="40 % – Poudarek6 2 2 2 12 2" xfId="41855"/>
    <cellStyle name="40 % – Poudarek6 2 2 2 12 3" xfId="22570"/>
    <cellStyle name="40 % – Poudarek6 2 2 2 13" xfId="35439"/>
    <cellStyle name="40 % – Poudarek6 2 2 2 14" xfId="28984"/>
    <cellStyle name="40 % – Poudarek6 2 2 2 15" xfId="19364"/>
    <cellStyle name="40 % – Poudarek6 2 2 2 16" xfId="45216"/>
    <cellStyle name="40 % – Poudarek6 2 2 2 2" xfId="288"/>
    <cellStyle name="40 % – Poudarek6 2 2 2 2 10" xfId="12753"/>
    <cellStyle name="40 % – Poudarek6 2 2 2 2 10 2" xfId="41857"/>
    <cellStyle name="40 % – Poudarek6 2 2 2 2 10 3" xfId="22572"/>
    <cellStyle name="40 % – Poudarek6 2 2 2 2 11" xfId="35441"/>
    <cellStyle name="40 % – Poudarek6 2 2 2 2 12" xfId="28986"/>
    <cellStyle name="40 % – Poudarek6 2 2 2 2 13" xfId="19366"/>
    <cellStyle name="40 % – Poudarek6 2 2 2 2 14" xfId="45218"/>
    <cellStyle name="40 % – Poudarek6 2 2 2 2 2" xfId="289"/>
    <cellStyle name="40 % – Poudarek6 2 2 2 2 2 10" xfId="35442"/>
    <cellStyle name="40 % – Poudarek6 2 2 2 2 2 11" xfId="28987"/>
    <cellStyle name="40 % – Poudarek6 2 2 2 2 2 12" xfId="19367"/>
    <cellStyle name="40 % – Poudarek6 2 2 2 2 2 13" xfId="45219"/>
    <cellStyle name="40 % – Poudarek6 2 2 2 2 2 2" xfId="290"/>
    <cellStyle name="40 % – Poudarek6 2 2 2 2 2 2 10" xfId="19368"/>
    <cellStyle name="40 % – Poudarek6 2 2 2 2 2 2 11" xfId="45220"/>
    <cellStyle name="40 % – Poudarek6 2 2 2 2 2 2 2" xfId="291"/>
    <cellStyle name="40 % – Poudarek6 2 2 2 2 2 2 2 2" xfId="292"/>
    <cellStyle name="40 % – Poudarek6 2 2 2 2 2 2 2 2 2" xfId="16051"/>
    <cellStyle name="40 % – Poudarek6 2 2 2 2 2 2 2 2 2 2" xfId="38653"/>
    <cellStyle name="40 % – Poudarek6 2 2 2 2 2 2 2 2 2 3" xfId="32196"/>
    <cellStyle name="40 % – Poudarek6 2 2 2 2 2 2 2 2 2 4" xfId="25782"/>
    <cellStyle name="40 % – Poudarek6 2 2 2 2 2 2 2 2 3" xfId="12757"/>
    <cellStyle name="40 % – Poudarek6 2 2 2 2 2 2 2 2 3 2" xfId="41861"/>
    <cellStyle name="40 % – Poudarek6 2 2 2 2 2 2 2 2 3 3" xfId="22576"/>
    <cellStyle name="40 % – Poudarek6 2 2 2 2 2 2 2 2 4" xfId="35445"/>
    <cellStyle name="40 % – Poudarek6 2 2 2 2 2 2 2 2 5" xfId="28990"/>
    <cellStyle name="40 % – Poudarek6 2 2 2 2 2 2 2 2 6" xfId="19370"/>
    <cellStyle name="40 % – Poudarek6 2 2 2 2 2 2 2 2 7" xfId="45222"/>
    <cellStyle name="40 % – Poudarek6 2 2 2 2 2 2 2 3" xfId="293"/>
    <cellStyle name="40 % – Poudarek6 2 2 2 2 2 2 2 3 2" xfId="16052"/>
    <cellStyle name="40 % – Poudarek6 2 2 2 2 2 2 2 3 2 2" xfId="38654"/>
    <cellStyle name="40 % – Poudarek6 2 2 2 2 2 2 2 3 2 3" xfId="32197"/>
    <cellStyle name="40 % – Poudarek6 2 2 2 2 2 2 2 3 2 4" xfId="25783"/>
    <cellStyle name="40 % – Poudarek6 2 2 2 2 2 2 2 3 3" xfId="12758"/>
    <cellStyle name="40 % – Poudarek6 2 2 2 2 2 2 2 3 3 2" xfId="41862"/>
    <cellStyle name="40 % – Poudarek6 2 2 2 2 2 2 2 3 3 3" xfId="22577"/>
    <cellStyle name="40 % – Poudarek6 2 2 2 2 2 2 2 3 4" xfId="35446"/>
    <cellStyle name="40 % – Poudarek6 2 2 2 2 2 2 2 3 5" xfId="28991"/>
    <cellStyle name="40 % – Poudarek6 2 2 2 2 2 2 2 3 6" xfId="19371"/>
    <cellStyle name="40 % – Poudarek6 2 2 2 2 2 2 2 3 7" xfId="45223"/>
    <cellStyle name="40 % – Poudarek6 2 2 2 2 2 2 2 4" xfId="16050"/>
    <cellStyle name="40 % – Poudarek6 2 2 2 2 2 2 2 4 2" xfId="38652"/>
    <cellStyle name="40 % – Poudarek6 2 2 2 2 2 2 2 4 3" xfId="32195"/>
    <cellStyle name="40 % – Poudarek6 2 2 2 2 2 2 2 4 4" xfId="25781"/>
    <cellStyle name="40 % – Poudarek6 2 2 2 2 2 2 2 5" xfId="12756"/>
    <cellStyle name="40 % – Poudarek6 2 2 2 2 2 2 2 5 2" xfId="41860"/>
    <cellStyle name="40 % – Poudarek6 2 2 2 2 2 2 2 5 3" xfId="22575"/>
    <cellStyle name="40 % – Poudarek6 2 2 2 2 2 2 2 6" xfId="35444"/>
    <cellStyle name="40 % – Poudarek6 2 2 2 2 2 2 2 7" xfId="28989"/>
    <cellStyle name="40 % – Poudarek6 2 2 2 2 2 2 2 8" xfId="19369"/>
    <cellStyle name="40 % – Poudarek6 2 2 2 2 2 2 2 9" xfId="45221"/>
    <cellStyle name="40 % – Poudarek6 2 2 2 2 2 2 3" xfId="294"/>
    <cellStyle name="40 % – Poudarek6 2 2 2 2 2 2 3 2" xfId="295"/>
    <cellStyle name="40 % – Poudarek6 2 2 2 2 2 2 3 2 2" xfId="16054"/>
    <cellStyle name="40 % – Poudarek6 2 2 2 2 2 2 3 2 2 2" xfId="38656"/>
    <cellStyle name="40 % – Poudarek6 2 2 2 2 2 2 3 2 2 3" xfId="32199"/>
    <cellStyle name="40 % – Poudarek6 2 2 2 2 2 2 3 2 2 4" xfId="25785"/>
    <cellStyle name="40 % – Poudarek6 2 2 2 2 2 2 3 2 3" xfId="12760"/>
    <cellStyle name="40 % – Poudarek6 2 2 2 2 2 2 3 2 3 2" xfId="41864"/>
    <cellStyle name="40 % – Poudarek6 2 2 2 2 2 2 3 2 3 3" xfId="22579"/>
    <cellStyle name="40 % – Poudarek6 2 2 2 2 2 2 3 2 4" xfId="35448"/>
    <cellStyle name="40 % – Poudarek6 2 2 2 2 2 2 3 2 5" xfId="28993"/>
    <cellStyle name="40 % – Poudarek6 2 2 2 2 2 2 3 2 6" xfId="19373"/>
    <cellStyle name="40 % – Poudarek6 2 2 2 2 2 2 3 2 7" xfId="45225"/>
    <cellStyle name="40 % – Poudarek6 2 2 2 2 2 2 3 3" xfId="296"/>
    <cellStyle name="40 % – Poudarek6 2 2 2 2 2 2 3 3 2" xfId="16055"/>
    <cellStyle name="40 % – Poudarek6 2 2 2 2 2 2 3 3 2 2" xfId="38657"/>
    <cellStyle name="40 % – Poudarek6 2 2 2 2 2 2 3 3 2 3" xfId="32200"/>
    <cellStyle name="40 % – Poudarek6 2 2 2 2 2 2 3 3 2 4" xfId="25786"/>
    <cellStyle name="40 % – Poudarek6 2 2 2 2 2 2 3 3 3" xfId="12761"/>
    <cellStyle name="40 % – Poudarek6 2 2 2 2 2 2 3 3 3 2" xfId="41865"/>
    <cellStyle name="40 % – Poudarek6 2 2 2 2 2 2 3 3 3 3" xfId="22580"/>
    <cellStyle name="40 % – Poudarek6 2 2 2 2 2 2 3 3 4" xfId="35449"/>
    <cellStyle name="40 % – Poudarek6 2 2 2 2 2 2 3 3 5" xfId="28994"/>
    <cellStyle name="40 % – Poudarek6 2 2 2 2 2 2 3 3 6" xfId="19374"/>
    <cellStyle name="40 % – Poudarek6 2 2 2 2 2 2 3 3 7" xfId="45226"/>
    <cellStyle name="40 % – Poudarek6 2 2 2 2 2 2 3 4" xfId="16053"/>
    <cellStyle name="40 % – Poudarek6 2 2 2 2 2 2 3 4 2" xfId="38655"/>
    <cellStyle name="40 % – Poudarek6 2 2 2 2 2 2 3 4 3" xfId="32198"/>
    <cellStyle name="40 % – Poudarek6 2 2 2 2 2 2 3 4 4" xfId="25784"/>
    <cellStyle name="40 % – Poudarek6 2 2 2 2 2 2 3 5" xfId="12759"/>
    <cellStyle name="40 % – Poudarek6 2 2 2 2 2 2 3 5 2" xfId="41863"/>
    <cellStyle name="40 % – Poudarek6 2 2 2 2 2 2 3 5 3" xfId="22578"/>
    <cellStyle name="40 % – Poudarek6 2 2 2 2 2 2 3 6" xfId="35447"/>
    <cellStyle name="40 % – Poudarek6 2 2 2 2 2 2 3 7" xfId="28992"/>
    <cellStyle name="40 % – Poudarek6 2 2 2 2 2 2 3 8" xfId="19372"/>
    <cellStyle name="40 % – Poudarek6 2 2 2 2 2 2 3 9" xfId="45224"/>
    <cellStyle name="40 % – Poudarek6 2 2 2 2 2 2 4" xfId="297"/>
    <cellStyle name="40 % – Poudarek6 2 2 2 2 2 2 4 2" xfId="16056"/>
    <cellStyle name="40 % – Poudarek6 2 2 2 2 2 2 4 2 2" xfId="38658"/>
    <cellStyle name="40 % – Poudarek6 2 2 2 2 2 2 4 2 3" xfId="32201"/>
    <cellStyle name="40 % – Poudarek6 2 2 2 2 2 2 4 2 4" xfId="25787"/>
    <cellStyle name="40 % – Poudarek6 2 2 2 2 2 2 4 3" xfId="12762"/>
    <cellStyle name="40 % – Poudarek6 2 2 2 2 2 2 4 3 2" xfId="41866"/>
    <cellStyle name="40 % – Poudarek6 2 2 2 2 2 2 4 3 3" xfId="22581"/>
    <cellStyle name="40 % – Poudarek6 2 2 2 2 2 2 4 4" xfId="35450"/>
    <cellStyle name="40 % – Poudarek6 2 2 2 2 2 2 4 5" xfId="28995"/>
    <cellStyle name="40 % – Poudarek6 2 2 2 2 2 2 4 6" xfId="19375"/>
    <cellStyle name="40 % – Poudarek6 2 2 2 2 2 2 4 7" xfId="45227"/>
    <cellStyle name="40 % – Poudarek6 2 2 2 2 2 2 5" xfId="298"/>
    <cellStyle name="40 % – Poudarek6 2 2 2 2 2 2 5 2" xfId="16057"/>
    <cellStyle name="40 % – Poudarek6 2 2 2 2 2 2 5 2 2" xfId="38659"/>
    <cellStyle name="40 % – Poudarek6 2 2 2 2 2 2 5 2 3" xfId="32202"/>
    <cellStyle name="40 % – Poudarek6 2 2 2 2 2 2 5 2 4" xfId="25788"/>
    <cellStyle name="40 % – Poudarek6 2 2 2 2 2 2 5 3" xfId="12763"/>
    <cellStyle name="40 % – Poudarek6 2 2 2 2 2 2 5 3 2" xfId="41867"/>
    <cellStyle name="40 % – Poudarek6 2 2 2 2 2 2 5 3 3" xfId="22582"/>
    <cellStyle name="40 % – Poudarek6 2 2 2 2 2 2 5 4" xfId="35451"/>
    <cellStyle name="40 % – Poudarek6 2 2 2 2 2 2 5 5" xfId="28996"/>
    <cellStyle name="40 % – Poudarek6 2 2 2 2 2 2 5 6" xfId="19376"/>
    <cellStyle name="40 % – Poudarek6 2 2 2 2 2 2 5 7" xfId="45228"/>
    <cellStyle name="40 % – Poudarek6 2 2 2 2 2 2 6" xfId="16049"/>
    <cellStyle name="40 % – Poudarek6 2 2 2 2 2 2 6 2" xfId="38651"/>
    <cellStyle name="40 % – Poudarek6 2 2 2 2 2 2 6 3" xfId="32194"/>
    <cellStyle name="40 % – Poudarek6 2 2 2 2 2 2 6 4" xfId="25780"/>
    <cellStyle name="40 % – Poudarek6 2 2 2 2 2 2 7" xfId="12755"/>
    <cellStyle name="40 % – Poudarek6 2 2 2 2 2 2 7 2" xfId="41859"/>
    <cellStyle name="40 % – Poudarek6 2 2 2 2 2 2 7 3" xfId="22574"/>
    <cellStyle name="40 % – Poudarek6 2 2 2 2 2 2 8" xfId="35443"/>
    <cellStyle name="40 % – Poudarek6 2 2 2 2 2 2 9" xfId="28988"/>
    <cellStyle name="40 % – Poudarek6 2 2 2 2 2 3" xfId="299"/>
    <cellStyle name="40 % – Poudarek6 2 2 2 2 2 3 10" xfId="19377"/>
    <cellStyle name="40 % – Poudarek6 2 2 2 2 2 3 11" xfId="45229"/>
    <cellStyle name="40 % – Poudarek6 2 2 2 2 2 3 2" xfId="300"/>
    <cellStyle name="40 % – Poudarek6 2 2 2 2 2 3 2 2" xfId="301"/>
    <cellStyle name="40 % – Poudarek6 2 2 2 2 2 3 2 2 2" xfId="16060"/>
    <cellStyle name="40 % – Poudarek6 2 2 2 2 2 3 2 2 2 2" xfId="38662"/>
    <cellStyle name="40 % – Poudarek6 2 2 2 2 2 3 2 2 2 3" xfId="32205"/>
    <cellStyle name="40 % – Poudarek6 2 2 2 2 2 3 2 2 2 4" xfId="25791"/>
    <cellStyle name="40 % – Poudarek6 2 2 2 2 2 3 2 2 3" xfId="12766"/>
    <cellStyle name="40 % – Poudarek6 2 2 2 2 2 3 2 2 3 2" xfId="41870"/>
    <cellStyle name="40 % – Poudarek6 2 2 2 2 2 3 2 2 3 3" xfId="22585"/>
    <cellStyle name="40 % – Poudarek6 2 2 2 2 2 3 2 2 4" xfId="35454"/>
    <cellStyle name="40 % – Poudarek6 2 2 2 2 2 3 2 2 5" xfId="28999"/>
    <cellStyle name="40 % – Poudarek6 2 2 2 2 2 3 2 2 6" xfId="19379"/>
    <cellStyle name="40 % – Poudarek6 2 2 2 2 2 3 2 2 7" xfId="45231"/>
    <cellStyle name="40 % – Poudarek6 2 2 2 2 2 3 2 3" xfId="302"/>
    <cellStyle name="40 % – Poudarek6 2 2 2 2 2 3 2 3 2" xfId="16061"/>
    <cellStyle name="40 % – Poudarek6 2 2 2 2 2 3 2 3 2 2" xfId="38663"/>
    <cellStyle name="40 % – Poudarek6 2 2 2 2 2 3 2 3 2 3" xfId="32206"/>
    <cellStyle name="40 % – Poudarek6 2 2 2 2 2 3 2 3 2 4" xfId="25792"/>
    <cellStyle name="40 % – Poudarek6 2 2 2 2 2 3 2 3 3" xfId="12767"/>
    <cellStyle name="40 % – Poudarek6 2 2 2 2 2 3 2 3 3 2" xfId="41871"/>
    <cellStyle name="40 % – Poudarek6 2 2 2 2 2 3 2 3 3 3" xfId="22586"/>
    <cellStyle name="40 % – Poudarek6 2 2 2 2 2 3 2 3 4" xfId="35455"/>
    <cellStyle name="40 % – Poudarek6 2 2 2 2 2 3 2 3 5" xfId="29000"/>
    <cellStyle name="40 % – Poudarek6 2 2 2 2 2 3 2 3 6" xfId="19380"/>
    <cellStyle name="40 % – Poudarek6 2 2 2 2 2 3 2 3 7" xfId="45232"/>
    <cellStyle name="40 % – Poudarek6 2 2 2 2 2 3 2 4" xfId="16059"/>
    <cellStyle name="40 % – Poudarek6 2 2 2 2 2 3 2 4 2" xfId="38661"/>
    <cellStyle name="40 % – Poudarek6 2 2 2 2 2 3 2 4 3" xfId="32204"/>
    <cellStyle name="40 % – Poudarek6 2 2 2 2 2 3 2 4 4" xfId="25790"/>
    <cellStyle name="40 % – Poudarek6 2 2 2 2 2 3 2 5" xfId="12765"/>
    <cellStyle name="40 % – Poudarek6 2 2 2 2 2 3 2 5 2" xfId="41869"/>
    <cellStyle name="40 % – Poudarek6 2 2 2 2 2 3 2 5 3" xfId="22584"/>
    <cellStyle name="40 % – Poudarek6 2 2 2 2 2 3 2 6" xfId="35453"/>
    <cellStyle name="40 % – Poudarek6 2 2 2 2 2 3 2 7" xfId="28998"/>
    <cellStyle name="40 % – Poudarek6 2 2 2 2 2 3 2 8" xfId="19378"/>
    <cellStyle name="40 % – Poudarek6 2 2 2 2 2 3 2 9" xfId="45230"/>
    <cellStyle name="40 % – Poudarek6 2 2 2 2 2 3 3" xfId="303"/>
    <cellStyle name="40 % – Poudarek6 2 2 2 2 2 3 3 2" xfId="304"/>
    <cellStyle name="40 % – Poudarek6 2 2 2 2 2 3 3 2 2" xfId="16063"/>
    <cellStyle name="40 % – Poudarek6 2 2 2 2 2 3 3 2 2 2" xfId="38665"/>
    <cellStyle name="40 % – Poudarek6 2 2 2 2 2 3 3 2 2 3" xfId="32208"/>
    <cellStyle name="40 % – Poudarek6 2 2 2 2 2 3 3 2 2 4" xfId="25794"/>
    <cellStyle name="40 % – Poudarek6 2 2 2 2 2 3 3 2 3" xfId="12769"/>
    <cellStyle name="40 % – Poudarek6 2 2 2 2 2 3 3 2 3 2" xfId="41873"/>
    <cellStyle name="40 % – Poudarek6 2 2 2 2 2 3 3 2 3 3" xfId="22588"/>
    <cellStyle name="40 % – Poudarek6 2 2 2 2 2 3 3 2 4" xfId="35457"/>
    <cellStyle name="40 % – Poudarek6 2 2 2 2 2 3 3 2 5" xfId="29002"/>
    <cellStyle name="40 % – Poudarek6 2 2 2 2 2 3 3 2 6" xfId="19382"/>
    <cellStyle name="40 % – Poudarek6 2 2 2 2 2 3 3 2 7" xfId="45234"/>
    <cellStyle name="40 % – Poudarek6 2 2 2 2 2 3 3 3" xfId="305"/>
    <cellStyle name="40 % – Poudarek6 2 2 2 2 2 3 3 3 2" xfId="16064"/>
    <cellStyle name="40 % – Poudarek6 2 2 2 2 2 3 3 3 2 2" xfId="38666"/>
    <cellStyle name="40 % – Poudarek6 2 2 2 2 2 3 3 3 2 3" xfId="32209"/>
    <cellStyle name="40 % – Poudarek6 2 2 2 2 2 3 3 3 2 4" xfId="25795"/>
    <cellStyle name="40 % – Poudarek6 2 2 2 2 2 3 3 3 3" xfId="12770"/>
    <cellStyle name="40 % – Poudarek6 2 2 2 2 2 3 3 3 3 2" xfId="41874"/>
    <cellStyle name="40 % – Poudarek6 2 2 2 2 2 3 3 3 3 3" xfId="22589"/>
    <cellStyle name="40 % – Poudarek6 2 2 2 2 2 3 3 3 4" xfId="35458"/>
    <cellStyle name="40 % – Poudarek6 2 2 2 2 2 3 3 3 5" xfId="29003"/>
    <cellStyle name="40 % – Poudarek6 2 2 2 2 2 3 3 3 6" xfId="19383"/>
    <cellStyle name="40 % – Poudarek6 2 2 2 2 2 3 3 3 7" xfId="45235"/>
    <cellStyle name="40 % – Poudarek6 2 2 2 2 2 3 3 4" xfId="16062"/>
    <cellStyle name="40 % – Poudarek6 2 2 2 2 2 3 3 4 2" xfId="38664"/>
    <cellStyle name="40 % – Poudarek6 2 2 2 2 2 3 3 4 3" xfId="32207"/>
    <cellStyle name="40 % – Poudarek6 2 2 2 2 2 3 3 4 4" xfId="25793"/>
    <cellStyle name="40 % – Poudarek6 2 2 2 2 2 3 3 5" xfId="12768"/>
    <cellStyle name="40 % – Poudarek6 2 2 2 2 2 3 3 5 2" xfId="41872"/>
    <cellStyle name="40 % – Poudarek6 2 2 2 2 2 3 3 5 3" xfId="22587"/>
    <cellStyle name="40 % – Poudarek6 2 2 2 2 2 3 3 6" xfId="35456"/>
    <cellStyle name="40 % – Poudarek6 2 2 2 2 2 3 3 7" xfId="29001"/>
    <cellStyle name="40 % – Poudarek6 2 2 2 2 2 3 3 8" xfId="19381"/>
    <cellStyle name="40 % – Poudarek6 2 2 2 2 2 3 3 9" xfId="45233"/>
    <cellStyle name="40 % – Poudarek6 2 2 2 2 2 3 4" xfId="306"/>
    <cellStyle name="40 % – Poudarek6 2 2 2 2 2 3 4 2" xfId="16065"/>
    <cellStyle name="40 % – Poudarek6 2 2 2 2 2 3 4 2 2" xfId="38667"/>
    <cellStyle name="40 % – Poudarek6 2 2 2 2 2 3 4 2 3" xfId="32210"/>
    <cellStyle name="40 % – Poudarek6 2 2 2 2 2 3 4 2 4" xfId="25796"/>
    <cellStyle name="40 % – Poudarek6 2 2 2 2 2 3 4 3" xfId="12771"/>
    <cellStyle name="40 % – Poudarek6 2 2 2 2 2 3 4 3 2" xfId="41875"/>
    <cellStyle name="40 % – Poudarek6 2 2 2 2 2 3 4 3 3" xfId="22590"/>
    <cellStyle name="40 % – Poudarek6 2 2 2 2 2 3 4 4" xfId="35459"/>
    <cellStyle name="40 % – Poudarek6 2 2 2 2 2 3 4 5" xfId="29004"/>
    <cellStyle name="40 % – Poudarek6 2 2 2 2 2 3 4 6" xfId="19384"/>
    <cellStyle name="40 % – Poudarek6 2 2 2 2 2 3 4 7" xfId="45236"/>
    <cellStyle name="40 % – Poudarek6 2 2 2 2 2 3 5" xfId="307"/>
    <cellStyle name="40 % – Poudarek6 2 2 2 2 2 3 5 2" xfId="16066"/>
    <cellStyle name="40 % – Poudarek6 2 2 2 2 2 3 5 2 2" xfId="38668"/>
    <cellStyle name="40 % – Poudarek6 2 2 2 2 2 3 5 2 3" xfId="32211"/>
    <cellStyle name="40 % – Poudarek6 2 2 2 2 2 3 5 2 4" xfId="25797"/>
    <cellStyle name="40 % – Poudarek6 2 2 2 2 2 3 5 3" xfId="12772"/>
    <cellStyle name="40 % – Poudarek6 2 2 2 2 2 3 5 3 2" xfId="41876"/>
    <cellStyle name="40 % – Poudarek6 2 2 2 2 2 3 5 3 3" xfId="22591"/>
    <cellStyle name="40 % – Poudarek6 2 2 2 2 2 3 5 4" xfId="35460"/>
    <cellStyle name="40 % – Poudarek6 2 2 2 2 2 3 5 5" xfId="29005"/>
    <cellStyle name="40 % – Poudarek6 2 2 2 2 2 3 5 6" xfId="19385"/>
    <cellStyle name="40 % – Poudarek6 2 2 2 2 2 3 5 7" xfId="45237"/>
    <cellStyle name="40 % – Poudarek6 2 2 2 2 2 3 6" xfId="16058"/>
    <cellStyle name="40 % – Poudarek6 2 2 2 2 2 3 6 2" xfId="38660"/>
    <cellStyle name="40 % – Poudarek6 2 2 2 2 2 3 6 3" xfId="32203"/>
    <cellStyle name="40 % – Poudarek6 2 2 2 2 2 3 6 4" xfId="25789"/>
    <cellStyle name="40 % – Poudarek6 2 2 2 2 2 3 7" xfId="12764"/>
    <cellStyle name="40 % – Poudarek6 2 2 2 2 2 3 7 2" xfId="41868"/>
    <cellStyle name="40 % – Poudarek6 2 2 2 2 2 3 7 3" xfId="22583"/>
    <cellStyle name="40 % – Poudarek6 2 2 2 2 2 3 8" xfId="35452"/>
    <cellStyle name="40 % – Poudarek6 2 2 2 2 2 3 9" xfId="28997"/>
    <cellStyle name="40 % – Poudarek6 2 2 2 2 2 4" xfId="308"/>
    <cellStyle name="40 % – Poudarek6 2 2 2 2 2 4 2" xfId="309"/>
    <cellStyle name="40 % – Poudarek6 2 2 2 2 2 4 2 2" xfId="16068"/>
    <cellStyle name="40 % – Poudarek6 2 2 2 2 2 4 2 2 2" xfId="38670"/>
    <cellStyle name="40 % – Poudarek6 2 2 2 2 2 4 2 2 3" xfId="32213"/>
    <cellStyle name="40 % – Poudarek6 2 2 2 2 2 4 2 2 4" xfId="25799"/>
    <cellStyle name="40 % – Poudarek6 2 2 2 2 2 4 2 3" xfId="12774"/>
    <cellStyle name="40 % – Poudarek6 2 2 2 2 2 4 2 3 2" xfId="41878"/>
    <cellStyle name="40 % – Poudarek6 2 2 2 2 2 4 2 3 3" xfId="22593"/>
    <cellStyle name="40 % – Poudarek6 2 2 2 2 2 4 2 4" xfId="35462"/>
    <cellStyle name="40 % – Poudarek6 2 2 2 2 2 4 2 5" xfId="29007"/>
    <cellStyle name="40 % – Poudarek6 2 2 2 2 2 4 2 6" xfId="19387"/>
    <cellStyle name="40 % – Poudarek6 2 2 2 2 2 4 2 7" xfId="45239"/>
    <cellStyle name="40 % – Poudarek6 2 2 2 2 2 4 3" xfId="310"/>
    <cellStyle name="40 % – Poudarek6 2 2 2 2 2 4 3 2" xfId="16069"/>
    <cellStyle name="40 % – Poudarek6 2 2 2 2 2 4 3 2 2" xfId="38671"/>
    <cellStyle name="40 % – Poudarek6 2 2 2 2 2 4 3 2 3" xfId="32214"/>
    <cellStyle name="40 % – Poudarek6 2 2 2 2 2 4 3 2 4" xfId="25800"/>
    <cellStyle name="40 % – Poudarek6 2 2 2 2 2 4 3 3" xfId="12775"/>
    <cellStyle name="40 % – Poudarek6 2 2 2 2 2 4 3 3 2" xfId="41879"/>
    <cellStyle name="40 % – Poudarek6 2 2 2 2 2 4 3 3 3" xfId="22594"/>
    <cellStyle name="40 % – Poudarek6 2 2 2 2 2 4 3 4" xfId="35463"/>
    <cellStyle name="40 % – Poudarek6 2 2 2 2 2 4 3 5" xfId="29008"/>
    <cellStyle name="40 % – Poudarek6 2 2 2 2 2 4 3 6" xfId="19388"/>
    <cellStyle name="40 % – Poudarek6 2 2 2 2 2 4 3 7" xfId="45240"/>
    <cellStyle name="40 % – Poudarek6 2 2 2 2 2 4 4" xfId="16067"/>
    <cellStyle name="40 % – Poudarek6 2 2 2 2 2 4 4 2" xfId="38669"/>
    <cellStyle name="40 % – Poudarek6 2 2 2 2 2 4 4 3" xfId="32212"/>
    <cellStyle name="40 % – Poudarek6 2 2 2 2 2 4 4 4" xfId="25798"/>
    <cellStyle name="40 % – Poudarek6 2 2 2 2 2 4 5" xfId="12773"/>
    <cellStyle name="40 % – Poudarek6 2 2 2 2 2 4 5 2" xfId="41877"/>
    <cellStyle name="40 % – Poudarek6 2 2 2 2 2 4 5 3" xfId="22592"/>
    <cellStyle name="40 % – Poudarek6 2 2 2 2 2 4 6" xfId="35461"/>
    <cellStyle name="40 % – Poudarek6 2 2 2 2 2 4 7" xfId="29006"/>
    <cellStyle name="40 % – Poudarek6 2 2 2 2 2 4 8" xfId="19386"/>
    <cellStyle name="40 % – Poudarek6 2 2 2 2 2 4 9" xfId="45238"/>
    <cellStyle name="40 % – Poudarek6 2 2 2 2 2 5" xfId="311"/>
    <cellStyle name="40 % – Poudarek6 2 2 2 2 2 5 2" xfId="312"/>
    <cellStyle name="40 % – Poudarek6 2 2 2 2 2 5 2 2" xfId="16071"/>
    <cellStyle name="40 % – Poudarek6 2 2 2 2 2 5 2 2 2" xfId="38673"/>
    <cellStyle name="40 % – Poudarek6 2 2 2 2 2 5 2 2 3" xfId="32216"/>
    <cellStyle name="40 % – Poudarek6 2 2 2 2 2 5 2 2 4" xfId="25802"/>
    <cellStyle name="40 % – Poudarek6 2 2 2 2 2 5 2 3" xfId="12777"/>
    <cellStyle name="40 % – Poudarek6 2 2 2 2 2 5 2 3 2" xfId="41881"/>
    <cellStyle name="40 % – Poudarek6 2 2 2 2 2 5 2 3 3" xfId="22596"/>
    <cellStyle name="40 % – Poudarek6 2 2 2 2 2 5 2 4" xfId="35465"/>
    <cellStyle name="40 % – Poudarek6 2 2 2 2 2 5 2 5" xfId="29010"/>
    <cellStyle name="40 % – Poudarek6 2 2 2 2 2 5 2 6" xfId="19390"/>
    <cellStyle name="40 % – Poudarek6 2 2 2 2 2 5 2 7" xfId="45242"/>
    <cellStyle name="40 % – Poudarek6 2 2 2 2 2 5 3" xfId="313"/>
    <cellStyle name="40 % – Poudarek6 2 2 2 2 2 5 3 2" xfId="16072"/>
    <cellStyle name="40 % – Poudarek6 2 2 2 2 2 5 3 2 2" xfId="38674"/>
    <cellStyle name="40 % – Poudarek6 2 2 2 2 2 5 3 2 3" xfId="32217"/>
    <cellStyle name="40 % – Poudarek6 2 2 2 2 2 5 3 2 4" xfId="25803"/>
    <cellStyle name="40 % – Poudarek6 2 2 2 2 2 5 3 3" xfId="12778"/>
    <cellStyle name="40 % – Poudarek6 2 2 2 2 2 5 3 3 2" xfId="41882"/>
    <cellStyle name="40 % – Poudarek6 2 2 2 2 2 5 3 3 3" xfId="22597"/>
    <cellStyle name="40 % – Poudarek6 2 2 2 2 2 5 3 4" xfId="35466"/>
    <cellStyle name="40 % – Poudarek6 2 2 2 2 2 5 3 5" xfId="29011"/>
    <cellStyle name="40 % – Poudarek6 2 2 2 2 2 5 3 6" xfId="19391"/>
    <cellStyle name="40 % – Poudarek6 2 2 2 2 2 5 3 7" xfId="45243"/>
    <cellStyle name="40 % – Poudarek6 2 2 2 2 2 5 4" xfId="16070"/>
    <cellStyle name="40 % – Poudarek6 2 2 2 2 2 5 4 2" xfId="38672"/>
    <cellStyle name="40 % – Poudarek6 2 2 2 2 2 5 4 3" xfId="32215"/>
    <cellStyle name="40 % – Poudarek6 2 2 2 2 2 5 4 4" xfId="25801"/>
    <cellStyle name="40 % – Poudarek6 2 2 2 2 2 5 5" xfId="12776"/>
    <cellStyle name="40 % – Poudarek6 2 2 2 2 2 5 5 2" xfId="41880"/>
    <cellStyle name="40 % – Poudarek6 2 2 2 2 2 5 5 3" xfId="22595"/>
    <cellStyle name="40 % – Poudarek6 2 2 2 2 2 5 6" xfId="35464"/>
    <cellStyle name="40 % – Poudarek6 2 2 2 2 2 5 7" xfId="29009"/>
    <cellStyle name="40 % – Poudarek6 2 2 2 2 2 5 8" xfId="19389"/>
    <cellStyle name="40 % – Poudarek6 2 2 2 2 2 5 9" xfId="45241"/>
    <cellStyle name="40 % – Poudarek6 2 2 2 2 2 6" xfId="314"/>
    <cellStyle name="40 % – Poudarek6 2 2 2 2 2 6 2" xfId="16073"/>
    <cellStyle name="40 % – Poudarek6 2 2 2 2 2 6 2 2" xfId="38675"/>
    <cellStyle name="40 % – Poudarek6 2 2 2 2 2 6 2 3" xfId="32218"/>
    <cellStyle name="40 % – Poudarek6 2 2 2 2 2 6 2 4" xfId="25804"/>
    <cellStyle name="40 % – Poudarek6 2 2 2 2 2 6 3" xfId="12779"/>
    <cellStyle name="40 % – Poudarek6 2 2 2 2 2 6 3 2" xfId="41883"/>
    <cellStyle name="40 % – Poudarek6 2 2 2 2 2 6 3 3" xfId="22598"/>
    <cellStyle name="40 % – Poudarek6 2 2 2 2 2 6 4" xfId="35467"/>
    <cellStyle name="40 % – Poudarek6 2 2 2 2 2 6 5" xfId="29012"/>
    <cellStyle name="40 % – Poudarek6 2 2 2 2 2 6 6" xfId="19392"/>
    <cellStyle name="40 % – Poudarek6 2 2 2 2 2 6 7" xfId="45244"/>
    <cellStyle name="40 % – Poudarek6 2 2 2 2 2 7" xfId="315"/>
    <cellStyle name="40 % – Poudarek6 2 2 2 2 2 7 2" xfId="16074"/>
    <cellStyle name="40 % – Poudarek6 2 2 2 2 2 7 2 2" xfId="38676"/>
    <cellStyle name="40 % – Poudarek6 2 2 2 2 2 7 2 3" xfId="32219"/>
    <cellStyle name="40 % – Poudarek6 2 2 2 2 2 7 2 4" xfId="25805"/>
    <cellStyle name="40 % – Poudarek6 2 2 2 2 2 7 3" xfId="12780"/>
    <cellStyle name="40 % – Poudarek6 2 2 2 2 2 7 3 2" xfId="41884"/>
    <cellStyle name="40 % – Poudarek6 2 2 2 2 2 7 3 3" xfId="22599"/>
    <cellStyle name="40 % – Poudarek6 2 2 2 2 2 7 4" xfId="35468"/>
    <cellStyle name="40 % – Poudarek6 2 2 2 2 2 7 5" xfId="29013"/>
    <cellStyle name="40 % – Poudarek6 2 2 2 2 2 7 6" xfId="19393"/>
    <cellStyle name="40 % – Poudarek6 2 2 2 2 2 7 7" xfId="45245"/>
    <cellStyle name="40 % – Poudarek6 2 2 2 2 2 8" xfId="16048"/>
    <cellStyle name="40 % – Poudarek6 2 2 2 2 2 8 2" xfId="38650"/>
    <cellStyle name="40 % – Poudarek6 2 2 2 2 2 8 3" xfId="32193"/>
    <cellStyle name="40 % – Poudarek6 2 2 2 2 2 8 4" xfId="25779"/>
    <cellStyle name="40 % – Poudarek6 2 2 2 2 2 9" xfId="12754"/>
    <cellStyle name="40 % – Poudarek6 2 2 2 2 2 9 2" xfId="41858"/>
    <cellStyle name="40 % – Poudarek6 2 2 2 2 2 9 3" xfId="22573"/>
    <cellStyle name="40 % – Poudarek6 2 2 2 2 3" xfId="316"/>
    <cellStyle name="40 % – Poudarek6 2 2 2 2 3 10" xfId="19394"/>
    <cellStyle name="40 % – Poudarek6 2 2 2 2 3 11" xfId="45246"/>
    <cellStyle name="40 % – Poudarek6 2 2 2 2 3 2" xfId="317"/>
    <cellStyle name="40 % – Poudarek6 2 2 2 2 3 2 2" xfId="318"/>
    <cellStyle name="40 % – Poudarek6 2 2 2 2 3 2 2 2" xfId="16077"/>
    <cellStyle name="40 % – Poudarek6 2 2 2 2 3 2 2 2 2" xfId="38679"/>
    <cellStyle name="40 % – Poudarek6 2 2 2 2 3 2 2 2 3" xfId="32222"/>
    <cellStyle name="40 % – Poudarek6 2 2 2 2 3 2 2 2 4" xfId="25808"/>
    <cellStyle name="40 % – Poudarek6 2 2 2 2 3 2 2 3" xfId="12783"/>
    <cellStyle name="40 % – Poudarek6 2 2 2 2 3 2 2 3 2" xfId="41887"/>
    <cellStyle name="40 % – Poudarek6 2 2 2 2 3 2 2 3 3" xfId="22602"/>
    <cellStyle name="40 % – Poudarek6 2 2 2 2 3 2 2 4" xfId="35471"/>
    <cellStyle name="40 % – Poudarek6 2 2 2 2 3 2 2 5" xfId="29016"/>
    <cellStyle name="40 % – Poudarek6 2 2 2 2 3 2 2 6" xfId="19396"/>
    <cellStyle name="40 % – Poudarek6 2 2 2 2 3 2 2 7" xfId="45248"/>
    <cellStyle name="40 % – Poudarek6 2 2 2 2 3 2 3" xfId="319"/>
    <cellStyle name="40 % – Poudarek6 2 2 2 2 3 2 3 2" xfId="16078"/>
    <cellStyle name="40 % – Poudarek6 2 2 2 2 3 2 3 2 2" xfId="38680"/>
    <cellStyle name="40 % – Poudarek6 2 2 2 2 3 2 3 2 3" xfId="32223"/>
    <cellStyle name="40 % – Poudarek6 2 2 2 2 3 2 3 2 4" xfId="25809"/>
    <cellStyle name="40 % – Poudarek6 2 2 2 2 3 2 3 3" xfId="12784"/>
    <cellStyle name="40 % – Poudarek6 2 2 2 2 3 2 3 3 2" xfId="41888"/>
    <cellStyle name="40 % – Poudarek6 2 2 2 2 3 2 3 3 3" xfId="22603"/>
    <cellStyle name="40 % – Poudarek6 2 2 2 2 3 2 3 4" xfId="35472"/>
    <cellStyle name="40 % – Poudarek6 2 2 2 2 3 2 3 5" xfId="29017"/>
    <cellStyle name="40 % – Poudarek6 2 2 2 2 3 2 3 6" xfId="19397"/>
    <cellStyle name="40 % – Poudarek6 2 2 2 2 3 2 3 7" xfId="45249"/>
    <cellStyle name="40 % – Poudarek6 2 2 2 2 3 2 4" xfId="16076"/>
    <cellStyle name="40 % – Poudarek6 2 2 2 2 3 2 4 2" xfId="38678"/>
    <cellStyle name="40 % – Poudarek6 2 2 2 2 3 2 4 3" xfId="32221"/>
    <cellStyle name="40 % – Poudarek6 2 2 2 2 3 2 4 4" xfId="25807"/>
    <cellStyle name="40 % – Poudarek6 2 2 2 2 3 2 5" xfId="12782"/>
    <cellStyle name="40 % – Poudarek6 2 2 2 2 3 2 5 2" xfId="41886"/>
    <cellStyle name="40 % – Poudarek6 2 2 2 2 3 2 5 3" xfId="22601"/>
    <cellStyle name="40 % – Poudarek6 2 2 2 2 3 2 6" xfId="35470"/>
    <cellStyle name="40 % – Poudarek6 2 2 2 2 3 2 7" xfId="29015"/>
    <cellStyle name="40 % – Poudarek6 2 2 2 2 3 2 8" xfId="19395"/>
    <cellStyle name="40 % – Poudarek6 2 2 2 2 3 2 9" xfId="45247"/>
    <cellStyle name="40 % – Poudarek6 2 2 2 2 3 3" xfId="320"/>
    <cellStyle name="40 % – Poudarek6 2 2 2 2 3 3 2" xfId="321"/>
    <cellStyle name="40 % – Poudarek6 2 2 2 2 3 3 2 2" xfId="16080"/>
    <cellStyle name="40 % – Poudarek6 2 2 2 2 3 3 2 2 2" xfId="38682"/>
    <cellStyle name="40 % – Poudarek6 2 2 2 2 3 3 2 2 3" xfId="32225"/>
    <cellStyle name="40 % – Poudarek6 2 2 2 2 3 3 2 2 4" xfId="25811"/>
    <cellStyle name="40 % – Poudarek6 2 2 2 2 3 3 2 3" xfId="12786"/>
    <cellStyle name="40 % – Poudarek6 2 2 2 2 3 3 2 3 2" xfId="41890"/>
    <cellStyle name="40 % – Poudarek6 2 2 2 2 3 3 2 3 3" xfId="22605"/>
    <cellStyle name="40 % – Poudarek6 2 2 2 2 3 3 2 4" xfId="35474"/>
    <cellStyle name="40 % – Poudarek6 2 2 2 2 3 3 2 5" xfId="29019"/>
    <cellStyle name="40 % – Poudarek6 2 2 2 2 3 3 2 6" xfId="19399"/>
    <cellStyle name="40 % – Poudarek6 2 2 2 2 3 3 2 7" xfId="45251"/>
    <cellStyle name="40 % – Poudarek6 2 2 2 2 3 3 3" xfId="322"/>
    <cellStyle name="40 % – Poudarek6 2 2 2 2 3 3 3 2" xfId="16081"/>
    <cellStyle name="40 % – Poudarek6 2 2 2 2 3 3 3 2 2" xfId="38683"/>
    <cellStyle name="40 % – Poudarek6 2 2 2 2 3 3 3 2 3" xfId="32226"/>
    <cellStyle name="40 % – Poudarek6 2 2 2 2 3 3 3 2 4" xfId="25812"/>
    <cellStyle name="40 % – Poudarek6 2 2 2 2 3 3 3 3" xfId="12787"/>
    <cellStyle name="40 % – Poudarek6 2 2 2 2 3 3 3 3 2" xfId="41891"/>
    <cellStyle name="40 % – Poudarek6 2 2 2 2 3 3 3 3 3" xfId="22606"/>
    <cellStyle name="40 % – Poudarek6 2 2 2 2 3 3 3 4" xfId="35475"/>
    <cellStyle name="40 % – Poudarek6 2 2 2 2 3 3 3 5" xfId="29020"/>
    <cellStyle name="40 % – Poudarek6 2 2 2 2 3 3 3 6" xfId="19400"/>
    <cellStyle name="40 % – Poudarek6 2 2 2 2 3 3 3 7" xfId="45252"/>
    <cellStyle name="40 % – Poudarek6 2 2 2 2 3 3 4" xfId="16079"/>
    <cellStyle name="40 % – Poudarek6 2 2 2 2 3 3 4 2" xfId="38681"/>
    <cellStyle name="40 % – Poudarek6 2 2 2 2 3 3 4 3" xfId="32224"/>
    <cellStyle name="40 % – Poudarek6 2 2 2 2 3 3 4 4" xfId="25810"/>
    <cellStyle name="40 % – Poudarek6 2 2 2 2 3 3 5" xfId="12785"/>
    <cellStyle name="40 % – Poudarek6 2 2 2 2 3 3 5 2" xfId="41889"/>
    <cellStyle name="40 % – Poudarek6 2 2 2 2 3 3 5 3" xfId="22604"/>
    <cellStyle name="40 % – Poudarek6 2 2 2 2 3 3 6" xfId="35473"/>
    <cellStyle name="40 % – Poudarek6 2 2 2 2 3 3 7" xfId="29018"/>
    <cellStyle name="40 % – Poudarek6 2 2 2 2 3 3 8" xfId="19398"/>
    <cellStyle name="40 % – Poudarek6 2 2 2 2 3 3 9" xfId="45250"/>
    <cellStyle name="40 % – Poudarek6 2 2 2 2 3 4" xfId="323"/>
    <cellStyle name="40 % – Poudarek6 2 2 2 2 3 4 2" xfId="16082"/>
    <cellStyle name="40 % – Poudarek6 2 2 2 2 3 4 2 2" xfId="38684"/>
    <cellStyle name="40 % – Poudarek6 2 2 2 2 3 4 2 3" xfId="32227"/>
    <cellStyle name="40 % – Poudarek6 2 2 2 2 3 4 2 4" xfId="25813"/>
    <cellStyle name="40 % – Poudarek6 2 2 2 2 3 4 3" xfId="12788"/>
    <cellStyle name="40 % – Poudarek6 2 2 2 2 3 4 3 2" xfId="41892"/>
    <cellStyle name="40 % – Poudarek6 2 2 2 2 3 4 3 3" xfId="22607"/>
    <cellStyle name="40 % – Poudarek6 2 2 2 2 3 4 4" xfId="35476"/>
    <cellStyle name="40 % – Poudarek6 2 2 2 2 3 4 5" xfId="29021"/>
    <cellStyle name="40 % – Poudarek6 2 2 2 2 3 4 6" xfId="19401"/>
    <cellStyle name="40 % – Poudarek6 2 2 2 2 3 4 7" xfId="45253"/>
    <cellStyle name="40 % – Poudarek6 2 2 2 2 3 5" xfId="324"/>
    <cellStyle name="40 % – Poudarek6 2 2 2 2 3 5 2" xfId="16083"/>
    <cellStyle name="40 % – Poudarek6 2 2 2 2 3 5 2 2" xfId="38685"/>
    <cellStyle name="40 % – Poudarek6 2 2 2 2 3 5 2 3" xfId="32228"/>
    <cellStyle name="40 % – Poudarek6 2 2 2 2 3 5 2 4" xfId="25814"/>
    <cellStyle name="40 % – Poudarek6 2 2 2 2 3 5 3" xfId="12789"/>
    <cellStyle name="40 % – Poudarek6 2 2 2 2 3 5 3 2" xfId="41893"/>
    <cellStyle name="40 % – Poudarek6 2 2 2 2 3 5 3 3" xfId="22608"/>
    <cellStyle name="40 % – Poudarek6 2 2 2 2 3 5 4" xfId="35477"/>
    <cellStyle name="40 % – Poudarek6 2 2 2 2 3 5 5" xfId="29022"/>
    <cellStyle name="40 % – Poudarek6 2 2 2 2 3 5 6" xfId="19402"/>
    <cellStyle name="40 % – Poudarek6 2 2 2 2 3 5 7" xfId="45254"/>
    <cellStyle name="40 % – Poudarek6 2 2 2 2 3 6" xfId="16075"/>
    <cellStyle name="40 % – Poudarek6 2 2 2 2 3 6 2" xfId="38677"/>
    <cellStyle name="40 % – Poudarek6 2 2 2 2 3 6 3" xfId="32220"/>
    <cellStyle name="40 % – Poudarek6 2 2 2 2 3 6 4" xfId="25806"/>
    <cellStyle name="40 % – Poudarek6 2 2 2 2 3 7" xfId="12781"/>
    <cellStyle name="40 % – Poudarek6 2 2 2 2 3 7 2" xfId="41885"/>
    <cellStyle name="40 % – Poudarek6 2 2 2 2 3 7 3" xfId="22600"/>
    <cellStyle name="40 % – Poudarek6 2 2 2 2 3 8" xfId="35469"/>
    <cellStyle name="40 % – Poudarek6 2 2 2 2 3 9" xfId="29014"/>
    <cellStyle name="40 % – Poudarek6 2 2 2 2 4" xfId="325"/>
    <cellStyle name="40 % – Poudarek6 2 2 2 2 4 10" xfId="19403"/>
    <cellStyle name="40 % – Poudarek6 2 2 2 2 4 11" xfId="45255"/>
    <cellStyle name="40 % – Poudarek6 2 2 2 2 4 2" xfId="326"/>
    <cellStyle name="40 % – Poudarek6 2 2 2 2 4 2 2" xfId="327"/>
    <cellStyle name="40 % – Poudarek6 2 2 2 2 4 2 2 2" xfId="16086"/>
    <cellStyle name="40 % – Poudarek6 2 2 2 2 4 2 2 2 2" xfId="38688"/>
    <cellStyle name="40 % – Poudarek6 2 2 2 2 4 2 2 2 3" xfId="32231"/>
    <cellStyle name="40 % – Poudarek6 2 2 2 2 4 2 2 2 4" xfId="25817"/>
    <cellStyle name="40 % – Poudarek6 2 2 2 2 4 2 2 3" xfId="12792"/>
    <cellStyle name="40 % – Poudarek6 2 2 2 2 4 2 2 3 2" xfId="41896"/>
    <cellStyle name="40 % – Poudarek6 2 2 2 2 4 2 2 3 3" xfId="22611"/>
    <cellStyle name="40 % – Poudarek6 2 2 2 2 4 2 2 4" xfId="35480"/>
    <cellStyle name="40 % – Poudarek6 2 2 2 2 4 2 2 5" xfId="29025"/>
    <cellStyle name="40 % – Poudarek6 2 2 2 2 4 2 2 6" xfId="19405"/>
    <cellStyle name="40 % – Poudarek6 2 2 2 2 4 2 2 7" xfId="45257"/>
    <cellStyle name="40 % – Poudarek6 2 2 2 2 4 2 3" xfId="328"/>
    <cellStyle name="40 % – Poudarek6 2 2 2 2 4 2 3 2" xfId="16087"/>
    <cellStyle name="40 % – Poudarek6 2 2 2 2 4 2 3 2 2" xfId="38689"/>
    <cellStyle name="40 % – Poudarek6 2 2 2 2 4 2 3 2 3" xfId="32232"/>
    <cellStyle name="40 % – Poudarek6 2 2 2 2 4 2 3 2 4" xfId="25818"/>
    <cellStyle name="40 % – Poudarek6 2 2 2 2 4 2 3 3" xfId="12793"/>
    <cellStyle name="40 % – Poudarek6 2 2 2 2 4 2 3 3 2" xfId="41897"/>
    <cellStyle name="40 % – Poudarek6 2 2 2 2 4 2 3 3 3" xfId="22612"/>
    <cellStyle name="40 % – Poudarek6 2 2 2 2 4 2 3 4" xfId="35481"/>
    <cellStyle name="40 % – Poudarek6 2 2 2 2 4 2 3 5" xfId="29026"/>
    <cellStyle name="40 % – Poudarek6 2 2 2 2 4 2 3 6" xfId="19406"/>
    <cellStyle name="40 % – Poudarek6 2 2 2 2 4 2 3 7" xfId="45258"/>
    <cellStyle name="40 % – Poudarek6 2 2 2 2 4 2 4" xfId="16085"/>
    <cellStyle name="40 % – Poudarek6 2 2 2 2 4 2 4 2" xfId="38687"/>
    <cellStyle name="40 % – Poudarek6 2 2 2 2 4 2 4 3" xfId="32230"/>
    <cellStyle name="40 % – Poudarek6 2 2 2 2 4 2 4 4" xfId="25816"/>
    <cellStyle name="40 % – Poudarek6 2 2 2 2 4 2 5" xfId="12791"/>
    <cellStyle name="40 % – Poudarek6 2 2 2 2 4 2 5 2" xfId="41895"/>
    <cellStyle name="40 % – Poudarek6 2 2 2 2 4 2 5 3" xfId="22610"/>
    <cellStyle name="40 % – Poudarek6 2 2 2 2 4 2 6" xfId="35479"/>
    <cellStyle name="40 % – Poudarek6 2 2 2 2 4 2 7" xfId="29024"/>
    <cellStyle name="40 % – Poudarek6 2 2 2 2 4 2 8" xfId="19404"/>
    <cellStyle name="40 % – Poudarek6 2 2 2 2 4 2 9" xfId="45256"/>
    <cellStyle name="40 % – Poudarek6 2 2 2 2 4 3" xfId="329"/>
    <cellStyle name="40 % – Poudarek6 2 2 2 2 4 3 2" xfId="330"/>
    <cellStyle name="40 % – Poudarek6 2 2 2 2 4 3 2 2" xfId="16089"/>
    <cellStyle name="40 % – Poudarek6 2 2 2 2 4 3 2 2 2" xfId="38691"/>
    <cellStyle name="40 % – Poudarek6 2 2 2 2 4 3 2 2 3" xfId="32234"/>
    <cellStyle name="40 % – Poudarek6 2 2 2 2 4 3 2 2 4" xfId="25820"/>
    <cellStyle name="40 % – Poudarek6 2 2 2 2 4 3 2 3" xfId="12795"/>
    <cellStyle name="40 % – Poudarek6 2 2 2 2 4 3 2 3 2" xfId="41899"/>
    <cellStyle name="40 % – Poudarek6 2 2 2 2 4 3 2 3 3" xfId="22614"/>
    <cellStyle name="40 % – Poudarek6 2 2 2 2 4 3 2 4" xfId="35483"/>
    <cellStyle name="40 % – Poudarek6 2 2 2 2 4 3 2 5" xfId="29028"/>
    <cellStyle name="40 % – Poudarek6 2 2 2 2 4 3 2 6" xfId="19408"/>
    <cellStyle name="40 % – Poudarek6 2 2 2 2 4 3 2 7" xfId="45260"/>
    <cellStyle name="40 % – Poudarek6 2 2 2 2 4 3 3" xfId="331"/>
    <cellStyle name="40 % – Poudarek6 2 2 2 2 4 3 3 2" xfId="16090"/>
    <cellStyle name="40 % – Poudarek6 2 2 2 2 4 3 3 2 2" xfId="38692"/>
    <cellStyle name="40 % – Poudarek6 2 2 2 2 4 3 3 2 3" xfId="32235"/>
    <cellStyle name="40 % – Poudarek6 2 2 2 2 4 3 3 2 4" xfId="25821"/>
    <cellStyle name="40 % – Poudarek6 2 2 2 2 4 3 3 3" xfId="12796"/>
    <cellStyle name="40 % – Poudarek6 2 2 2 2 4 3 3 3 2" xfId="41900"/>
    <cellStyle name="40 % – Poudarek6 2 2 2 2 4 3 3 3 3" xfId="22615"/>
    <cellStyle name="40 % – Poudarek6 2 2 2 2 4 3 3 4" xfId="35484"/>
    <cellStyle name="40 % – Poudarek6 2 2 2 2 4 3 3 5" xfId="29029"/>
    <cellStyle name="40 % – Poudarek6 2 2 2 2 4 3 3 6" xfId="19409"/>
    <cellStyle name="40 % – Poudarek6 2 2 2 2 4 3 3 7" xfId="45261"/>
    <cellStyle name="40 % – Poudarek6 2 2 2 2 4 3 4" xfId="16088"/>
    <cellStyle name="40 % – Poudarek6 2 2 2 2 4 3 4 2" xfId="38690"/>
    <cellStyle name="40 % – Poudarek6 2 2 2 2 4 3 4 3" xfId="32233"/>
    <cellStyle name="40 % – Poudarek6 2 2 2 2 4 3 4 4" xfId="25819"/>
    <cellStyle name="40 % – Poudarek6 2 2 2 2 4 3 5" xfId="12794"/>
    <cellStyle name="40 % – Poudarek6 2 2 2 2 4 3 5 2" xfId="41898"/>
    <cellStyle name="40 % – Poudarek6 2 2 2 2 4 3 5 3" xfId="22613"/>
    <cellStyle name="40 % – Poudarek6 2 2 2 2 4 3 6" xfId="35482"/>
    <cellStyle name="40 % – Poudarek6 2 2 2 2 4 3 7" xfId="29027"/>
    <cellStyle name="40 % – Poudarek6 2 2 2 2 4 3 8" xfId="19407"/>
    <cellStyle name="40 % – Poudarek6 2 2 2 2 4 3 9" xfId="45259"/>
    <cellStyle name="40 % – Poudarek6 2 2 2 2 4 4" xfId="332"/>
    <cellStyle name="40 % – Poudarek6 2 2 2 2 4 4 2" xfId="16091"/>
    <cellStyle name="40 % – Poudarek6 2 2 2 2 4 4 2 2" xfId="38693"/>
    <cellStyle name="40 % – Poudarek6 2 2 2 2 4 4 2 3" xfId="32236"/>
    <cellStyle name="40 % – Poudarek6 2 2 2 2 4 4 2 4" xfId="25822"/>
    <cellStyle name="40 % – Poudarek6 2 2 2 2 4 4 3" xfId="12797"/>
    <cellStyle name="40 % – Poudarek6 2 2 2 2 4 4 3 2" xfId="41901"/>
    <cellStyle name="40 % – Poudarek6 2 2 2 2 4 4 3 3" xfId="22616"/>
    <cellStyle name="40 % – Poudarek6 2 2 2 2 4 4 4" xfId="35485"/>
    <cellStyle name="40 % – Poudarek6 2 2 2 2 4 4 5" xfId="29030"/>
    <cellStyle name="40 % – Poudarek6 2 2 2 2 4 4 6" xfId="19410"/>
    <cellStyle name="40 % – Poudarek6 2 2 2 2 4 4 7" xfId="45262"/>
    <cellStyle name="40 % – Poudarek6 2 2 2 2 4 5" xfId="333"/>
    <cellStyle name="40 % – Poudarek6 2 2 2 2 4 5 2" xfId="16092"/>
    <cellStyle name="40 % – Poudarek6 2 2 2 2 4 5 2 2" xfId="38694"/>
    <cellStyle name="40 % – Poudarek6 2 2 2 2 4 5 2 3" xfId="32237"/>
    <cellStyle name="40 % – Poudarek6 2 2 2 2 4 5 2 4" xfId="25823"/>
    <cellStyle name="40 % – Poudarek6 2 2 2 2 4 5 3" xfId="12798"/>
    <cellStyle name="40 % – Poudarek6 2 2 2 2 4 5 3 2" xfId="41902"/>
    <cellStyle name="40 % – Poudarek6 2 2 2 2 4 5 3 3" xfId="22617"/>
    <cellStyle name="40 % – Poudarek6 2 2 2 2 4 5 4" xfId="35486"/>
    <cellStyle name="40 % – Poudarek6 2 2 2 2 4 5 5" xfId="29031"/>
    <cellStyle name="40 % – Poudarek6 2 2 2 2 4 5 6" xfId="19411"/>
    <cellStyle name="40 % – Poudarek6 2 2 2 2 4 5 7" xfId="45263"/>
    <cellStyle name="40 % – Poudarek6 2 2 2 2 4 6" xfId="16084"/>
    <cellStyle name="40 % – Poudarek6 2 2 2 2 4 6 2" xfId="38686"/>
    <cellStyle name="40 % – Poudarek6 2 2 2 2 4 6 3" xfId="32229"/>
    <cellStyle name="40 % – Poudarek6 2 2 2 2 4 6 4" xfId="25815"/>
    <cellStyle name="40 % – Poudarek6 2 2 2 2 4 7" xfId="12790"/>
    <cellStyle name="40 % – Poudarek6 2 2 2 2 4 7 2" xfId="41894"/>
    <cellStyle name="40 % – Poudarek6 2 2 2 2 4 7 3" xfId="22609"/>
    <cellStyle name="40 % – Poudarek6 2 2 2 2 4 8" xfId="35478"/>
    <cellStyle name="40 % – Poudarek6 2 2 2 2 4 9" xfId="29023"/>
    <cellStyle name="40 % – Poudarek6 2 2 2 2 5" xfId="334"/>
    <cellStyle name="40 % – Poudarek6 2 2 2 2 5 2" xfId="335"/>
    <cellStyle name="40 % – Poudarek6 2 2 2 2 5 2 2" xfId="16094"/>
    <cellStyle name="40 % – Poudarek6 2 2 2 2 5 2 2 2" xfId="38696"/>
    <cellStyle name="40 % – Poudarek6 2 2 2 2 5 2 2 3" xfId="32239"/>
    <cellStyle name="40 % – Poudarek6 2 2 2 2 5 2 2 4" xfId="25825"/>
    <cellStyle name="40 % – Poudarek6 2 2 2 2 5 2 3" xfId="12800"/>
    <cellStyle name="40 % – Poudarek6 2 2 2 2 5 2 3 2" xfId="41904"/>
    <cellStyle name="40 % – Poudarek6 2 2 2 2 5 2 3 3" xfId="22619"/>
    <cellStyle name="40 % – Poudarek6 2 2 2 2 5 2 4" xfId="35488"/>
    <cellStyle name="40 % – Poudarek6 2 2 2 2 5 2 5" xfId="29033"/>
    <cellStyle name="40 % – Poudarek6 2 2 2 2 5 2 6" xfId="19413"/>
    <cellStyle name="40 % – Poudarek6 2 2 2 2 5 2 7" xfId="45265"/>
    <cellStyle name="40 % – Poudarek6 2 2 2 2 5 3" xfId="336"/>
    <cellStyle name="40 % – Poudarek6 2 2 2 2 5 3 2" xfId="16095"/>
    <cellStyle name="40 % – Poudarek6 2 2 2 2 5 3 2 2" xfId="38697"/>
    <cellStyle name="40 % – Poudarek6 2 2 2 2 5 3 2 3" xfId="32240"/>
    <cellStyle name="40 % – Poudarek6 2 2 2 2 5 3 2 4" xfId="25826"/>
    <cellStyle name="40 % – Poudarek6 2 2 2 2 5 3 3" xfId="12801"/>
    <cellStyle name="40 % – Poudarek6 2 2 2 2 5 3 3 2" xfId="41905"/>
    <cellStyle name="40 % – Poudarek6 2 2 2 2 5 3 3 3" xfId="22620"/>
    <cellStyle name="40 % – Poudarek6 2 2 2 2 5 3 4" xfId="35489"/>
    <cellStyle name="40 % – Poudarek6 2 2 2 2 5 3 5" xfId="29034"/>
    <cellStyle name="40 % – Poudarek6 2 2 2 2 5 3 6" xfId="19414"/>
    <cellStyle name="40 % – Poudarek6 2 2 2 2 5 3 7" xfId="45266"/>
    <cellStyle name="40 % – Poudarek6 2 2 2 2 5 4" xfId="16093"/>
    <cellStyle name="40 % – Poudarek6 2 2 2 2 5 4 2" xfId="38695"/>
    <cellStyle name="40 % – Poudarek6 2 2 2 2 5 4 3" xfId="32238"/>
    <cellStyle name="40 % – Poudarek6 2 2 2 2 5 4 4" xfId="25824"/>
    <cellStyle name="40 % – Poudarek6 2 2 2 2 5 5" xfId="12799"/>
    <cellStyle name="40 % – Poudarek6 2 2 2 2 5 5 2" xfId="41903"/>
    <cellStyle name="40 % – Poudarek6 2 2 2 2 5 5 3" xfId="22618"/>
    <cellStyle name="40 % – Poudarek6 2 2 2 2 5 6" xfId="35487"/>
    <cellStyle name="40 % – Poudarek6 2 2 2 2 5 7" xfId="29032"/>
    <cellStyle name="40 % – Poudarek6 2 2 2 2 5 8" xfId="19412"/>
    <cellStyle name="40 % – Poudarek6 2 2 2 2 5 9" xfId="45264"/>
    <cellStyle name="40 % – Poudarek6 2 2 2 2 6" xfId="337"/>
    <cellStyle name="40 % – Poudarek6 2 2 2 2 6 2" xfId="338"/>
    <cellStyle name="40 % – Poudarek6 2 2 2 2 6 2 2" xfId="16097"/>
    <cellStyle name="40 % – Poudarek6 2 2 2 2 6 2 2 2" xfId="38699"/>
    <cellStyle name="40 % – Poudarek6 2 2 2 2 6 2 2 3" xfId="32242"/>
    <cellStyle name="40 % – Poudarek6 2 2 2 2 6 2 2 4" xfId="25828"/>
    <cellStyle name="40 % – Poudarek6 2 2 2 2 6 2 3" xfId="12803"/>
    <cellStyle name="40 % – Poudarek6 2 2 2 2 6 2 3 2" xfId="41907"/>
    <cellStyle name="40 % – Poudarek6 2 2 2 2 6 2 3 3" xfId="22622"/>
    <cellStyle name="40 % – Poudarek6 2 2 2 2 6 2 4" xfId="35491"/>
    <cellStyle name="40 % – Poudarek6 2 2 2 2 6 2 5" xfId="29036"/>
    <cellStyle name="40 % – Poudarek6 2 2 2 2 6 2 6" xfId="19416"/>
    <cellStyle name="40 % – Poudarek6 2 2 2 2 6 2 7" xfId="45268"/>
    <cellStyle name="40 % – Poudarek6 2 2 2 2 6 3" xfId="339"/>
    <cellStyle name="40 % – Poudarek6 2 2 2 2 6 3 2" xfId="16098"/>
    <cellStyle name="40 % – Poudarek6 2 2 2 2 6 3 2 2" xfId="38700"/>
    <cellStyle name="40 % – Poudarek6 2 2 2 2 6 3 2 3" xfId="32243"/>
    <cellStyle name="40 % – Poudarek6 2 2 2 2 6 3 2 4" xfId="25829"/>
    <cellStyle name="40 % – Poudarek6 2 2 2 2 6 3 3" xfId="12804"/>
    <cellStyle name="40 % – Poudarek6 2 2 2 2 6 3 3 2" xfId="41908"/>
    <cellStyle name="40 % – Poudarek6 2 2 2 2 6 3 3 3" xfId="22623"/>
    <cellStyle name="40 % – Poudarek6 2 2 2 2 6 3 4" xfId="35492"/>
    <cellStyle name="40 % – Poudarek6 2 2 2 2 6 3 5" xfId="29037"/>
    <cellStyle name="40 % – Poudarek6 2 2 2 2 6 3 6" xfId="19417"/>
    <cellStyle name="40 % – Poudarek6 2 2 2 2 6 3 7" xfId="45269"/>
    <cellStyle name="40 % – Poudarek6 2 2 2 2 6 4" xfId="16096"/>
    <cellStyle name="40 % – Poudarek6 2 2 2 2 6 4 2" xfId="38698"/>
    <cellStyle name="40 % – Poudarek6 2 2 2 2 6 4 3" xfId="32241"/>
    <cellStyle name="40 % – Poudarek6 2 2 2 2 6 4 4" xfId="25827"/>
    <cellStyle name="40 % – Poudarek6 2 2 2 2 6 5" xfId="12802"/>
    <cellStyle name="40 % – Poudarek6 2 2 2 2 6 5 2" xfId="41906"/>
    <cellStyle name="40 % – Poudarek6 2 2 2 2 6 5 3" xfId="22621"/>
    <cellStyle name="40 % – Poudarek6 2 2 2 2 6 6" xfId="35490"/>
    <cellStyle name="40 % – Poudarek6 2 2 2 2 6 7" xfId="29035"/>
    <cellStyle name="40 % – Poudarek6 2 2 2 2 6 8" xfId="19415"/>
    <cellStyle name="40 % – Poudarek6 2 2 2 2 6 9" xfId="45267"/>
    <cellStyle name="40 % – Poudarek6 2 2 2 2 7" xfId="340"/>
    <cellStyle name="40 % – Poudarek6 2 2 2 2 7 2" xfId="16099"/>
    <cellStyle name="40 % – Poudarek6 2 2 2 2 7 2 2" xfId="38701"/>
    <cellStyle name="40 % – Poudarek6 2 2 2 2 7 2 3" xfId="32244"/>
    <cellStyle name="40 % – Poudarek6 2 2 2 2 7 2 4" xfId="25830"/>
    <cellStyle name="40 % – Poudarek6 2 2 2 2 7 3" xfId="12805"/>
    <cellStyle name="40 % – Poudarek6 2 2 2 2 7 3 2" xfId="41909"/>
    <cellStyle name="40 % – Poudarek6 2 2 2 2 7 3 3" xfId="22624"/>
    <cellStyle name="40 % – Poudarek6 2 2 2 2 7 4" xfId="35493"/>
    <cellStyle name="40 % – Poudarek6 2 2 2 2 7 5" xfId="29038"/>
    <cellStyle name="40 % – Poudarek6 2 2 2 2 7 6" xfId="19418"/>
    <cellStyle name="40 % – Poudarek6 2 2 2 2 7 7" xfId="45270"/>
    <cellStyle name="40 % – Poudarek6 2 2 2 2 8" xfId="341"/>
    <cellStyle name="40 % – Poudarek6 2 2 2 2 8 2" xfId="16100"/>
    <cellStyle name="40 % – Poudarek6 2 2 2 2 8 2 2" xfId="38702"/>
    <cellStyle name="40 % – Poudarek6 2 2 2 2 8 2 3" xfId="32245"/>
    <cellStyle name="40 % – Poudarek6 2 2 2 2 8 2 4" xfId="25831"/>
    <cellStyle name="40 % – Poudarek6 2 2 2 2 8 3" xfId="12806"/>
    <cellStyle name="40 % – Poudarek6 2 2 2 2 8 3 2" xfId="41910"/>
    <cellStyle name="40 % – Poudarek6 2 2 2 2 8 3 3" xfId="22625"/>
    <cellStyle name="40 % – Poudarek6 2 2 2 2 8 4" xfId="35494"/>
    <cellStyle name="40 % – Poudarek6 2 2 2 2 8 5" xfId="29039"/>
    <cellStyle name="40 % – Poudarek6 2 2 2 2 8 6" xfId="19419"/>
    <cellStyle name="40 % – Poudarek6 2 2 2 2 8 7" xfId="45271"/>
    <cellStyle name="40 % – Poudarek6 2 2 2 2 9" xfId="16047"/>
    <cellStyle name="40 % – Poudarek6 2 2 2 2 9 2" xfId="38649"/>
    <cellStyle name="40 % – Poudarek6 2 2 2 2 9 3" xfId="32192"/>
    <cellStyle name="40 % – Poudarek6 2 2 2 2 9 4" xfId="25778"/>
    <cellStyle name="40 % – Poudarek6 2 2 2 3" xfId="342"/>
    <cellStyle name="40 % – Poudarek6 2 2 2 3 10" xfId="35495"/>
    <cellStyle name="40 % – Poudarek6 2 2 2 3 11" xfId="29040"/>
    <cellStyle name="40 % – Poudarek6 2 2 2 3 12" xfId="19420"/>
    <cellStyle name="40 % – Poudarek6 2 2 2 3 13" xfId="45272"/>
    <cellStyle name="40 % – Poudarek6 2 2 2 3 2" xfId="343"/>
    <cellStyle name="40 % – Poudarek6 2 2 2 3 2 10" xfId="19421"/>
    <cellStyle name="40 % – Poudarek6 2 2 2 3 2 11" xfId="45273"/>
    <cellStyle name="40 % – Poudarek6 2 2 2 3 2 2" xfId="344"/>
    <cellStyle name="40 % – Poudarek6 2 2 2 3 2 2 2" xfId="345"/>
    <cellStyle name="40 % – Poudarek6 2 2 2 3 2 2 2 2" xfId="16104"/>
    <cellStyle name="40 % – Poudarek6 2 2 2 3 2 2 2 2 2" xfId="38706"/>
    <cellStyle name="40 % – Poudarek6 2 2 2 3 2 2 2 2 3" xfId="32249"/>
    <cellStyle name="40 % – Poudarek6 2 2 2 3 2 2 2 2 4" xfId="25835"/>
    <cellStyle name="40 % – Poudarek6 2 2 2 3 2 2 2 3" xfId="12810"/>
    <cellStyle name="40 % – Poudarek6 2 2 2 3 2 2 2 3 2" xfId="41914"/>
    <cellStyle name="40 % – Poudarek6 2 2 2 3 2 2 2 3 3" xfId="22629"/>
    <cellStyle name="40 % – Poudarek6 2 2 2 3 2 2 2 4" xfId="35498"/>
    <cellStyle name="40 % – Poudarek6 2 2 2 3 2 2 2 5" xfId="29043"/>
    <cellStyle name="40 % – Poudarek6 2 2 2 3 2 2 2 6" xfId="19423"/>
    <cellStyle name="40 % – Poudarek6 2 2 2 3 2 2 2 7" xfId="45275"/>
    <cellStyle name="40 % – Poudarek6 2 2 2 3 2 2 3" xfId="346"/>
    <cellStyle name="40 % – Poudarek6 2 2 2 3 2 2 3 2" xfId="16105"/>
    <cellStyle name="40 % – Poudarek6 2 2 2 3 2 2 3 2 2" xfId="38707"/>
    <cellStyle name="40 % – Poudarek6 2 2 2 3 2 2 3 2 3" xfId="32250"/>
    <cellStyle name="40 % – Poudarek6 2 2 2 3 2 2 3 2 4" xfId="25836"/>
    <cellStyle name="40 % – Poudarek6 2 2 2 3 2 2 3 3" xfId="12811"/>
    <cellStyle name="40 % – Poudarek6 2 2 2 3 2 2 3 3 2" xfId="41915"/>
    <cellStyle name="40 % – Poudarek6 2 2 2 3 2 2 3 3 3" xfId="22630"/>
    <cellStyle name="40 % – Poudarek6 2 2 2 3 2 2 3 4" xfId="35499"/>
    <cellStyle name="40 % – Poudarek6 2 2 2 3 2 2 3 5" xfId="29044"/>
    <cellStyle name="40 % – Poudarek6 2 2 2 3 2 2 3 6" xfId="19424"/>
    <cellStyle name="40 % – Poudarek6 2 2 2 3 2 2 3 7" xfId="45276"/>
    <cellStyle name="40 % – Poudarek6 2 2 2 3 2 2 4" xfId="16103"/>
    <cellStyle name="40 % – Poudarek6 2 2 2 3 2 2 4 2" xfId="38705"/>
    <cellStyle name="40 % – Poudarek6 2 2 2 3 2 2 4 3" xfId="32248"/>
    <cellStyle name="40 % – Poudarek6 2 2 2 3 2 2 4 4" xfId="25834"/>
    <cellStyle name="40 % – Poudarek6 2 2 2 3 2 2 5" xfId="12809"/>
    <cellStyle name="40 % – Poudarek6 2 2 2 3 2 2 5 2" xfId="41913"/>
    <cellStyle name="40 % – Poudarek6 2 2 2 3 2 2 5 3" xfId="22628"/>
    <cellStyle name="40 % – Poudarek6 2 2 2 3 2 2 6" xfId="35497"/>
    <cellStyle name="40 % – Poudarek6 2 2 2 3 2 2 7" xfId="29042"/>
    <cellStyle name="40 % – Poudarek6 2 2 2 3 2 2 8" xfId="19422"/>
    <cellStyle name="40 % – Poudarek6 2 2 2 3 2 2 9" xfId="45274"/>
    <cellStyle name="40 % – Poudarek6 2 2 2 3 2 3" xfId="347"/>
    <cellStyle name="40 % – Poudarek6 2 2 2 3 2 3 2" xfId="348"/>
    <cellStyle name="40 % – Poudarek6 2 2 2 3 2 3 2 2" xfId="16107"/>
    <cellStyle name="40 % – Poudarek6 2 2 2 3 2 3 2 2 2" xfId="38709"/>
    <cellStyle name="40 % – Poudarek6 2 2 2 3 2 3 2 2 3" xfId="32252"/>
    <cellStyle name="40 % – Poudarek6 2 2 2 3 2 3 2 2 4" xfId="25838"/>
    <cellStyle name="40 % – Poudarek6 2 2 2 3 2 3 2 3" xfId="12813"/>
    <cellStyle name="40 % – Poudarek6 2 2 2 3 2 3 2 3 2" xfId="41917"/>
    <cellStyle name="40 % – Poudarek6 2 2 2 3 2 3 2 3 3" xfId="22632"/>
    <cellStyle name="40 % – Poudarek6 2 2 2 3 2 3 2 4" xfId="35501"/>
    <cellStyle name="40 % – Poudarek6 2 2 2 3 2 3 2 5" xfId="29046"/>
    <cellStyle name="40 % – Poudarek6 2 2 2 3 2 3 2 6" xfId="19426"/>
    <cellStyle name="40 % – Poudarek6 2 2 2 3 2 3 2 7" xfId="45278"/>
    <cellStyle name="40 % – Poudarek6 2 2 2 3 2 3 3" xfId="349"/>
    <cellStyle name="40 % – Poudarek6 2 2 2 3 2 3 3 2" xfId="16108"/>
    <cellStyle name="40 % – Poudarek6 2 2 2 3 2 3 3 2 2" xfId="38710"/>
    <cellStyle name="40 % – Poudarek6 2 2 2 3 2 3 3 2 3" xfId="32253"/>
    <cellStyle name="40 % – Poudarek6 2 2 2 3 2 3 3 2 4" xfId="25839"/>
    <cellStyle name="40 % – Poudarek6 2 2 2 3 2 3 3 3" xfId="12814"/>
    <cellStyle name="40 % – Poudarek6 2 2 2 3 2 3 3 3 2" xfId="41918"/>
    <cellStyle name="40 % – Poudarek6 2 2 2 3 2 3 3 3 3" xfId="22633"/>
    <cellStyle name="40 % – Poudarek6 2 2 2 3 2 3 3 4" xfId="35502"/>
    <cellStyle name="40 % – Poudarek6 2 2 2 3 2 3 3 5" xfId="29047"/>
    <cellStyle name="40 % – Poudarek6 2 2 2 3 2 3 3 6" xfId="19427"/>
    <cellStyle name="40 % – Poudarek6 2 2 2 3 2 3 3 7" xfId="45279"/>
    <cellStyle name="40 % – Poudarek6 2 2 2 3 2 3 4" xfId="16106"/>
    <cellStyle name="40 % – Poudarek6 2 2 2 3 2 3 4 2" xfId="38708"/>
    <cellStyle name="40 % – Poudarek6 2 2 2 3 2 3 4 3" xfId="32251"/>
    <cellStyle name="40 % – Poudarek6 2 2 2 3 2 3 4 4" xfId="25837"/>
    <cellStyle name="40 % – Poudarek6 2 2 2 3 2 3 5" xfId="12812"/>
    <cellStyle name="40 % – Poudarek6 2 2 2 3 2 3 5 2" xfId="41916"/>
    <cellStyle name="40 % – Poudarek6 2 2 2 3 2 3 5 3" xfId="22631"/>
    <cellStyle name="40 % – Poudarek6 2 2 2 3 2 3 6" xfId="35500"/>
    <cellStyle name="40 % – Poudarek6 2 2 2 3 2 3 7" xfId="29045"/>
    <cellStyle name="40 % – Poudarek6 2 2 2 3 2 3 8" xfId="19425"/>
    <cellStyle name="40 % – Poudarek6 2 2 2 3 2 3 9" xfId="45277"/>
    <cellStyle name="40 % – Poudarek6 2 2 2 3 2 4" xfId="350"/>
    <cellStyle name="40 % – Poudarek6 2 2 2 3 2 4 2" xfId="16109"/>
    <cellStyle name="40 % – Poudarek6 2 2 2 3 2 4 2 2" xfId="38711"/>
    <cellStyle name="40 % – Poudarek6 2 2 2 3 2 4 2 3" xfId="32254"/>
    <cellStyle name="40 % – Poudarek6 2 2 2 3 2 4 2 4" xfId="25840"/>
    <cellStyle name="40 % – Poudarek6 2 2 2 3 2 4 3" xfId="12815"/>
    <cellStyle name="40 % – Poudarek6 2 2 2 3 2 4 3 2" xfId="41919"/>
    <cellStyle name="40 % – Poudarek6 2 2 2 3 2 4 3 3" xfId="22634"/>
    <cellStyle name="40 % – Poudarek6 2 2 2 3 2 4 4" xfId="35503"/>
    <cellStyle name="40 % – Poudarek6 2 2 2 3 2 4 5" xfId="29048"/>
    <cellStyle name="40 % – Poudarek6 2 2 2 3 2 4 6" xfId="19428"/>
    <cellStyle name="40 % – Poudarek6 2 2 2 3 2 4 7" xfId="45280"/>
    <cellStyle name="40 % – Poudarek6 2 2 2 3 2 5" xfId="351"/>
    <cellStyle name="40 % – Poudarek6 2 2 2 3 2 5 2" xfId="16110"/>
    <cellStyle name="40 % – Poudarek6 2 2 2 3 2 5 2 2" xfId="38712"/>
    <cellStyle name="40 % – Poudarek6 2 2 2 3 2 5 2 3" xfId="32255"/>
    <cellStyle name="40 % – Poudarek6 2 2 2 3 2 5 2 4" xfId="25841"/>
    <cellStyle name="40 % – Poudarek6 2 2 2 3 2 5 3" xfId="12816"/>
    <cellStyle name="40 % – Poudarek6 2 2 2 3 2 5 3 2" xfId="41920"/>
    <cellStyle name="40 % – Poudarek6 2 2 2 3 2 5 3 3" xfId="22635"/>
    <cellStyle name="40 % – Poudarek6 2 2 2 3 2 5 4" xfId="35504"/>
    <cellStyle name="40 % – Poudarek6 2 2 2 3 2 5 5" xfId="29049"/>
    <cellStyle name="40 % – Poudarek6 2 2 2 3 2 5 6" xfId="19429"/>
    <cellStyle name="40 % – Poudarek6 2 2 2 3 2 5 7" xfId="45281"/>
    <cellStyle name="40 % – Poudarek6 2 2 2 3 2 6" xfId="16102"/>
    <cellStyle name="40 % – Poudarek6 2 2 2 3 2 6 2" xfId="38704"/>
    <cellStyle name="40 % – Poudarek6 2 2 2 3 2 6 3" xfId="32247"/>
    <cellStyle name="40 % – Poudarek6 2 2 2 3 2 6 4" xfId="25833"/>
    <cellStyle name="40 % – Poudarek6 2 2 2 3 2 7" xfId="12808"/>
    <cellStyle name="40 % – Poudarek6 2 2 2 3 2 7 2" xfId="41912"/>
    <cellStyle name="40 % – Poudarek6 2 2 2 3 2 7 3" xfId="22627"/>
    <cellStyle name="40 % – Poudarek6 2 2 2 3 2 8" xfId="35496"/>
    <cellStyle name="40 % – Poudarek6 2 2 2 3 2 9" xfId="29041"/>
    <cellStyle name="40 % – Poudarek6 2 2 2 3 3" xfId="352"/>
    <cellStyle name="40 % – Poudarek6 2 2 2 3 3 10" xfId="19430"/>
    <cellStyle name="40 % – Poudarek6 2 2 2 3 3 11" xfId="45282"/>
    <cellStyle name="40 % – Poudarek6 2 2 2 3 3 2" xfId="353"/>
    <cellStyle name="40 % – Poudarek6 2 2 2 3 3 2 2" xfId="354"/>
    <cellStyle name="40 % – Poudarek6 2 2 2 3 3 2 2 2" xfId="16113"/>
    <cellStyle name="40 % – Poudarek6 2 2 2 3 3 2 2 2 2" xfId="38715"/>
    <cellStyle name="40 % – Poudarek6 2 2 2 3 3 2 2 2 3" xfId="32258"/>
    <cellStyle name="40 % – Poudarek6 2 2 2 3 3 2 2 2 4" xfId="25844"/>
    <cellStyle name="40 % – Poudarek6 2 2 2 3 3 2 2 3" xfId="12819"/>
    <cellStyle name="40 % – Poudarek6 2 2 2 3 3 2 2 3 2" xfId="41923"/>
    <cellStyle name="40 % – Poudarek6 2 2 2 3 3 2 2 3 3" xfId="22638"/>
    <cellStyle name="40 % – Poudarek6 2 2 2 3 3 2 2 4" xfId="35507"/>
    <cellStyle name="40 % – Poudarek6 2 2 2 3 3 2 2 5" xfId="29052"/>
    <cellStyle name="40 % – Poudarek6 2 2 2 3 3 2 2 6" xfId="19432"/>
    <cellStyle name="40 % – Poudarek6 2 2 2 3 3 2 2 7" xfId="45284"/>
    <cellStyle name="40 % – Poudarek6 2 2 2 3 3 2 3" xfId="355"/>
    <cellStyle name="40 % – Poudarek6 2 2 2 3 3 2 3 2" xfId="16114"/>
    <cellStyle name="40 % – Poudarek6 2 2 2 3 3 2 3 2 2" xfId="38716"/>
    <cellStyle name="40 % – Poudarek6 2 2 2 3 3 2 3 2 3" xfId="32259"/>
    <cellStyle name="40 % – Poudarek6 2 2 2 3 3 2 3 2 4" xfId="25845"/>
    <cellStyle name="40 % – Poudarek6 2 2 2 3 3 2 3 3" xfId="12820"/>
    <cellStyle name="40 % – Poudarek6 2 2 2 3 3 2 3 3 2" xfId="41924"/>
    <cellStyle name="40 % – Poudarek6 2 2 2 3 3 2 3 3 3" xfId="22639"/>
    <cellStyle name="40 % – Poudarek6 2 2 2 3 3 2 3 4" xfId="35508"/>
    <cellStyle name="40 % – Poudarek6 2 2 2 3 3 2 3 5" xfId="29053"/>
    <cellStyle name="40 % – Poudarek6 2 2 2 3 3 2 3 6" xfId="19433"/>
    <cellStyle name="40 % – Poudarek6 2 2 2 3 3 2 3 7" xfId="45285"/>
    <cellStyle name="40 % – Poudarek6 2 2 2 3 3 2 4" xfId="16112"/>
    <cellStyle name="40 % – Poudarek6 2 2 2 3 3 2 4 2" xfId="38714"/>
    <cellStyle name="40 % – Poudarek6 2 2 2 3 3 2 4 3" xfId="32257"/>
    <cellStyle name="40 % – Poudarek6 2 2 2 3 3 2 4 4" xfId="25843"/>
    <cellStyle name="40 % – Poudarek6 2 2 2 3 3 2 5" xfId="12818"/>
    <cellStyle name="40 % – Poudarek6 2 2 2 3 3 2 5 2" xfId="41922"/>
    <cellStyle name="40 % – Poudarek6 2 2 2 3 3 2 5 3" xfId="22637"/>
    <cellStyle name="40 % – Poudarek6 2 2 2 3 3 2 6" xfId="35506"/>
    <cellStyle name="40 % – Poudarek6 2 2 2 3 3 2 7" xfId="29051"/>
    <cellStyle name="40 % – Poudarek6 2 2 2 3 3 2 8" xfId="19431"/>
    <cellStyle name="40 % – Poudarek6 2 2 2 3 3 2 9" xfId="45283"/>
    <cellStyle name="40 % – Poudarek6 2 2 2 3 3 3" xfId="356"/>
    <cellStyle name="40 % – Poudarek6 2 2 2 3 3 3 2" xfId="357"/>
    <cellStyle name="40 % – Poudarek6 2 2 2 3 3 3 2 2" xfId="16116"/>
    <cellStyle name="40 % – Poudarek6 2 2 2 3 3 3 2 2 2" xfId="38718"/>
    <cellStyle name="40 % – Poudarek6 2 2 2 3 3 3 2 2 3" xfId="32261"/>
    <cellStyle name="40 % – Poudarek6 2 2 2 3 3 3 2 2 4" xfId="25847"/>
    <cellStyle name="40 % – Poudarek6 2 2 2 3 3 3 2 3" xfId="12822"/>
    <cellStyle name="40 % – Poudarek6 2 2 2 3 3 3 2 3 2" xfId="41926"/>
    <cellStyle name="40 % – Poudarek6 2 2 2 3 3 3 2 3 3" xfId="22641"/>
    <cellStyle name="40 % – Poudarek6 2 2 2 3 3 3 2 4" xfId="35510"/>
    <cellStyle name="40 % – Poudarek6 2 2 2 3 3 3 2 5" xfId="29055"/>
    <cellStyle name="40 % – Poudarek6 2 2 2 3 3 3 2 6" xfId="19435"/>
    <cellStyle name="40 % – Poudarek6 2 2 2 3 3 3 2 7" xfId="45287"/>
    <cellStyle name="40 % – Poudarek6 2 2 2 3 3 3 3" xfId="358"/>
    <cellStyle name="40 % – Poudarek6 2 2 2 3 3 3 3 2" xfId="16117"/>
    <cellStyle name="40 % – Poudarek6 2 2 2 3 3 3 3 2 2" xfId="38719"/>
    <cellStyle name="40 % – Poudarek6 2 2 2 3 3 3 3 2 3" xfId="32262"/>
    <cellStyle name="40 % – Poudarek6 2 2 2 3 3 3 3 2 4" xfId="25848"/>
    <cellStyle name="40 % – Poudarek6 2 2 2 3 3 3 3 3" xfId="12823"/>
    <cellStyle name="40 % – Poudarek6 2 2 2 3 3 3 3 3 2" xfId="41927"/>
    <cellStyle name="40 % – Poudarek6 2 2 2 3 3 3 3 3 3" xfId="22642"/>
    <cellStyle name="40 % – Poudarek6 2 2 2 3 3 3 3 4" xfId="35511"/>
    <cellStyle name="40 % – Poudarek6 2 2 2 3 3 3 3 5" xfId="29056"/>
    <cellStyle name="40 % – Poudarek6 2 2 2 3 3 3 3 6" xfId="19436"/>
    <cellStyle name="40 % – Poudarek6 2 2 2 3 3 3 3 7" xfId="45288"/>
    <cellStyle name="40 % – Poudarek6 2 2 2 3 3 3 4" xfId="16115"/>
    <cellStyle name="40 % – Poudarek6 2 2 2 3 3 3 4 2" xfId="38717"/>
    <cellStyle name="40 % – Poudarek6 2 2 2 3 3 3 4 3" xfId="32260"/>
    <cellStyle name="40 % – Poudarek6 2 2 2 3 3 3 4 4" xfId="25846"/>
    <cellStyle name="40 % – Poudarek6 2 2 2 3 3 3 5" xfId="12821"/>
    <cellStyle name="40 % – Poudarek6 2 2 2 3 3 3 5 2" xfId="41925"/>
    <cellStyle name="40 % – Poudarek6 2 2 2 3 3 3 5 3" xfId="22640"/>
    <cellStyle name="40 % – Poudarek6 2 2 2 3 3 3 6" xfId="35509"/>
    <cellStyle name="40 % – Poudarek6 2 2 2 3 3 3 7" xfId="29054"/>
    <cellStyle name="40 % – Poudarek6 2 2 2 3 3 3 8" xfId="19434"/>
    <cellStyle name="40 % – Poudarek6 2 2 2 3 3 3 9" xfId="45286"/>
    <cellStyle name="40 % – Poudarek6 2 2 2 3 3 4" xfId="359"/>
    <cellStyle name="40 % – Poudarek6 2 2 2 3 3 4 2" xfId="16118"/>
    <cellStyle name="40 % – Poudarek6 2 2 2 3 3 4 2 2" xfId="38720"/>
    <cellStyle name="40 % – Poudarek6 2 2 2 3 3 4 2 3" xfId="32263"/>
    <cellStyle name="40 % – Poudarek6 2 2 2 3 3 4 2 4" xfId="25849"/>
    <cellStyle name="40 % – Poudarek6 2 2 2 3 3 4 3" xfId="12824"/>
    <cellStyle name="40 % – Poudarek6 2 2 2 3 3 4 3 2" xfId="41928"/>
    <cellStyle name="40 % – Poudarek6 2 2 2 3 3 4 3 3" xfId="22643"/>
    <cellStyle name="40 % – Poudarek6 2 2 2 3 3 4 4" xfId="35512"/>
    <cellStyle name="40 % – Poudarek6 2 2 2 3 3 4 5" xfId="29057"/>
    <cellStyle name="40 % – Poudarek6 2 2 2 3 3 4 6" xfId="19437"/>
    <cellStyle name="40 % – Poudarek6 2 2 2 3 3 4 7" xfId="45289"/>
    <cellStyle name="40 % – Poudarek6 2 2 2 3 3 5" xfId="360"/>
    <cellStyle name="40 % – Poudarek6 2 2 2 3 3 5 2" xfId="16119"/>
    <cellStyle name="40 % – Poudarek6 2 2 2 3 3 5 2 2" xfId="38721"/>
    <cellStyle name="40 % – Poudarek6 2 2 2 3 3 5 2 3" xfId="32264"/>
    <cellStyle name="40 % – Poudarek6 2 2 2 3 3 5 2 4" xfId="25850"/>
    <cellStyle name="40 % – Poudarek6 2 2 2 3 3 5 3" xfId="12825"/>
    <cellStyle name="40 % – Poudarek6 2 2 2 3 3 5 3 2" xfId="41929"/>
    <cellStyle name="40 % – Poudarek6 2 2 2 3 3 5 3 3" xfId="22644"/>
    <cellStyle name="40 % – Poudarek6 2 2 2 3 3 5 4" xfId="35513"/>
    <cellStyle name="40 % – Poudarek6 2 2 2 3 3 5 5" xfId="29058"/>
    <cellStyle name="40 % – Poudarek6 2 2 2 3 3 5 6" xfId="19438"/>
    <cellStyle name="40 % – Poudarek6 2 2 2 3 3 5 7" xfId="45290"/>
    <cellStyle name="40 % – Poudarek6 2 2 2 3 3 6" xfId="16111"/>
    <cellStyle name="40 % – Poudarek6 2 2 2 3 3 6 2" xfId="38713"/>
    <cellStyle name="40 % – Poudarek6 2 2 2 3 3 6 3" xfId="32256"/>
    <cellStyle name="40 % – Poudarek6 2 2 2 3 3 6 4" xfId="25842"/>
    <cellStyle name="40 % – Poudarek6 2 2 2 3 3 7" xfId="12817"/>
    <cellStyle name="40 % – Poudarek6 2 2 2 3 3 7 2" xfId="41921"/>
    <cellStyle name="40 % – Poudarek6 2 2 2 3 3 7 3" xfId="22636"/>
    <cellStyle name="40 % – Poudarek6 2 2 2 3 3 8" xfId="35505"/>
    <cellStyle name="40 % – Poudarek6 2 2 2 3 3 9" xfId="29050"/>
    <cellStyle name="40 % – Poudarek6 2 2 2 3 4" xfId="361"/>
    <cellStyle name="40 % – Poudarek6 2 2 2 3 4 2" xfId="362"/>
    <cellStyle name="40 % – Poudarek6 2 2 2 3 4 2 2" xfId="16121"/>
    <cellStyle name="40 % – Poudarek6 2 2 2 3 4 2 2 2" xfId="38723"/>
    <cellStyle name="40 % – Poudarek6 2 2 2 3 4 2 2 3" xfId="32266"/>
    <cellStyle name="40 % – Poudarek6 2 2 2 3 4 2 2 4" xfId="25852"/>
    <cellStyle name="40 % – Poudarek6 2 2 2 3 4 2 3" xfId="12827"/>
    <cellStyle name="40 % – Poudarek6 2 2 2 3 4 2 3 2" xfId="41931"/>
    <cellStyle name="40 % – Poudarek6 2 2 2 3 4 2 3 3" xfId="22646"/>
    <cellStyle name="40 % – Poudarek6 2 2 2 3 4 2 4" xfId="35515"/>
    <cellStyle name="40 % – Poudarek6 2 2 2 3 4 2 5" xfId="29060"/>
    <cellStyle name="40 % – Poudarek6 2 2 2 3 4 2 6" xfId="19440"/>
    <cellStyle name="40 % – Poudarek6 2 2 2 3 4 2 7" xfId="45292"/>
    <cellStyle name="40 % – Poudarek6 2 2 2 3 4 3" xfId="363"/>
    <cellStyle name="40 % – Poudarek6 2 2 2 3 4 3 2" xfId="16122"/>
    <cellStyle name="40 % – Poudarek6 2 2 2 3 4 3 2 2" xfId="38724"/>
    <cellStyle name="40 % – Poudarek6 2 2 2 3 4 3 2 3" xfId="32267"/>
    <cellStyle name="40 % – Poudarek6 2 2 2 3 4 3 2 4" xfId="25853"/>
    <cellStyle name="40 % – Poudarek6 2 2 2 3 4 3 3" xfId="12828"/>
    <cellStyle name="40 % – Poudarek6 2 2 2 3 4 3 3 2" xfId="41932"/>
    <cellStyle name="40 % – Poudarek6 2 2 2 3 4 3 3 3" xfId="22647"/>
    <cellStyle name="40 % – Poudarek6 2 2 2 3 4 3 4" xfId="35516"/>
    <cellStyle name="40 % – Poudarek6 2 2 2 3 4 3 5" xfId="29061"/>
    <cellStyle name="40 % – Poudarek6 2 2 2 3 4 3 6" xfId="19441"/>
    <cellStyle name="40 % – Poudarek6 2 2 2 3 4 3 7" xfId="45293"/>
    <cellStyle name="40 % – Poudarek6 2 2 2 3 4 4" xfId="16120"/>
    <cellStyle name="40 % – Poudarek6 2 2 2 3 4 4 2" xfId="38722"/>
    <cellStyle name="40 % – Poudarek6 2 2 2 3 4 4 3" xfId="32265"/>
    <cellStyle name="40 % – Poudarek6 2 2 2 3 4 4 4" xfId="25851"/>
    <cellStyle name="40 % – Poudarek6 2 2 2 3 4 5" xfId="12826"/>
    <cellStyle name="40 % – Poudarek6 2 2 2 3 4 5 2" xfId="41930"/>
    <cellStyle name="40 % – Poudarek6 2 2 2 3 4 5 3" xfId="22645"/>
    <cellStyle name="40 % – Poudarek6 2 2 2 3 4 6" xfId="35514"/>
    <cellStyle name="40 % – Poudarek6 2 2 2 3 4 7" xfId="29059"/>
    <cellStyle name="40 % – Poudarek6 2 2 2 3 4 8" xfId="19439"/>
    <cellStyle name="40 % – Poudarek6 2 2 2 3 4 9" xfId="45291"/>
    <cellStyle name="40 % – Poudarek6 2 2 2 3 5" xfId="364"/>
    <cellStyle name="40 % – Poudarek6 2 2 2 3 5 2" xfId="365"/>
    <cellStyle name="40 % – Poudarek6 2 2 2 3 5 2 2" xfId="16124"/>
    <cellStyle name="40 % – Poudarek6 2 2 2 3 5 2 2 2" xfId="38726"/>
    <cellStyle name="40 % – Poudarek6 2 2 2 3 5 2 2 3" xfId="32269"/>
    <cellStyle name="40 % – Poudarek6 2 2 2 3 5 2 2 4" xfId="25855"/>
    <cellStyle name="40 % – Poudarek6 2 2 2 3 5 2 3" xfId="12830"/>
    <cellStyle name="40 % – Poudarek6 2 2 2 3 5 2 3 2" xfId="41934"/>
    <cellStyle name="40 % – Poudarek6 2 2 2 3 5 2 3 3" xfId="22649"/>
    <cellStyle name="40 % – Poudarek6 2 2 2 3 5 2 4" xfId="35518"/>
    <cellStyle name="40 % – Poudarek6 2 2 2 3 5 2 5" xfId="29063"/>
    <cellStyle name="40 % – Poudarek6 2 2 2 3 5 2 6" xfId="19443"/>
    <cellStyle name="40 % – Poudarek6 2 2 2 3 5 2 7" xfId="45295"/>
    <cellStyle name="40 % – Poudarek6 2 2 2 3 5 3" xfId="366"/>
    <cellStyle name="40 % – Poudarek6 2 2 2 3 5 3 2" xfId="16125"/>
    <cellStyle name="40 % – Poudarek6 2 2 2 3 5 3 2 2" xfId="38727"/>
    <cellStyle name="40 % – Poudarek6 2 2 2 3 5 3 2 3" xfId="32270"/>
    <cellStyle name="40 % – Poudarek6 2 2 2 3 5 3 2 4" xfId="25856"/>
    <cellStyle name="40 % – Poudarek6 2 2 2 3 5 3 3" xfId="12831"/>
    <cellStyle name="40 % – Poudarek6 2 2 2 3 5 3 3 2" xfId="41935"/>
    <cellStyle name="40 % – Poudarek6 2 2 2 3 5 3 3 3" xfId="22650"/>
    <cellStyle name="40 % – Poudarek6 2 2 2 3 5 3 4" xfId="35519"/>
    <cellStyle name="40 % – Poudarek6 2 2 2 3 5 3 5" xfId="29064"/>
    <cellStyle name="40 % – Poudarek6 2 2 2 3 5 3 6" xfId="19444"/>
    <cellStyle name="40 % – Poudarek6 2 2 2 3 5 3 7" xfId="45296"/>
    <cellStyle name="40 % – Poudarek6 2 2 2 3 5 4" xfId="16123"/>
    <cellStyle name="40 % – Poudarek6 2 2 2 3 5 4 2" xfId="38725"/>
    <cellStyle name="40 % – Poudarek6 2 2 2 3 5 4 3" xfId="32268"/>
    <cellStyle name="40 % – Poudarek6 2 2 2 3 5 4 4" xfId="25854"/>
    <cellStyle name="40 % – Poudarek6 2 2 2 3 5 5" xfId="12829"/>
    <cellStyle name="40 % – Poudarek6 2 2 2 3 5 5 2" xfId="41933"/>
    <cellStyle name="40 % – Poudarek6 2 2 2 3 5 5 3" xfId="22648"/>
    <cellStyle name="40 % – Poudarek6 2 2 2 3 5 6" xfId="35517"/>
    <cellStyle name="40 % – Poudarek6 2 2 2 3 5 7" xfId="29062"/>
    <cellStyle name="40 % – Poudarek6 2 2 2 3 5 8" xfId="19442"/>
    <cellStyle name="40 % – Poudarek6 2 2 2 3 5 9" xfId="45294"/>
    <cellStyle name="40 % – Poudarek6 2 2 2 3 6" xfId="367"/>
    <cellStyle name="40 % – Poudarek6 2 2 2 3 6 2" xfId="16126"/>
    <cellStyle name="40 % – Poudarek6 2 2 2 3 6 2 2" xfId="38728"/>
    <cellStyle name="40 % – Poudarek6 2 2 2 3 6 2 3" xfId="32271"/>
    <cellStyle name="40 % – Poudarek6 2 2 2 3 6 2 4" xfId="25857"/>
    <cellStyle name="40 % – Poudarek6 2 2 2 3 6 3" xfId="12832"/>
    <cellStyle name="40 % – Poudarek6 2 2 2 3 6 3 2" xfId="41936"/>
    <cellStyle name="40 % – Poudarek6 2 2 2 3 6 3 3" xfId="22651"/>
    <cellStyle name="40 % – Poudarek6 2 2 2 3 6 4" xfId="35520"/>
    <cellStyle name="40 % – Poudarek6 2 2 2 3 6 5" xfId="29065"/>
    <cellStyle name="40 % – Poudarek6 2 2 2 3 6 6" xfId="19445"/>
    <cellStyle name="40 % – Poudarek6 2 2 2 3 6 7" xfId="45297"/>
    <cellStyle name="40 % – Poudarek6 2 2 2 3 7" xfId="368"/>
    <cellStyle name="40 % – Poudarek6 2 2 2 3 7 2" xfId="16127"/>
    <cellStyle name="40 % – Poudarek6 2 2 2 3 7 2 2" xfId="38729"/>
    <cellStyle name="40 % – Poudarek6 2 2 2 3 7 2 3" xfId="32272"/>
    <cellStyle name="40 % – Poudarek6 2 2 2 3 7 2 4" xfId="25858"/>
    <cellStyle name="40 % – Poudarek6 2 2 2 3 7 3" xfId="12833"/>
    <cellStyle name="40 % – Poudarek6 2 2 2 3 7 3 2" xfId="41937"/>
    <cellStyle name="40 % – Poudarek6 2 2 2 3 7 3 3" xfId="22652"/>
    <cellStyle name="40 % – Poudarek6 2 2 2 3 7 4" xfId="35521"/>
    <cellStyle name="40 % – Poudarek6 2 2 2 3 7 5" xfId="29066"/>
    <cellStyle name="40 % – Poudarek6 2 2 2 3 7 6" xfId="19446"/>
    <cellStyle name="40 % – Poudarek6 2 2 2 3 7 7" xfId="45298"/>
    <cellStyle name="40 % – Poudarek6 2 2 2 3 8" xfId="16101"/>
    <cellStyle name="40 % – Poudarek6 2 2 2 3 8 2" xfId="38703"/>
    <cellStyle name="40 % – Poudarek6 2 2 2 3 8 3" xfId="32246"/>
    <cellStyle name="40 % – Poudarek6 2 2 2 3 8 4" xfId="25832"/>
    <cellStyle name="40 % – Poudarek6 2 2 2 3 9" xfId="12807"/>
    <cellStyle name="40 % – Poudarek6 2 2 2 3 9 2" xfId="41911"/>
    <cellStyle name="40 % – Poudarek6 2 2 2 3 9 3" xfId="22626"/>
    <cellStyle name="40 % – Poudarek6 2 2 2 4" xfId="369"/>
    <cellStyle name="40 % – Poudarek6 2 2 2 4 10" xfId="35522"/>
    <cellStyle name="40 % – Poudarek6 2 2 2 4 11" xfId="29067"/>
    <cellStyle name="40 % – Poudarek6 2 2 2 4 12" xfId="19447"/>
    <cellStyle name="40 % – Poudarek6 2 2 2 4 13" xfId="45299"/>
    <cellStyle name="40 % – Poudarek6 2 2 2 4 2" xfId="370"/>
    <cellStyle name="40 % – Poudarek6 2 2 2 4 2 10" xfId="19448"/>
    <cellStyle name="40 % – Poudarek6 2 2 2 4 2 11" xfId="45300"/>
    <cellStyle name="40 % – Poudarek6 2 2 2 4 2 2" xfId="371"/>
    <cellStyle name="40 % – Poudarek6 2 2 2 4 2 2 2" xfId="372"/>
    <cellStyle name="40 % – Poudarek6 2 2 2 4 2 2 2 2" xfId="16131"/>
    <cellStyle name="40 % – Poudarek6 2 2 2 4 2 2 2 2 2" xfId="38733"/>
    <cellStyle name="40 % – Poudarek6 2 2 2 4 2 2 2 2 3" xfId="32276"/>
    <cellStyle name="40 % – Poudarek6 2 2 2 4 2 2 2 2 4" xfId="25862"/>
    <cellStyle name="40 % – Poudarek6 2 2 2 4 2 2 2 3" xfId="12837"/>
    <cellStyle name="40 % – Poudarek6 2 2 2 4 2 2 2 3 2" xfId="41941"/>
    <cellStyle name="40 % – Poudarek6 2 2 2 4 2 2 2 3 3" xfId="22656"/>
    <cellStyle name="40 % – Poudarek6 2 2 2 4 2 2 2 4" xfId="35525"/>
    <cellStyle name="40 % – Poudarek6 2 2 2 4 2 2 2 5" xfId="29070"/>
    <cellStyle name="40 % – Poudarek6 2 2 2 4 2 2 2 6" xfId="19450"/>
    <cellStyle name="40 % – Poudarek6 2 2 2 4 2 2 2 7" xfId="45302"/>
    <cellStyle name="40 % – Poudarek6 2 2 2 4 2 2 3" xfId="373"/>
    <cellStyle name="40 % – Poudarek6 2 2 2 4 2 2 3 2" xfId="16132"/>
    <cellStyle name="40 % – Poudarek6 2 2 2 4 2 2 3 2 2" xfId="38734"/>
    <cellStyle name="40 % – Poudarek6 2 2 2 4 2 2 3 2 3" xfId="32277"/>
    <cellStyle name="40 % – Poudarek6 2 2 2 4 2 2 3 2 4" xfId="25863"/>
    <cellStyle name="40 % – Poudarek6 2 2 2 4 2 2 3 3" xfId="12838"/>
    <cellStyle name="40 % – Poudarek6 2 2 2 4 2 2 3 3 2" xfId="41942"/>
    <cellStyle name="40 % – Poudarek6 2 2 2 4 2 2 3 3 3" xfId="22657"/>
    <cellStyle name="40 % – Poudarek6 2 2 2 4 2 2 3 4" xfId="35526"/>
    <cellStyle name="40 % – Poudarek6 2 2 2 4 2 2 3 5" xfId="29071"/>
    <cellStyle name="40 % – Poudarek6 2 2 2 4 2 2 3 6" xfId="19451"/>
    <cellStyle name="40 % – Poudarek6 2 2 2 4 2 2 3 7" xfId="45303"/>
    <cellStyle name="40 % – Poudarek6 2 2 2 4 2 2 4" xfId="16130"/>
    <cellStyle name="40 % – Poudarek6 2 2 2 4 2 2 4 2" xfId="38732"/>
    <cellStyle name="40 % – Poudarek6 2 2 2 4 2 2 4 3" xfId="32275"/>
    <cellStyle name="40 % – Poudarek6 2 2 2 4 2 2 4 4" xfId="25861"/>
    <cellStyle name="40 % – Poudarek6 2 2 2 4 2 2 5" xfId="12836"/>
    <cellStyle name="40 % – Poudarek6 2 2 2 4 2 2 5 2" xfId="41940"/>
    <cellStyle name="40 % – Poudarek6 2 2 2 4 2 2 5 3" xfId="22655"/>
    <cellStyle name="40 % – Poudarek6 2 2 2 4 2 2 6" xfId="35524"/>
    <cellStyle name="40 % – Poudarek6 2 2 2 4 2 2 7" xfId="29069"/>
    <cellStyle name="40 % – Poudarek6 2 2 2 4 2 2 8" xfId="19449"/>
    <cellStyle name="40 % – Poudarek6 2 2 2 4 2 2 9" xfId="45301"/>
    <cellStyle name="40 % – Poudarek6 2 2 2 4 2 3" xfId="374"/>
    <cellStyle name="40 % – Poudarek6 2 2 2 4 2 3 2" xfId="375"/>
    <cellStyle name="40 % – Poudarek6 2 2 2 4 2 3 2 2" xfId="16134"/>
    <cellStyle name="40 % – Poudarek6 2 2 2 4 2 3 2 2 2" xfId="38736"/>
    <cellStyle name="40 % – Poudarek6 2 2 2 4 2 3 2 2 3" xfId="32279"/>
    <cellStyle name="40 % – Poudarek6 2 2 2 4 2 3 2 2 4" xfId="25865"/>
    <cellStyle name="40 % – Poudarek6 2 2 2 4 2 3 2 3" xfId="12840"/>
    <cellStyle name="40 % – Poudarek6 2 2 2 4 2 3 2 3 2" xfId="41944"/>
    <cellStyle name="40 % – Poudarek6 2 2 2 4 2 3 2 3 3" xfId="22659"/>
    <cellStyle name="40 % – Poudarek6 2 2 2 4 2 3 2 4" xfId="35528"/>
    <cellStyle name="40 % – Poudarek6 2 2 2 4 2 3 2 5" xfId="29073"/>
    <cellStyle name="40 % – Poudarek6 2 2 2 4 2 3 2 6" xfId="19453"/>
    <cellStyle name="40 % – Poudarek6 2 2 2 4 2 3 2 7" xfId="45305"/>
    <cellStyle name="40 % – Poudarek6 2 2 2 4 2 3 3" xfId="376"/>
    <cellStyle name="40 % – Poudarek6 2 2 2 4 2 3 3 2" xfId="16135"/>
    <cellStyle name="40 % – Poudarek6 2 2 2 4 2 3 3 2 2" xfId="38737"/>
    <cellStyle name="40 % – Poudarek6 2 2 2 4 2 3 3 2 3" xfId="32280"/>
    <cellStyle name="40 % – Poudarek6 2 2 2 4 2 3 3 2 4" xfId="25866"/>
    <cellStyle name="40 % – Poudarek6 2 2 2 4 2 3 3 3" xfId="12841"/>
    <cellStyle name="40 % – Poudarek6 2 2 2 4 2 3 3 3 2" xfId="41945"/>
    <cellStyle name="40 % – Poudarek6 2 2 2 4 2 3 3 3 3" xfId="22660"/>
    <cellStyle name="40 % – Poudarek6 2 2 2 4 2 3 3 4" xfId="35529"/>
    <cellStyle name="40 % – Poudarek6 2 2 2 4 2 3 3 5" xfId="29074"/>
    <cellStyle name="40 % – Poudarek6 2 2 2 4 2 3 3 6" xfId="19454"/>
    <cellStyle name="40 % – Poudarek6 2 2 2 4 2 3 3 7" xfId="45306"/>
    <cellStyle name="40 % – Poudarek6 2 2 2 4 2 3 4" xfId="16133"/>
    <cellStyle name="40 % – Poudarek6 2 2 2 4 2 3 4 2" xfId="38735"/>
    <cellStyle name="40 % – Poudarek6 2 2 2 4 2 3 4 3" xfId="32278"/>
    <cellStyle name="40 % – Poudarek6 2 2 2 4 2 3 4 4" xfId="25864"/>
    <cellStyle name="40 % – Poudarek6 2 2 2 4 2 3 5" xfId="12839"/>
    <cellStyle name="40 % – Poudarek6 2 2 2 4 2 3 5 2" xfId="41943"/>
    <cellStyle name="40 % – Poudarek6 2 2 2 4 2 3 5 3" xfId="22658"/>
    <cellStyle name="40 % – Poudarek6 2 2 2 4 2 3 6" xfId="35527"/>
    <cellStyle name="40 % – Poudarek6 2 2 2 4 2 3 7" xfId="29072"/>
    <cellStyle name="40 % – Poudarek6 2 2 2 4 2 3 8" xfId="19452"/>
    <cellStyle name="40 % – Poudarek6 2 2 2 4 2 3 9" xfId="45304"/>
    <cellStyle name="40 % – Poudarek6 2 2 2 4 2 4" xfId="377"/>
    <cellStyle name="40 % – Poudarek6 2 2 2 4 2 4 2" xfId="16136"/>
    <cellStyle name="40 % – Poudarek6 2 2 2 4 2 4 2 2" xfId="38738"/>
    <cellStyle name="40 % – Poudarek6 2 2 2 4 2 4 2 3" xfId="32281"/>
    <cellStyle name="40 % – Poudarek6 2 2 2 4 2 4 2 4" xfId="25867"/>
    <cellStyle name="40 % – Poudarek6 2 2 2 4 2 4 3" xfId="12842"/>
    <cellStyle name="40 % – Poudarek6 2 2 2 4 2 4 3 2" xfId="41946"/>
    <cellStyle name="40 % – Poudarek6 2 2 2 4 2 4 3 3" xfId="22661"/>
    <cellStyle name="40 % – Poudarek6 2 2 2 4 2 4 4" xfId="35530"/>
    <cellStyle name="40 % – Poudarek6 2 2 2 4 2 4 5" xfId="29075"/>
    <cellStyle name="40 % – Poudarek6 2 2 2 4 2 4 6" xfId="19455"/>
    <cellStyle name="40 % – Poudarek6 2 2 2 4 2 4 7" xfId="45307"/>
    <cellStyle name="40 % – Poudarek6 2 2 2 4 2 5" xfId="378"/>
    <cellStyle name="40 % – Poudarek6 2 2 2 4 2 5 2" xfId="16137"/>
    <cellStyle name="40 % – Poudarek6 2 2 2 4 2 5 2 2" xfId="38739"/>
    <cellStyle name="40 % – Poudarek6 2 2 2 4 2 5 2 3" xfId="32282"/>
    <cellStyle name="40 % – Poudarek6 2 2 2 4 2 5 2 4" xfId="25868"/>
    <cellStyle name="40 % – Poudarek6 2 2 2 4 2 5 3" xfId="12843"/>
    <cellStyle name="40 % – Poudarek6 2 2 2 4 2 5 3 2" xfId="41947"/>
    <cellStyle name="40 % – Poudarek6 2 2 2 4 2 5 3 3" xfId="22662"/>
    <cellStyle name="40 % – Poudarek6 2 2 2 4 2 5 4" xfId="35531"/>
    <cellStyle name="40 % – Poudarek6 2 2 2 4 2 5 5" xfId="29076"/>
    <cellStyle name="40 % – Poudarek6 2 2 2 4 2 5 6" xfId="19456"/>
    <cellStyle name="40 % – Poudarek6 2 2 2 4 2 5 7" xfId="45308"/>
    <cellStyle name="40 % – Poudarek6 2 2 2 4 2 6" xfId="16129"/>
    <cellStyle name="40 % – Poudarek6 2 2 2 4 2 6 2" xfId="38731"/>
    <cellStyle name="40 % – Poudarek6 2 2 2 4 2 6 3" xfId="32274"/>
    <cellStyle name="40 % – Poudarek6 2 2 2 4 2 6 4" xfId="25860"/>
    <cellStyle name="40 % – Poudarek6 2 2 2 4 2 7" xfId="12835"/>
    <cellStyle name="40 % – Poudarek6 2 2 2 4 2 7 2" xfId="41939"/>
    <cellStyle name="40 % – Poudarek6 2 2 2 4 2 7 3" xfId="22654"/>
    <cellStyle name="40 % – Poudarek6 2 2 2 4 2 8" xfId="35523"/>
    <cellStyle name="40 % – Poudarek6 2 2 2 4 2 9" xfId="29068"/>
    <cellStyle name="40 % – Poudarek6 2 2 2 4 3" xfId="379"/>
    <cellStyle name="40 % – Poudarek6 2 2 2 4 3 10" xfId="19457"/>
    <cellStyle name="40 % – Poudarek6 2 2 2 4 3 11" xfId="45309"/>
    <cellStyle name="40 % – Poudarek6 2 2 2 4 3 2" xfId="380"/>
    <cellStyle name="40 % – Poudarek6 2 2 2 4 3 2 2" xfId="381"/>
    <cellStyle name="40 % – Poudarek6 2 2 2 4 3 2 2 2" xfId="16140"/>
    <cellStyle name="40 % – Poudarek6 2 2 2 4 3 2 2 2 2" xfId="38742"/>
    <cellStyle name="40 % – Poudarek6 2 2 2 4 3 2 2 2 3" xfId="32285"/>
    <cellStyle name="40 % – Poudarek6 2 2 2 4 3 2 2 2 4" xfId="25871"/>
    <cellStyle name="40 % – Poudarek6 2 2 2 4 3 2 2 3" xfId="12846"/>
    <cellStyle name="40 % – Poudarek6 2 2 2 4 3 2 2 3 2" xfId="41950"/>
    <cellStyle name="40 % – Poudarek6 2 2 2 4 3 2 2 3 3" xfId="22665"/>
    <cellStyle name="40 % – Poudarek6 2 2 2 4 3 2 2 4" xfId="35534"/>
    <cellStyle name="40 % – Poudarek6 2 2 2 4 3 2 2 5" xfId="29079"/>
    <cellStyle name="40 % – Poudarek6 2 2 2 4 3 2 2 6" xfId="19459"/>
    <cellStyle name="40 % – Poudarek6 2 2 2 4 3 2 2 7" xfId="45311"/>
    <cellStyle name="40 % – Poudarek6 2 2 2 4 3 2 3" xfId="382"/>
    <cellStyle name="40 % – Poudarek6 2 2 2 4 3 2 3 2" xfId="16141"/>
    <cellStyle name="40 % – Poudarek6 2 2 2 4 3 2 3 2 2" xfId="38743"/>
    <cellStyle name="40 % – Poudarek6 2 2 2 4 3 2 3 2 3" xfId="32286"/>
    <cellStyle name="40 % – Poudarek6 2 2 2 4 3 2 3 2 4" xfId="25872"/>
    <cellStyle name="40 % – Poudarek6 2 2 2 4 3 2 3 3" xfId="12847"/>
    <cellStyle name="40 % – Poudarek6 2 2 2 4 3 2 3 3 2" xfId="41951"/>
    <cellStyle name="40 % – Poudarek6 2 2 2 4 3 2 3 3 3" xfId="22666"/>
    <cellStyle name="40 % – Poudarek6 2 2 2 4 3 2 3 4" xfId="35535"/>
    <cellStyle name="40 % – Poudarek6 2 2 2 4 3 2 3 5" xfId="29080"/>
    <cellStyle name="40 % – Poudarek6 2 2 2 4 3 2 3 6" xfId="19460"/>
    <cellStyle name="40 % – Poudarek6 2 2 2 4 3 2 3 7" xfId="45312"/>
    <cellStyle name="40 % – Poudarek6 2 2 2 4 3 2 4" xfId="16139"/>
    <cellStyle name="40 % – Poudarek6 2 2 2 4 3 2 4 2" xfId="38741"/>
    <cellStyle name="40 % – Poudarek6 2 2 2 4 3 2 4 3" xfId="32284"/>
    <cellStyle name="40 % – Poudarek6 2 2 2 4 3 2 4 4" xfId="25870"/>
    <cellStyle name="40 % – Poudarek6 2 2 2 4 3 2 5" xfId="12845"/>
    <cellStyle name="40 % – Poudarek6 2 2 2 4 3 2 5 2" xfId="41949"/>
    <cellStyle name="40 % – Poudarek6 2 2 2 4 3 2 5 3" xfId="22664"/>
    <cellStyle name="40 % – Poudarek6 2 2 2 4 3 2 6" xfId="35533"/>
    <cellStyle name="40 % – Poudarek6 2 2 2 4 3 2 7" xfId="29078"/>
    <cellStyle name="40 % – Poudarek6 2 2 2 4 3 2 8" xfId="19458"/>
    <cellStyle name="40 % – Poudarek6 2 2 2 4 3 2 9" xfId="45310"/>
    <cellStyle name="40 % – Poudarek6 2 2 2 4 3 3" xfId="383"/>
    <cellStyle name="40 % – Poudarek6 2 2 2 4 3 3 2" xfId="384"/>
    <cellStyle name="40 % – Poudarek6 2 2 2 4 3 3 2 2" xfId="16143"/>
    <cellStyle name="40 % – Poudarek6 2 2 2 4 3 3 2 2 2" xfId="38745"/>
    <cellStyle name="40 % – Poudarek6 2 2 2 4 3 3 2 2 3" xfId="32288"/>
    <cellStyle name="40 % – Poudarek6 2 2 2 4 3 3 2 2 4" xfId="25874"/>
    <cellStyle name="40 % – Poudarek6 2 2 2 4 3 3 2 3" xfId="12849"/>
    <cellStyle name="40 % – Poudarek6 2 2 2 4 3 3 2 3 2" xfId="41953"/>
    <cellStyle name="40 % – Poudarek6 2 2 2 4 3 3 2 3 3" xfId="22668"/>
    <cellStyle name="40 % – Poudarek6 2 2 2 4 3 3 2 4" xfId="35537"/>
    <cellStyle name="40 % – Poudarek6 2 2 2 4 3 3 2 5" xfId="29082"/>
    <cellStyle name="40 % – Poudarek6 2 2 2 4 3 3 2 6" xfId="19462"/>
    <cellStyle name="40 % – Poudarek6 2 2 2 4 3 3 2 7" xfId="45314"/>
    <cellStyle name="40 % – Poudarek6 2 2 2 4 3 3 3" xfId="385"/>
    <cellStyle name="40 % – Poudarek6 2 2 2 4 3 3 3 2" xfId="16144"/>
    <cellStyle name="40 % – Poudarek6 2 2 2 4 3 3 3 2 2" xfId="38746"/>
    <cellStyle name="40 % – Poudarek6 2 2 2 4 3 3 3 2 3" xfId="32289"/>
    <cellStyle name="40 % – Poudarek6 2 2 2 4 3 3 3 2 4" xfId="25875"/>
    <cellStyle name="40 % – Poudarek6 2 2 2 4 3 3 3 3" xfId="12850"/>
    <cellStyle name="40 % – Poudarek6 2 2 2 4 3 3 3 3 2" xfId="41954"/>
    <cellStyle name="40 % – Poudarek6 2 2 2 4 3 3 3 3 3" xfId="22669"/>
    <cellStyle name="40 % – Poudarek6 2 2 2 4 3 3 3 4" xfId="35538"/>
    <cellStyle name="40 % – Poudarek6 2 2 2 4 3 3 3 5" xfId="29083"/>
    <cellStyle name="40 % – Poudarek6 2 2 2 4 3 3 3 6" xfId="19463"/>
    <cellStyle name="40 % – Poudarek6 2 2 2 4 3 3 3 7" xfId="45315"/>
    <cellStyle name="40 % – Poudarek6 2 2 2 4 3 3 4" xfId="16142"/>
    <cellStyle name="40 % – Poudarek6 2 2 2 4 3 3 4 2" xfId="38744"/>
    <cellStyle name="40 % – Poudarek6 2 2 2 4 3 3 4 3" xfId="32287"/>
    <cellStyle name="40 % – Poudarek6 2 2 2 4 3 3 4 4" xfId="25873"/>
    <cellStyle name="40 % – Poudarek6 2 2 2 4 3 3 5" xfId="12848"/>
    <cellStyle name="40 % – Poudarek6 2 2 2 4 3 3 5 2" xfId="41952"/>
    <cellStyle name="40 % – Poudarek6 2 2 2 4 3 3 5 3" xfId="22667"/>
    <cellStyle name="40 % – Poudarek6 2 2 2 4 3 3 6" xfId="35536"/>
    <cellStyle name="40 % – Poudarek6 2 2 2 4 3 3 7" xfId="29081"/>
    <cellStyle name="40 % – Poudarek6 2 2 2 4 3 3 8" xfId="19461"/>
    <cellStyle name="40 % – Poudarek6 2 2 2 4 3 3 9" xfId="45313"/>
    <cellStyle name="40 % – Poudarek6 2 2 2 4 3 4" xfId="386"/>
    <cellStyle name="40 % – Poudarek6 2 2 2 4 3 4 2" xfId="16145"/>
    <cellStyle name="40 % – Poudarek6 2 2 2 4 3 4 2 2" xfId="38747"/>
    <cellStyle name="40 % – Poudarek6 2 2 2 4 3 4 2 3" xfId="32290"/>
    <cellStyle name="40 % – Poudarek6 2 2 2 4 3 4 2 4" xfId="25876"/>
    <cellStyle name="40 % – Poudarek6 2 2 2 4 3 4 3" xfId="12851"/>
    <cellStyle name="40 % – Poudarek6 2 2 2 4 3 4 3 2" xfId="41955"/>
    <cellStyle name="40 % – Poudarek6 2 2 2 4 3 4 3 3" xfId="22670"/>
    <cellStyle name="40 % – Poudarek6 2 2 2 4 3 4 4" xfId="35539"/>
    <cellStyle name="40 % – Poudarek6 2 2 2 4 3 4 5" xfId="29084"/>
    <cellStyle name="40 % – Poudarek6 2 2 2 4 3 4 6" xfId="19464"/>
    <cellStyle name="40 % – Poudarek6 2 2 2 4 3 4 7" xfId="45316"/>
    <cellStyle name="40 % – Poudarek6 2 2 2 4 3 5" xfId="387"/>
    <cellStyle name="40 % – Poudarek6 2 2 2 4 3 5 2" xfId="16146"/>
    <cellStyle name="40 % – Poudarek6 2 2 2 4 3 5 2 2" xfId="38748"/>
    <cellStyle name="40 % – Poudarek6 2 2 2 4 3 5 2 3" xfId="32291"/>
    <cellStyle name="40 % – Poudarek6 2 2 2 4 3 5 2 4" xfId="25877"/>
    <cellStyle name="40 % – Poudarek6 2 2 2 4 3 5 3" xfId="12852"/>
    <cellStyle name="40 % – Poudarek6 2 2 2 4 3 5 3 2" xfId="41956"/>
    <cellStyle name="40 % – Poudarek6 2 2 2 4 3 5 3 3" xfId="22671"/>
    <cellStyle name="40 % – Poudarek6 2 2 2 4 3 5 4" xfId="35540"/>
    <cellStyle name="40 % – Poudarek6 2 2 2 4 3 5 5" xfId="29085"/>
    <cellStyle name="40 % – Poudarek6 2 2 2 4 3 5 6" xfId="19465"/>
    <cellStyle name="40 % – Poudarek6 2 2 2 4 3 5 7" xfId="45317"/>
    <cellStyle name="40 % – Poudarek6 2 2 2 4 3 6" xfId="16138"/>
    <cellStyle name="40 % – Poudarek6 2 2 2 4 3 6 2" xfId="38740"/>
    <cellStyle name="40 % – Poudarek6 2 2 2 4 3 6 3" xfId="32283"/>
    <cellStyle name="40 % – Poudarek6 2 2 2 4 3 6 4" xfId="25869"/>
    <cellStyle name="40 % – Poudarek6 2 2 2 4 3 7" xfId="12844"/>
    <cellStyle name="40 % – Poudarek6 2 2 2 4 3 7 2" xfId="41948"/>
    <cellStyle name="40 % – Poudarek6 2 2 2 4 3 7 3" xfId="22663"/>
    <cellStyle name="40 % – Poudarek6 2 2 2 4 3 8" xfId="35532"/>
    <cellStyle name="40 % – Poudarek6 2 2 2 4 3 9" xfId="29077"/>
    <cellStyle name="40 % – Poudarek6 2 2 2 4 4" xfId="388"/>
    <cellStyle name="40 % – Poudarek6 2 2 2 4 4 2" xfId="389"/>
    <cellStyle name="40 % – Poudarek6 2 2 2 4 4 2 2" xfId="16148"/>
    <cellStyle name="40 % – Poudarek6 2 2 2 4 4 2 2 2" xfId="38750"/>
    <cellStyle name="40 % – Poudarek6 2 2 2 4 4 2 2 3" xfId="32293"/>
    <cellStyle name="40 % – Poudarek6 2 2 2 4 4 2 2 4" xfId="25879"/>
    <cellStyle name="40 % – Poudarek6 2 2 2 4 4 2 3" xfId="12854"/>
    <cellStyle name="40 % – Poudarek6 2 2 2 4 4 2 3 2" xfId="41958"/>
    <cellStyle name="40 % – Poudarek6 2 2 2 4 4 2 3 3" xfId="22673"/>
    <cellStyle name="40 % – Poudarek6 2 2 2 4 4 2 4" xfId="35542"/>
    <cellStyle name="40 % – Poudarek6 2 2 2 4 4 2 5" xfId="29087"/>
    <cellStyle name="40 % – Poudarek6 2 2 2 4 4 2 6" xfId="19467"/>
    <cellStyle name="40 % – Poudarek6 2 2 2 4 4 2 7" xfId="45319"/>
    <cellStyle name="40 % – Poudarek6 2 2 2 4 4 3" xfId="390"/>
    <cellStyle name="40 % – Poudarek6 2 2 2 4 4 3 2" xfId="16149"/>
    <cellStyle name="40 % – Poudarek6 2 2 2 4 4 3 2 2" xfId="38751"/>
    <cellStyle name="40 % – Poudarek6 2 2 2 4 4 3 2 3" xfId="32294"/>
    <cellStyle name="40 % – Poudarek6 2 2 2 4 4 3 2 4" xfId="25880"/>
    <cellStyle name="40 % – Poudarek6 2 2 2 4 4 3 3" xfId="12855"/>
    <cellStyle name="40 % – Poudarek6 2 2 2 4 4 3 3 2" xfId="41959"/>
    <cellStyle name="40 % – Poudarek6 2 2 2 4 4 3 3 3" xfId="22674"/>
    <cellStyle name="40 % – Poudarek6 2 2 2 4 4 3 4" xfId="35543"/>
    <cellStyle name="40 % – Poudarek6 2 2 2 4 4 3 5" xfId="29088"/>
    <cellStyle name="40 % – Poudarek6 2 2 2 4 4 3 6" xfId="19468"/>
    <cellStyle name="40 % – Poudarek6 2 2 2 4 4 3 7" xfId="45320"/>
    <cellStyle name="40 % – Poudarek6 2 2 2 4 4 4" xfId="16147"/>
    <cellStyle name="40 % – Poudarek6 2 2 2 4 4 4 2" xfId="38749"/>
    <cellStyle name="40 % – Poudarek6 2 2 2 4 4 4 3" xfId="32292"/>
    <cellStyle name="40 % – Poudarek6 2 2 2 4 4 4 4" xfId="25878"/>
    <cellStyle name="40 % – Poudarek6 2 2 2 4 4 5" xfId="12853"/>
    <cellStyle name="40 % – Poudarek6 2 2 2 4 4 5 2" xfId="41957"/>
    <cellStyle name="40 % – Poudarek6 2 2 2 4 4 5 3" xfId="22672"/>
    <cellStyle name="40 % – Poudarek6 2 2 2 4 4 6" xfId="35541"/>
    <cellStyle name="40 % – Poudarek6 2 2 2 4 4 7" xfId="29086"/>
    <cellStyle name="40 % – Poudarek6 2 2 2 4 4 8" xfId="19466"/>
    <cellStyle name="40 % – Poudarek6 2 2 2 4 4 9" xfId="45318"/>
    <cellStyle name="40 % – Poudarek6 2 2 2 4 5" xfId="391"/>
    <cellStyle name="40 % – Poudarek6 2 2 2 4 5 2" xfId="392"/>
    <cellStyle name="40 % – Poudarek6 2 2 2 4 5 2 2" xfId="16151"/>
    <cellStyle name="40 % – Poudarek6 2 2 2 4 5 2 2 2" xfId="38753"/>
    <cellStyle name="40 % – Poudarek6 2 2 2 4 5 2 2 3" xfId="32296"/>
    <cellStyle name="40 % – Poudarek6 2 2 2 4 5 2 2 4" xfId="25882"/>
    <cellStyle name="40 % – Poudarek6 2 2 2 4 5 2 3" xfId="12857"/>
    <cellStyle name="40 % – Poudarek6 2 2 2 4 5 2 3 2" xfId="41961"/>
    <cellStyle name="40 % – Poudarek6 2 2 2 4 5 2 3 3" xfId="22676"/>
    <cellStyle name="40 % – Poudarek6 2 2 2 4 5 2 4" xfId="35545"/>
    <cellStyle name="40 % – Poudarek6 2 2 2 4 5 2 5" xfId="29090"/>
    <cellStyle name="40 % – Poudarek6 2 2 2 4 5 2 6" xfId="19470"/>
    <cellStyle name="40 % – Poudarek6 2 2 2 4 5 2 7" xfId="45322"/>
    <cellStyle name="40 % – Poudarek6 2 2 2 4 5 3" xfId="393"/>
    <cellStyle name="40 % – Poudarek6 2 2 2 4 5 3 2" xfId="16152"/>
    <cellStyle name="40 % – Poudarek6 2 2 2 4 5 3 2 2" xfId="38754"/>
    <cellStyle name="40 % – Poudarek6 2 2 2 4 5 3 2 3" xfId="32297"/>
    <cellStyle name="40 % – Poudarek6 2 2 2 4 5 3 2 4" xfId="25883"/>
    <cellStyle name="40 % – Poudarek6 2 2 2 4 5 3 3" xfId="12858"/>
    <cellStyle name="40 % – Poudarek6 2 2 2 4 5 3 3 2" xfId="41962"/>
    <cellStyle name="40 % – Poudarek6 2 2 2 4 5 3 3 3" xfId="22677"/>
    <cellStyle name="40 % – Poudarek6 2 2 2 4 5 3 4" xfId="35546"/>
    <cellStyle name="40 % – Poudarek6 2 2 2 4 5 3 5" xfId="29091"/>
    <cellStyle name="40 % – Poudarek6 2 2 2 4 5 3 6" xfId="19471"/>
    <cellStyle name="40 % – Poudarek6 2 2 2 4 5 3 7" xfId="45323"/>
    <cellStyle name="40 % – Poudarek6 2 2 2 4 5 4" xfId="16150"/>
    <cellStyle name="40 % – Poudarek6 2 2 2 4 5 4 2" xfId="38752"/>
    <cellStyle name="40 % – Poudarek6 2 2 2 4 5 4 3" xfId="32295"/>
    <cellStyle name="40 % – Poudarek6 2 2 2 4 5 4 4" xfId="25881"/>
    <cellStyle name="40 % – Poudarek6 2 2 2 4 5 5" xfId="12856"/>
    <cellStyle name="40 % – Poudarek6 2 2 2 4 5 5 2" xfId="41960"/>
    <cellStyle name="40 % – Poudarek6 2 2 2 4 5 5 3" xfId="22675"/>
    <cellStyle name="40 % – Poudarek6 2 2 2 4 5 6" xfId="35544"/>
    <cellStyle name="40 % – Poudarek6 2 2 2 4 5 7" xfId="29089"/>
    <cellStyle name="40 % – Poudarek6 2 2 2 4 5 8" xfId="19469"/>
    <cellStyle name="40 % – Poudarek6 2 2 2 4 5 9" xfId="45321"/>
    <cellStyle name="40 % – Poudarek6 2 2 2 4 6" xfId="394"/>
    <cellStyle name="40 % – Poudarek6 2 2 2 4 6 2" xfId="16153"/>
    <cellStyle name="40 % – Poudarek6 2 2 2 4 6 2 2" xfId="38755"/>
    <cellStyle name="40 % – Poudarek6 2 2 2 4 6 2 3" xfId="32298"/>
    <cellStyle name="40 % – Poudarek6 2 2 2 4 6 2 4" xfId="25884"/>
    <cellStyle name="40 % – Poudarek6 2 2 2 4 6 3" xfId="12859"/>
    <cellStyle name="40 % – Poudarek6 2 2 2 4 6 3 2" xfId="41963"/>
    <cellStyle name="40 % – Poudarek6 2 2 2 4 6 3 3" xfId="22678"/>
    <cellStyle name="40 % – Poudarek6 2 2 2 4 6 4" xfId="35547"/>
    <cellStyle name="40 % – Poudarek6 2 2 2 4 6 5" xfId="29092"/>
    <cellStyle name="40 % – Poudarek6 2 2 2 4 6 6" xfId="19472"/>
    <cellStyle name="40 % – Poudarek6 2 2 2 4 6 7" xfId="45324"/>
    <cellStyle name="40 % – Poudarek6 2 2 2 4 7" xfId="395"/>
    <cellStyle name="40 % – Poudarek6 2 2 2 4 7 2" xfId="16154"/>
    <cellStyle name="40 % – Poudarek6 2 2 2 4 7 2 2" xfId="38756"/>
    <cellStyle name="40 % – Poudarek6 2 2 2 4 7 2 3" xfId="32299"/>
    <cellStyle name="40 % – Poudarek6 2 2 2 4 7 2 4" xfId="25885"/>
    <cellStyle name="40 % – Poudarek6 2 2 2 4 7 3" xfId="12860"/>
    <cellStyle name="40 % – Poudarek6 2 2 2 4 7 3 2" xfId="41964"/>
    <cellStyle name="40 % – Poudarek6 2 2 2 4 7 3 3" xfId="22679"/>
    <cellStyle name="40 % – Poudarek6 2 2 2 4 7 4" xfId="35548"/>
    <cellStyle name="40 % – Poudarek6 2 2 2 4 7 5" xfId="29093"/>
    <cellStyle name="40 % – Poudarek6 2 2 2 4 7 6" xfId="19473"/>
    <cellStyle name="40 % – Poudarek6 2 2 2 4 7 7" xfId="45325"/>
    <cellStyle name="40 % – Poudarek6 2 2 2 4 8" xfId="16128"/>
    <cellStyle name="40 % – Poudarek6 2 2 2 4 8 2" xfId="38730"/>
    <cellStyle name="40 % – Poudarek6 2 2 2 4 8 3" xfId="32273"/>
    <cellStyle name="40 % – Poudarek6 2 2 2 4 8 4" xfId="25859"/>
    <cellStyle name="40 % – Poudarek6 2 2 2 4 9" xfId="12834"/>
    <cellStyle name="40 % – Poudarek6 2 2 2 4 9 2" xfId="41938"/>
    <cellStyle name="40 % – Poudarek6 2 2 2 4 9 3" xfId="22653"/>
    <cellStyle name="40 % – Poudarek6 2 2 2 5" xfId="396"/>
    <cellStyle name="40 % – Poudarek6 2 2 2 5 10" xfId="19474"/>
    <cellStyle name="40 % – Poudarek6 2 2 2 5 11" xfId="45326"/>
    <cellStyle name="40 % – Poudarek6 2 2 2 5 2" xfId="397"/>
    <cellStyle name="40 % – Poudarek6 2 2 2 5 2 2" xfId="398"/>
    <cellStyle name="40 % – Poudarek6 2 2 2 5 2 2 2" xfId="16157"/>
    <cellStyle name="40 % – Poudarek6 2 2 2 5 2 2 2 2" xfId="38759"/>
    <cellStyle name="40 % – Poudarek6 2 2 2 5 2 2 2 3" xfId="32302"/>
    <cellStyle name="40 % – Poudarek6 2 2 2 5 2 2 2 4" xfId="25888"/>
    <cellStyle name="40 % – Poudarek6 2 2 2 5 2 2 3" xfId="12863"/>
    <cellStyle name="40 % – Poudarek6 2 2 2 5 2 2 3 2" xfId="41967"/>
    <cellStyle name="40 % – Poudarek6 2 2 2 5 2 2 3 3" xfId="22682"/>
    <cellStyle name="40 % – Poudarek6 2 2 2 5 2 2 4" xfId="35551"/>
    <cellStyle name="40 % – Poudarek6 2 2 2 5 2 2 5" xfId="29096"/>
    <cellStyle name="40 % – Poudarek6 2 2 2 5 2 2 6" xfId="19476"/>
    <cellStyle name="40 % – Poudarek6 2 2 2 5 2 2 7" xfId="45328"/>
    <cellStyle name="40 % – Poudarek6 2 2 2 5 2 3" xfId="399"/>
    <cellStyle name="40 % – Poudarek6 2 2 2 5 2 3 2" xfId="16158"/>
    <cellStyle name="40 % – Poudarek6 2 2 2 5 2 3 2 2" xfId="38760"/>
    <cellStyle name="40 % – Poudarek6 2 2 2 5 2 3 2 3" xfId="32303"/>
    <cellStyle name="40 % – Poudarek6 2 2 2 5 2 3 2 4" xfId="25889"/>
    <cellStyle name="40 % – Poudarek6 2 2 2 5 2 3 3" xfId="12864"/>
    <cellStyle name="40 % – Poudarek6 2 2 2 5 2 3 3 2" xfId="41968"/>
    <cellStyle name="40 % – Poudarek6 2 2 2 5 2 3 3 3" xfId="22683"/>
    <cellStyle name="40 % – Poudarek6 2 2 2 5 2 3 4" xfId="35552"/>
    <cellStyle name="40 % – Poudarek6 2 2 2 5 2 3 5" xfId="29097"/>
    <cellStyle name="40 % – Poudarek6 2 2 2 5 2 3 6" xfId="19477"/>
    <cellStyle name="40 % – Poudarek6 2 2 2 5 2 3 7" xfId="45329"/>
    <cellStyle name="40 % – Poudarek6 2 2 2 5 2 4" xfId="16156"/>
    <cellStyle name="40 % – Poudarek6 2 2 2 5 2 4 2" xfId="38758"/>
    <cellStyle name="40 % – Poudarek6 2 2 2 5 2 4 3" xfId="32301"/>
    <cellStyle name="40 % – Poudarek6 2 2 2 5 2 4 4" xfId="25887"/>
    <cellStyle name="40 % – Poudarek6 2 2 2 5 2 5" xfId="12862"/>
    <cellStyle name="40 % – Poudarek6 2 2 2 5 2 5 2" xfId="41966"/>
    <cellStyle name="40 % – Poudarek6 2 2 2 5 2 5 3" xfId="22681"/>
    <cellStyle name="40 % – Poudarek6 2 2 2 5 2 6" xfId="35550"/>
    <cellStyle name="40 % – Poudarek6 2 2 2 5 2 7" xfId="29095"/>
    <cellStyle name="40 % – Poudarek6 2 2 2 5 2 8" xfId="19475"/>
    <cellStyle name="40 % – Poudarek6 2 2 2 5 2 9" xfId="45327"/>
    <cellStyle name="40 % – Poudarek6 2 2 2 5 3" xfId="400"/>
    <cellStyle name="40 % – Poudarek6 2 2 2 5 3 2" xfId="401"/>
    <cellStyle name="40 % – Poudarek6 2 2 2 5 3 2 2" xfId="16160"/>
    <cellStyle name="40 % – Poudarek6 2 2 2 5 3 2 2 2" xfId="38762"/>
    <cellStyle name="40 % – Poudarek6 2 2 2 5 3 2 2 3" xfId="32305"/>
    <cellStyle name="40 % – Poudarek6 2 2 2 5 3 2 2 4" xfId="25891"/>
    <cellStyle name="40 % – Poudarek6 2 2 2 5 3 2 3" xfId="12866"/>
    <cellStyle name="40 % – Poudarek6 2 2 2 5 3 2 3 2" xfId="41970"/>
    <cellStyle name="40 % – Poudarek6 2 2 2 5 3 2 3 3" xfId="22685"/>
    <cellStyle name="40 % – Poudarek6 2 2 2 5 3 2 4" xfId="35554"/>
    <cellStyle name="40 % – Poudarek6 2 2 2 5 3 2 5" xfId="29099"/>
    <cellStyle name="40 % – Poudarek6 2 2 2 5 3 2 6" xfId="19479"/>
    <cellStyle name="40 % – Poudarek6 2 2 2 5 3 2 7" xfId="45331"/>
    <cellStyle name="40 % – Poudarek6 2 2 2 5 3 3" xfId="402"/>
    <cellStyle name="40 % – Poudarek6 2 2 2 5 3 3 2" xfId="16161"/>
    <cellStyle name="40 % – Poudarek6 2 2 2 5 3 3 2 2" xfId="38763"/>
    <cellStyle name="40 % – Poudarek6 2 2 2 5 3 3 2 3" xfId="32306"/>
    <cellStyle name="40 % – Poudarek6 2 2 2 5 3 3 2 4" xfId="25892"/>
    <cellStyle name="40 % – Poudarek6 2 2 2 5 3 3 3" xfId="12867"/>
    <cellStyle name="40 % – Poudarek6 2 2 2 5 3 3 3 2" xfId="41971"/>
    <cellStyle name="40 % – Poudarek6 2 2 2 5 3 3 3 3" xfId="22686"/>
    <cellStyle name="40 % – Poudarek6 2 2 2 5 3 3 4" xfId="35555"/>
    <cellStyle name="40 % – Poudarek6 2 2 2 5 3 3 5" xfId="29100"/>
    <cellStyle name="40 % – Poudarek6 2 2 2 5 3 3 6" xfId="19480"/>
    <cellStyle name="40 % – Poudarek6 2 2 2 5 3 3 7" xfId="45332"/>
    <cellStyle name="40 % – Poudarek6 2 2 2 5 3 4" xfId="16159"/>
    <cellStyle name="40 % – Poudarek6 2 2 2 5 3 4 2" xfId="38761"/>
    <cellStyle name="40 % – Poudarek6 2 2 2 5 3 4 3" xfId="32304"/>
    <cellStyle name="40 % – Poudarek6 2 2 2 5 3 4 4" xfId="25890"/>
    <cellStyle name="40 % – Poudarek6 2 2 2 5 3 5" xfId="12865"/>
    <cellStyle name="40 % – Poudarek6 2 2 2 5 3 5 2" xfId="41969"/>
    <cellStyle name="40 % – Poudarek6 2 2 2 5 3 5 3" xfId="22684"/>
    <cellStyle name="40 % – Poudarek6 2 2 2 5 3 6" xfId="35553"/>
    <cellStyle name="40 % – Poudarek6 2 2 2 5 3 7" xfId="29098"/>
    <cellStyle name="40 % – Poudarek6 2 2 2 5 3 8" xfId="19478"/>
    <cellStyle name="40 % – Poudarek6 2 2 2 5 3 9" xfId="45330"/>
    <cellStyle name="40 % – Poudarek6 2 2 2 5 4" xfId="403"/>
    <cellStyle name="40 % – Poudarek6 2 2 2 5 4 2" xfId="16162"/>
    <cellStyle name="40 % – Poudarek6 2 2 2 5 4 2 2" xfId="38764"/>
    <cellStyle name="40 % – Poudarek6 2 2 2 5 4 2 3" xfId="32307"/>
    <cellStyle name="40 % – Poudarek6 2 2 2 5 4 2 4" xfId="25893"/>
    <cellStyle name="40 % – Poudarek6 2 2 2 5 4 3" xfId="12868"/>
    <cellStyle name="40 % – Poudarek6 2 2 2 5 4 3 2" xfId="41972"/>
    <cellStyle name="40 % – Poudarek6 2 2 2 5 4 3 3" xfId="22687"/>
    <cellStyle name="40 % – Poudarek6 2 2 2 5 4 4" xfId="35556"/>
    <cellStyle name="40 % – Poudarek6 2 2 2 5 4 5" xfId="29101"/>
    <cellStyle name="40 % – Poudarek6 2 2 2 5 4 6" xfId="19481"/>
    <cellStyle name="40 % – Poudarek6 2 2 2 5 4 7" xfId="45333"/>
    <cellStyle name="40 % – Poudarek6 2 2 2 5 5" xfId="404"/>
    <cellStyle name="40 % – Poudarek6 2 2 2 5 5 2" xfId="16163"/>
    <cellStyle name="40 % – Poudarek6 2 2 2 5 5 2 2" xfId="38765"/>
    <cellStyle name="40 % – Poudarek6 2 2 2 5 5 2 3" xfId="32308"/>
    <cellStyle name="40 % – Poudarek6 2 2 2 5 5 2 4" xfId="25894"/>
    <cellStyle name="40 % – Poudarek6 2 2 2 5 5 3" xfId="12869"/>
    <cellStyle name="40 % – Poudarek6 2 2 2 5 5 3 2" xfId="41973"/>
    <cellStyle name="40 % – Poudarek6 2 2 2 5 5 3 3" xfId="22688"/>
    <cellStyle name="40 % – Poudarek6 2 2 2 5 5 4" xfId="35557"/>
    <cellStyle name="40 % – Poudarek6 2 2 2 5 5 5" xfId="29102"/>
    <cellStyle name="40 % – Poudarek6 2 2 2 5 5 6" xfId="19482"/>
    <cellStyle name="40 % – Poudarek6 2 2 2 5 5 7" xfId="45334"/>
    <cellStyle name="40 % – Poudarek6 2 2 2 5 6" xfId="16155"/>
    <cellStyle name="40 % – Poudarek6 2 2 2 5 6 2" xfId="38757"/>
    <cellStyle name="40 % – Poudarek6 2 2 2 5 6 3" xfId="32300"/>
    <cellStyle name="40 % – Poudarek6 2 2 2 5 6 4" xfId="25886"/>
    <cellStyle name="40 % – Poudarek6 2 2 2 5 7" xfId="12861"/>
    <cellStyle name="40 % – Poudarek6 2 2 2 5 7 2" xfId="41965"/>
    <cellStyle name="40 % – Poudarek6 2 2 2 5 7 3" xfId="22680"/>
    <cellStyle name="40 % – Poudarek6 2 2 2 5 8" xfId="35549"/>
    <cellStyle name="40 % – Poudarek6 2 2 2 5 9" xfId="29094"/>
    <cellStyle name="40 % – Poudarek6 2 2 2 6" xfId="405"/>
    <cellStyle name="40 % – Poudarek6 2 2 2 6 10" xfId="19483"/>
    <cellStyle name="40 % – Poudarek6 2 2 2 6 11" xfId="45335"/>
    <cellStyle name="40 % – Poudarek6 2 2 2 6 2" xfId="406"/>
    <cellStyle name="40 % – Poudarek6 2 2 2 6 2 2" xfId="407"/>
    <cellStyle name="40 % – Poudarek6 2 2 2 6 2 2 2" xfId="16166"/>
    <cellStyle name="40 % – Poudarek6 2 2 2 6 2 2 2 2" xfId="38768"/>
    <cellStyle name="40 % – Poudarek6 2 2 2 6 2 2 2 3" xfId="32311"/>
    <cellStyle name="40 % – Poudarek6 2 2 2 6 2 2 2 4" xfId="25897"/>
    <cellStyle name="40 % – Poudarek6 2 2 2 6 2 2 3" xfId="12872"/>
    <cellStyle name="40 % – Poudarek6 2 2 2 6 2 2 3 2" xfId="41976"/>
    <cellStyle name="40 % – Poudarek6 2 2 2 6 2 2 3 3" xfId="22691"/>
    <cellStyle name="40 % – Poudarek6 2 2 2 6 2 2 4" xfId="35560"/>
    <cellStyle name="40 % – Poudarek6 2 2 2 6 2 2 5" xfId="29105"/>
    <cellStyle name="40 % – Poudarek6 2 2 2 6 2 2 6" xfId="19485"/>
    <cellStyle name="40 % – Poudarek6 2 2 2 6 2 2 7" xfId="45337"/>
    <cellStyle name="40 % – Poudarek6 2 2 2 6 2 3" xfId="408"/>
    <cellStyle name="40 % – Poudarek6 2 2 2 6 2 3 2" xfId="16167"/>
    <cellStyle name="40 % – Poudarek6 2 2 2 6 2 3 2 2" xfId="38769"/>
    <cellStyle name="40 % – Poudarek6 2 2 2 6 2 3 2 3" xfId="32312"/>
    <cellStyle name="40 % – Poudarek6 2 2 2 6 2 3 2 4" xfId="25898"/>
    <cellStyle name="40 % – Poudarek6 2 2 2 6 2 3 3" xfId="12873"/>
    <cellStyle name="40 % – Poudarek6 2 2 2 6 2 3 3 2" xfId="41977"/>
    <cellStyle name="40 % – Poudarek6 2 2 2 6 2 3 3 3" xfId="22692"/>
    <cellStyle name="40 % – Poudarek6 2 2 2 6 2 3 4" xfId="35561"/>
    <cellStyle name="40 % – Poudarek6 2 2 2 6 2 3 5" xfId="29106"/>
    <cellStyle name="40 % – Poudarek6 2 2 2 6 2 3 6" xfId="19486"/>
    <cellStyle name="40 % – Poudarek6 2 2 2 6 2 3 7" xfId="45338"/>
    <cellStyle name="40 % – Poudarek6 2 2 2 6 2 4" xfId="16165"/>
    <cellStyle name="40 % – Poudarek6 2 2 2 6 2 4 2" xfId="38767"/>
    <cellStyle name="40 % – Poudarek6 2 2 2 6 2 4 3" xfId="32310"/>
    <cellStyle name="40 % – Poudarek6 2 2 2 6 2 4 4" xfId="25896"/>
    <cellStyle name="40 % – Poudarek6 2 2 2 6 2 5" xfId="12871"/>
    <cellStyle name="40 % – Poudarek6 2 2 2 6 2 5 2" xfId="41975"/>
    <cellStyle name="40 % – Poudarek6 2 2 2 6 2 5 3" xfId="22690"/>
    <cellStyle name="40 % – Poudarek6 2 2 2 6 2 6" xfId="35559"/>
    <cellStyle name="40 % – Poudarek6 2 2 2 6 2 7" xfId="29104"/>
    <cellStyle name="40 % – Poudarek6 2 2 2 6 2 8" xfId="19484"/>
    <cellStyle name="40 % – Poudarek6 2 2 2 6 2 9" xfId="45336"/>
    <cellStyle name="40 % – Poudarek6 2 2 2 6 3" xfId="409"/>
    <cellStyle name="40 % – Poudarek6 2 2 2 6 3 2" xfId="410"/>
    <cellStyle name="40 % – Poudarek6 2 2 2 6 3 2 2" xfId="16169"/>
    <cellStyle name="40 % – Poudarek6 2 2 2 6 3 2 2 2" xfId="38771"/>
    <cellStyle name="40 % – Poudarek6 2 2 2 6 3 2 2 3" xfId="32314"/>
    <cellStyle name="40 % – Poudarek6 2 2 2 6 3 2 2 4" xfId="25900"/>
    <cellStyle name="40 % – Poudarek6 2 2 2 6 3 2 3" xfId="12875"/>
    <cellStyle name="40 % – Poudarek6 2 2 2 6 3 2 3 2" xfId="41979"/>
    <cellStyle name="40 % – Poudarek6 2 2 2 6 3 2 3 3" xfId="22694"/>
    <cellStyle name="40 % – Poudarek6 2 2 2 6 3 2 4" xfId="35563"/>
    <cellStyle name="40 % – Poudarek6 2 2 2 6 3 2 5" xfId="29108"/>
    <cellStyle name="40 % – Poudarek6 2 2 2 6 3 2 6" xfId="19488"/>
    <cellStyle name="40 % – Poudarek6 2 2 2 6 3 2 7" xfId="45340"/>
    <cellStyle name="40 % – Poudarek6 2 2 2 6 3 3" xfId="411"/>
    <cellStyle name="40 % – Poudarek6 2 2 2 6 3 3 2" xfId="16170"/>
    <cellStyle name="40 % – Poudarek6 2 2 2 6 3 3 2 2" xfId="38772"/>
    <cellStyle name="40 % – Poudarek6 2 2 2 6 3 3 2 3" xfId="32315"/>
    <cellStyle name="40 % – Poudarek6 2 2 2 6 3 3 2 4" xfId="25901"/>
    <cellStyle name="40 % – Poudarek6 2 2 2 6 3 3 3" xfId="12876"/>
    <cellStyle name="40 % – Poudarek6 2 2 2 6 3 3 3 2" xfId="41980"/>
    <cellStyle name="40 % – Poudarek6 2 2 2 6 3 3 3 3" xfId="22695"/>
    <cellStyle name="40 % – Poudarek6 2 2 2 6 3 3 4" xfId="35564"/>
    <cellStyle name="40 % – Poudarek6 2 2 2 6 3 3 5" xfId="29109"/>
    <cellStyle name="40 % – Poudarek6 2 2 2 6 3 3 6" xfId="19489"/>
    <cellStyle name="40 % – Poudarek6 2 2 2 6 3 3 7" xfId="45341"/>
    <cellStyle name="40 % – Poudarek6 2 2 2 6 3 4" xfId="16168"/>
    <cellStyle name="40 % – Poudarek6 2 2 2 6 3 4 2" xfId="38770"/>
    <cellStyle name="40 % – Poudarek6 2 2 2 6 3 4 3" xfId="32313"/>
    <cellStyle name="40 % – Poudarek6 2 2 2 6 3 4 4" xfId="25899"/>
    <cellStyle name="40 % – Poudarek6 2 2 2 6 3 5" xfId="12874"/>
    <cellStyle name="40 % – Poudarek6 2 2 2 6 3 5 2" xfId="41978"/>
    <cellStyle name="40 % – Poudarek6 2 2 2 6 3 5 3" xfId="22693"/>
    <cellStyle name="40 % – Poudarek6 2 2 2 6 3 6" xfId="35562"/>
    <cellStyle name="40 % – Poudarek6 2 2 2 6 3 7" xfId="29107"/>
    <cellStyle name="40 % – Poudarek6 2 2 2 6 3 8" xfId="19487"/>
    <cellStyle name="40 % – Poudarek6 2 2 2 6 3 9" xfId="45339"/>
    <cellStyle name="40 % – Poudarek6 2 2 2 6 4" xfId="412"/>
    <cellStyle name="40 % – Poudarek6 2 2 2 6 4 2" xfId="16171"/>
    <cellStyle name="40 % – Poudarek6 2 2 2 6 4 2 2" xfId="38773"/>
    <cellStyle name="40 % – Poudarek6 2 2 2 6 4 2 3" xfId="32316"/>
    <cellStyle name="40 % – Poudarek6 2 2 2 6 4 2 4" xfId="25902"/>
    <cellStyle name="40 % – Poudarek6 2 2 2 6 4 3" xfId="12877"/>
    <cellStyle name="40 % – Poudarek6 2 2 2 6 4 3 2" xfId="41981"/>
    <cellStyle name="40 % – Poudarek6 2 2 2 6 4 3 3" xfId="22696"/>
    <cellStyle name="40 % – Poudarek6 2 2 2 6 4 4" xfId="35565"/>
    <cellStyle name="40 % – Poudarek6 2 2 2 6 4 5" xfId="29110"/>
    <cellStyle name="40 % – Poudarek6 2 2 2 6 4 6" xfId="19490"/>
    <cellStyle name="40 % – Poudarek6 2 2 2 6 4 7" xfId="45342"/>
    <cellStyle name="40 % – Poudarek6 2 2 2 6 5" xfId="413"/>
    <cellStyle name="40 % – Poudarek6 2 2 2 6 5 2" xfId="16172"/>
    <cellStyle name="40 % – Poudarek6 2 2 2 6 5 2 2" xfId="38774"/>
    <cellStyle name="40 % – Poudarek6 2 2 2 6 5 2 3" xfId="32317"/>
    <cellStyle name="40 % – Poudarek6 2 2 2 6 5 2 4" xfId="25903"/>
    <cellStyle name="40 % – Poudarek6 2 2 2 6 5 3" xfId="12878"/>
    <cellStyle name="40 % – Poudarek6 2 2 2 6 5 3 2" xfId="41982"/>
    <cellStyle name="40 % – Poudarek6 2 2 2 6 5 3 3" xfId="22697"/>
    <cellStyle name="40 % – Poudarek6 2 2 2 6 5 4" xfId="35566"/>
    <cellStyle name="40 % – Poudarek6 2 2 2 6 5 5" xfId="29111"/>
    <cellStyle name="40 % – Poudarek6 2 2 2 6 5 6" xfId="19491"/>
    <cellStyle name="40 % – Poudarek6 2 2 2 6 5 7" xfId="45343"/>
    <cellStyle name="40 % – Poudarek6 2 2 2 6 6" xfId="16164"/>
    <cellStyle name="40 % – Poudarek6 2 2 2 6 6 2" xfId="38766"/>
    <cellStyle name="40 % – Poudarek6 2 2 2 6 6 3" xfId="32309"/>
    <cellStyle name="40 % – Poudarek6 2 2 2 6 6 4" xfId="25895"/>
    <cellStyle name="40 % – Poudarek6 2 2 2 6 7" xfId="12870"/>
    <cellStyle name="40 % – Poudarek6 2 2 2 6 7 2" xfId="41974"/>
    <cellStyle name="40 % – Poudarek6 2 2 2 6 7 3" xfId="22689"/>
    <cellStyle name="40 % – Poudarek6 2 2 2 6 8" xfId="35558"/>
    <cellStyle name="40 % – Poudarek6 2 2 2 6 9" xfId="29103"/>
    <cellStyle name="40 % – Poudarek6 2 2 2 7" xfId="414"/>
    <cellStyle name="40 % – Poudarek6 2 2 2 7 2" xfId="415"/>
    <cellStyle name="40 % – Poudarek6 2 2 2 7 2 2" xfId="16174"/>
    <cellStyle name="40 % – Poudarek6 2 2 2 7 2 2 2" xfId="38776"/>
    <cellStyle name="40 % – Poudarek6 2 2 2 7 2 2 3" xfId="32319"/>
    <cellStyle name="40 % – Poudarek6 2 2 2 7 2 2 4" xfId="25905"/>
    <cellStyle name="40 % – Poudarek6 2 2 2 7 2 3" xfId="12880"/>
    <cellStyle name="40 % – Poudarek6 2 2 2 7 2 3 2" xfId="41984"/>
    <cellStyle name="40 % – Poudarek6 2 2 2 7 2 3 3" xfId="22699"/>
    <cellStyle name="40 % – Poudarek6 2 2 2 7 2 4" xfId="35568"/>
    <cellStyle name="40 % – Poudarek6 2 2 2 7 2 5" xfId="29113"/>
    <cellStyle name="40 % – Poudarek6 2 2 2 7 2 6" xfId="19493"/>
    <cellStyle name="40 % – Poudarek6 2 2 2 7 2 7" xfId="45345"/>
    <cellStyle name="40 % – Poudarek6 2 2 2 7 3" xfId="416"/>
    <cellStyle name="40 % – Poudarek6 2 2 2 7 3 2" xfId="16175"/>
    <cellStyle name="40 % – Poudarek6 2 2 2 7 3 2 2" xfId="38777"/>
    <cellStyle name="40 % – Poudarek6 2 2 2 7 3 2 3" xfId="32320"/>
    <cellStyle name="40 % – Poudarek6 2 2 2 7 3 2 4" xfId="25906"/>
    <cellStyle name="40 % – Poudarek6 2 2 2 7 3 3" xfId="12881"/>
    <cellStyle name="40 % – Poudarek6 2 2 2 7 3 3 2" xfId="41985"/>
    <cellStyle name="40 % – Poudarek6 2 2 2 7 3 3 3" xfId="22700"/>
    <cellStyle name="40 % – Poudarek6 2 2 2 7 3 4" xfId="35569"/>
    <cellStyle name="40 % – Poudarek6 2 2 2 7 3 5" xfId="29114"/>
    <cellStyle name="40 % – Poudarek6 2 2 2 7 3 6" xfId="19494"/>
    <cellStyle name="40 % – Poudarek6 2 2 2 7 3 7" xfId="45346"/>
    <cellStyle name="40 % – Poudarek6 2 2 2 7 4" xfId="16173"/>
    <cellStyle name="40 % – Poudarek6 2 2 2 7 4 2" xfId="38775"/>
    <cellStyle name="40 % – Poudarek6 2 2 2 7 4 3" xfId="32318"/>
    <cellStyle name="40 % – Poudarek6 2 2 2 7 4 4" xfId="25904"/>
    <cellStyle name="40 % – Poudarek6 2 2 2 7 5" xfId="12879"/>
    <cellStyle name="40 % – Poudarek6 2 2 2 7 5 2" xfId="41983"/>
    <cellStyle name="40 % – Poudarek6 2 2 2 7 5 3" xfId="22698"/>
    <cellStyle name="40 % – Poudarek6 2 2 2 7 6" xfId="35567"/>
    <cellStyle name="40 % – Poudarek6 2 2 2 7 7" xfId="29112"/>
    <cellStyle name="40 % – Poudarek6 2 2 2 7 8" xfId="19492"/>
    <cellStyle name="40 % – Poudarek6 2 2 2 7 9" xfId="45344"/>
    <cellStyle name="40 % – Poudarek6 2 2 2 8" xfId="417"/>
    <cellStyle name="40 % – Poudarek6 2 2 2 8 2" xfId="418"/>
    <cellStyle name="40 % – Poudarek6 2 2 2 8 2 2" xfId="16177"/>
    <cellStyle name="40 % – Poudarek6 2 2 2 8 2 2 2" xfId="38779"/>
    <cellStyle name="40 % – Poudarek6 2 2 2 8 2 2 3" xfId="32322"/>
    <cellStyle name="40 % – Poudarek6 2 2 2 8 2 2 4" xfId="25908"/>
    <cellStyle name="40 % – Poudarek6 2 2 2 8 2 3" xfId="12883"/>
    <cellStyle name="40 % – Poudarek6 2 2 2 8 2 3 2" xfId="41987"/>
    <cellStyle name="40 % – Poudarek6 2 2 2 8 2 3 3" xfId="22702"/>
    <cellStyle name="40 % – Poudarek6 2 2 2 8 2 4" xfId="35571"/>
    <cellStyle name="40 % – Poudarek6 2 2 2 8 2 5" xfId="29116"/>
    <cellStyle name="40 % – Poudarek6 2 2 2 8 2 6" xfId="19496"/>
    <cellStyle name="40 % – Poudarek6 2 2 2 8 2 7" xfId="45348"/>
    <cellStyle name="40 % – Poudarek6 2 2 2 8 3" xfId="419"/>
    <cellStyle name="40 % – Poudarek6 2 2 2 8 3 2" xfId="16178"/>
    <cellStyle name="40 % – Poudarek6 2 2 2 8 3 2 2" xfId="38780"/>
    <cellStyle name="40 % – Poudarek6 2 2 2 8 3 2 3" xfId="32323"/>
    <cellStyle name="40 % – Poudarek6 2 2 2 8 3 2 4" xfId="25909"/>
    <cellStyle name="40 % – Poudarek6 2 2 2 8 3 3" xfId="12884"/>
    <cellStyle name="40 % – Poudarek6 2 2 2 8 3 3 2" xfId="41988"/>
    <cellStyle name="40 % – Poudarek6 2 2 2 8 3 3 3" xfId="22703"/>
    <cellStyle name="40 % – Poudarek6 2 2 2 8 3 4" xfId="35572"/>
    <cellStyle name="40 % – Poudarek6 2 2 2 8 3 5" xfId="29117"/>
    <cellStyle name="40 % – Poudarek6 2 2 2 8 3 6" xfId="19497"/>
    <cellStyle name="40 % – Poudarek6 2 2 2 8 3 7" xfId="45349"/>
    <cellStyle name="40 % – Poudarek6 2 2 2 8 4" xfId="16176"/>
    <cellStyle name="40 % – Poudarek6 2 2 2 8 4 2" xfId="38778"/>
    <cellStyle name="40 % – Poudarek6 2 2 2 8 4 3" xfId="32321"/>
    <cellStyle name="40 % – Poudarek6 2 2 2 8 4 4" xfId="25907"/>
    <cellStyle name="40 % – Poudarek6 2 2 2 8 5" xfId="12882"/>
    <cellStyle name="40 % – Poudarek6 2 2 2 8 5 2" xfId="41986"/>
    <cellStyle name="40 % – Poudarek6 2 2 2 8 5 3" xfId="22701"/>
    <cellStyle name="40 % – Poudarek6 2 2 2 8 6" xfId="35570"/>
    <cellStyle name="40 % – Poudarek6 2 2 2 8 7" xfId="29115"/>
    <cellStyle name="40 % – Poudarek6 2 2 2 8 8" xfId="19495"/>
    <cellStyle name="40 % – Poudarek6 2 2 2 8 9" xfId="45347"/>
    <cellStyle name="40 % – Poudarek6 2 2 2 9" xfId="420"/>
    <cellStyle name="40 % – Poudarek6 2 2 2 9 2" xfId="16179"/>
    <cellStyle name="40 % – Poudarek6 2 2 2 9 2 2" xfId="38781"/>
    <cellStyle name="40 % – Poudarek6 2 2 2 9 2 3" xfId="32324"/>
    <cellStyle name="40 % – Poudarek6 2 2 2 9 2 4" xfId="25910"/>
    <cellStyle name="40 % – Poudarek6 2 2 2 9 3" xfId="12885"/>
    <cellStyle name="40 % – Poudarek6 2 2 2 9 3 2" xfId="41989"/>
    <cellStyle name="40 % – Poudarek6 2 2 2 9 3 3" xfId="22704"/>
    <cellStyle name="40 % – Poudarek6 2 2 2 9 4" xfId="35573"/>
    <cellStyle name="40 % – Poudarek6 2 2 2 9 5" xfId="29118"/>
    <cellStyle name="40 % – Poudarek6 2 2 2 9 6" xfId="19498"/>
    <cellStyle name="40 % – Poudarek6 2 2 2 9 7" xfId="45350"/>
    <cellStyle name="40 % – Poudarek6 2 2 3" xfId="421"/>
    <cellStyle name="40 % – Poudarek6 2 2 3 10" xfId="16180"/>
    <cellStyle name="40 % – Poudarek6 2 2 3 10 2" xfId="38782"/>
    <cellStyle name="40 % – Poudarek6 2 2 3 10 3" xfId="32325"/>
    <cellStyle name="40 % – Poudarek6 2 2 3 10 4" xfId="25911"/>
    <cellStyle name="40 % – Poudarek6 2 2 3 11" xfId="12886"/>
    <cellStyle name="40 % – Poudarek6 2 2 3 11 2" xfId="41990"/>
    <cellStyle name="40 % – Poudarek6 2 2 3 11 3" xfId="22705"/>
    <cellStyle name="40 % – Poudarek6 2 2 3 12" xfId="35574"/>
    <cellStyle name="40 % – Poudarek6 2 2 3 13" xfId="29119"/>
    <cellStyle name="40 % – Poudarek6 2 2 3 14" xfId="19499"/>
    <cellStyle name="40 % – Poudarek6 2 2 3 15" xfId="45351"/>
    <cellStyle name="40 % – Poudarek6 2 2 3 2" xfId="422"/>
    <cellStyle name="40 % – Poudarek6 2 2 3 2 10" xfId="35575"/>
    <cellStyle name="40 % – Poudarek6 2 2 3 2 11" xfId="29120"/>
    <cellStyle name="40 % – Poudarek6 2 2 3 2 12" xfId="19500"/>
    <cellStyle name="40 % – Poudarek6 2 2 3 2 13" xfId="45352"/>
    <cellStyle name="40 % – Poudarek6 2 2 3 2 2" xfId="423"/>
    <cellStyle name="40 % – Poudarek6 2 2 3 2 2 10" xfId="19501"/>
    <cellStyle name="40 % – Poudarek6 2 2 3 2 2 11" xfId="45353"/>
    <cellStyle name="40 % – Poudarek6 2 2 3 2 2 2" xfId="424"/>
    <cellStyle name="40 % – Poudarek6 2 2 3 2 2 2 2" xfId="425"/>
    <cellStyle name="40 % – Poudarek6 2 2 3 2 2 2 2 2" xfId="16184"/>
    <cellStyle name="40 % – Poudarek6 2 2 3 2 2 2 2 2 2" xfId="38786"/>
    <cellStyle name="40 % – Poudarek6 2 2 3 2 2 2 2 2 3" xfId="32329"/>
    <cellStyle name="40 % – Poudarek6 2 2 3 2 2 2 2 2 4" xfId="25915"/>
    <cellStyle name="40 % – Poudarek6 2 2 3 2 2 2 2 3" xfId="12890"/>
    <cellStyle name="40 % – Poudarek6 2 2 3 2 2 2 2 3 2" xfId="41994"/>
    <cellStyle name="40 % – Poudarek6 2 2 3 2 2 2 2 3 3" xfId="22709"/>
    <cellStyle name="40 % – Poudarek6 2 2 3 2 2 2 2 4" xfId="35578"/>
    <cellStyle name="40 % – Poudarek6 2 2 3 2 2 2 2 5" xfId="29123"/>
    <cellStyle name="40 % – Poudarek6 2 2 3 2 2 2 2 6" xfId="19503"/>
    <cellStyle name="40 % – Poudarek6 2 2 3 2 2 2 2 7" xfId="45355"/>
    <cellStyle name="40 % – Poudarek6 2 2 3 2 2 2 3" xfId="426"/>
    <cellStyle name="40 % – Poudarek6 2 2 3 2 2 2 3 2" xfId="16185"/>
    <cellStyle name="40 % – Poudarek6 2 2 3 2 2 2 3 2 2" xfId="38787"/>
    <cellStyle name="40 % – Poudarek6 2 2 3 2 2 2 3 2 3" xfId="32330"/>
    <cellStyle name="40 % – Poudarek6 2 2 3 2 2 2 3 2 4" xfId="25916"/>
    <cellStyle name="40 % – Poudarek6 2 2 3 2 2 2 3 3" xfId="12891"/>
    <cellStyle name="40 % – Poudarek6 2 2 3 2 2 2 3 3 2" xfId="41995"/>
    <cellStyle name="40 % – Poudarek6 2 2 3 2 2 2 3 3 3" xfId="22710"/>
    <cellStyle name="40 % – Poudarek6 2 2 3 2 2 2 3 4" xfId="35579"/>
    <cellStyle name="40 % – Poudarek6 2 2 3 2 2 2 3 5" xfId="29124"/>
    <cellStyle name="40 % – Poudarek6 2 2 3 2 2 2 3 6" xfId="19504"/>
    <cellStyle name="40 % – Poudarek6 2 2 3 2 2 2 3 7" xfId="45356"/>
    <cellStyle name="40 % – Poudarek6 2 2 3 2 2 2 4" xfId="16183"/>
    <cellStyle name="40 % – Poudarek6 2 2 3 2 2 2 4 2" xfId="38785"/>
    <cellStyle name="40 % – Poudarek6 2 2 3 2 2 2 4 3" xfId="32328"/>
    <cellStyle name="40 % – Poudarek6 2 2 3 2 2 2 4 4" xfId="25914"/>
    <cellStyle name="40 % – Poudarek6 2 2 3 2 2 2 5" xfId="12889"/>
    <cellStyle name="40 % – Poudarek6 2 2 3 2 2 2 5 2" xfId="41993"/>
    <cellStyle name="40 % – Poudarek6 2 2 3 2 2 2 5 3" xfId="22708"/>
    <cellStyle name="40 % – Poudarek6 2 2 3 2 2 2 6" xfId="35577"/>
    <cellStyle name="40 % – Poudarek6 2 2 3 2 2 2 7" xfId="29122"/>
    <cellStyle name="40 % – Poudarek6 2 2 3 2 2 2 8" xfId="19502"/>
    <cellStyle name="40 % – Poudarek6 2 2 3 2 2 2 9" xfId="45354"/>
    <cellStyle name="40 % – Poudarek6 2 2 3 2 2 3" xfId="427"/>
    <cellStyle name="40 % – Poudarek6 2 2 3 2 2 3 2" xfId="428"/>
    <cellStyle name="40 % – Poudarek6 2 2 3 2 2 3 2 2" xfId="16187"/>
    <cellStyle name="40 % – Poudarek6 2 2 3 2 2 3 2 2 2" xfId="38789"/>
    <cellStyle name="40 % – Poudarek6 2 2 3 2 2 3 2 2 3" xfId="32332"/>
    <cellStyle name="40 % – Poudarek6 2 2 3 2 2 3 2 2 4" xfId="25918"/>
    <cellStyle name="40 % – Poudarek6 2 2 3 2 2 3 2 3" xfId="12893"/>
    <cellStyle name="40 % – Poudarek6 2 2 3 2 2 3 2 3 2" xfId="41997"/>
    <cellStyle name="40 % – Poudarek6 2 2 3 2 2 3 2 3 3" xfId="22712"/>
    <cellStyle name="40 % – Poudarek6 2 2 3 2 2 3 2 4" xfId="35581"/>
    <cellStyle name="40 % – Poudarek6 2 2 3 2 2 3 2 5" xfId="29126"/>
    <cellStyle name="40 % – Poudarek6 2 2 3 2 2 3 2 6" xfId="19506"/>
    <cellStyle name="40 % – Poudarek6 2 2 3 2 2 3 2 7" xfId="45358"/>
    <cellStyle name="40 % – Poudarek6 2 2 3 2 2 3 3" xfId="429"/>
    <cellStyle name="40 % – Poudarek6 2 2 3 2 2 3 3 2" xfId="16188"/>
    <cellStyle name="40 % – Poudarek6 2 2 3 2 2 3 3 2 2" xfId="38790"/>
    <cellStyle name="40 % – Poudarek6 2 2 3 2 2 3 3 2 3" xfId="32333"/>
    <cellStyle name="40 % – Poudarek6 2 2 3 2 2 3 3 2 4" xfId="25919"/>
    <cellStyle name="40 % – Poudarek6 2 2 3 2 2 3 3 3" xfId="12894"/>
    <cellStyle name="40 % – Poudarek6 2 2 3 2 2 3 3 3 2" xfId="41998"/>
    <cellStyle name="40 % – Poudarek6 2 2 3 2 2 3 3 3 3" xfId="22713"/>
    <cellStyle name="40 % – Poudarek6 2 2 3 2 2 3 3 4" xfId="35582"/>
    <cellStyle name="40 % – Poudarek6 2 2 3 2 2 3 3 5" xfId="29127"/>
    <cellStyle name="40 % – Poudarek6 2 2 3 2 2 3 3 6" xfId="19507"/>
    <cellStyle name="40 % – Poudarek6 2 2 3 2 2 3 3 7" xfId="45359"/>
    <cellStyle name="40 % – Poudarek6 2 2 3 2 2 3 4" xfId="16186"/>
    <cellStyle name="40 % – Poudarek6 2 2 3 2 2 3 4 2" xfId="38788"/>
    <cellStyle name="40 % – Poudarek6 2 2 3 2 2 3 4 3" xfId="32331"/>
    <cellStyle name="40 % – Poudarek6 2 2 3 2 2 3 4 4" xfId="25917"/>
    <cellStyle name="40 % – Poudarek6 2 2 3 2 2 3 5" xfId="12892"/>
    <cellStyle name="40 % – Poudarek6 2 2 3 2 2 3 5 2" xfId="41996"/>
    <cellStyle name="40 % – Poudarek6 2 2 3 2 2 3 5 3" xfId="22711"/>
    <cellStyle name="40 % – Poudarek6 2 2 3 2 2 3 6" xfId="35580"/>
    <cellStyle name="40 % – Poudarek6 2 2 3 2 2 3 7" xfId="29125"/>
    <cellStyle name="40 % – Poudarek6 2 2 3 2 2 3 8" xfId="19505"/>
    <cellStyle name="40 % – Poudarek6 2 2 3 2 2 3 9" xfId="45357"/>
    <cellStyle name="40 % – Poudarek6 2 2 3 2 2 4" xfId="430"/>
    <cellStyle name="40 % – Poudarek6 2 2 3 2 2 4 2" xfId="16189"/>
    <cellStyle name="40 % – Poudarek6 2 2 3 2 2 4 2 2" xfId="38791"/>
    <cellStyle name="40 % – Poudarek6 2 2 3 2 2 4 2 3" xfId="32334"/>
    <cellStyle name="40 % – Poudarek6 2 2 3 2 2 4 2 4" xfId="25920"/>
    <cellStyle name="40 % – Poudarek6 2 2 3 2 2 4 3" xfId="12895"/>
    <cellStyle name="40 % – Poudarek6 2 2 3 2 2 4 3 2" xfId="41999"/>
    <cellStyle name="40 % – Poudarek6 2 2 3 2 2 4 3 3" xfId="22714"/>
    <cellStyle name="40 % – Poudarek6 2 2 3 2 2 4 4" xfId="35583"/>
    <cellStyle name="40 % – Poudarek6 2 2 3 2 2 4 5" xfId="29128"/>
    <cellStyle name="40 % – Poudarek6 2 2 3 2 2 4 6" xfId="19508"/>
    <cellStyle name="40 % – Poudarek6 2 2 3 2 2 4 7" xfId="45360"/>
    <cellStyle name="40 % – Poudarek6 2 2 3 2 2 5" xfId="431"/>
    <cellStyle name="40 % – Poudarek6 2 2 3 2 2 5 2" xfId="16190"/>
    <cellStyle name="40 % – Poudarek6 2 2 3 2 2 5 2 2" xfId="38792"/>
    <cellStyle name="40 % – Poudarek6 2 2 3 2 2 5 2 3" xfId="32335"/>
    <cellStyle name="40 % – Poudarek6 2 2 3 2 2 5 2 4" xfId="25921"/>
    <cellStyle name="40 % – Poudarek6 2 2 3 2 2 5 3" xfId="12896"/>
    <cellStyle name="40 % – Poudarek6 2 2 3 2 2 5 3 2" xfId="42000"/>
    <cellStyle name="40 % – Poudarek6 2 2 3 2 2 5 3 3" xfId="22715"/>
    <cellStyle name="40 % – Poudarek6 2 2 3 2 2 5 4" xfId="35584"/>
    <cellStyle name="40 % – Poudarek6 2 2 3 2 2 5 5" xfId="29129"/>
    <cellStyle name="40 % – Poudarek6 2 2 3 2 2 5 6" xfId="19509"/>
    <cellStyle name="40 % – Poudarek6 2 2 3 2 2 5 7" xfId="45361"/>
    <cellStyle name="40 % – Poudarek6 2 2 3 2 2 6" xfId="16182"/>
    <cellStyle name="40 % – Poudarek6 2 2 3 2 2 6 2" xfId="38784"/>
    <cellStyle name="40 % – Poudarek6 2 2 3 2 2 6 3" xfId="32327"/>
    <cellStyle name="40 % – Poudarek6 2 2 3 2 2 6 4" xfId="25913"/>
    <cellStyle name="40 % – Poudarek6 2 2 3 2 2 7" xfId="12888"/>
    <cellStyle name="40 % – Poudarek6 2 2 3 2 2 7 2" xfId="41992"/>
    <cellStyle name="40 % – Poudarek6 2 2 3 2 2 7 3" xfId="22707"/>
    <cellStyle name="40 % – Poudarek6 2 2 3 2 2 8" xfId="35576"/>
    <cellStyle name="40 % – Poudarek6 2 2 3 2 2 9" xfId="29121"/>
    <cellStyle name="40 % – Poudarek6 2 2 3 2 3" xfId="432"/>
    <cellStyle name="40 % – Poudarek6 2 2 3 2 3 10" xfId="19510"/>
    <cellStyle name="40 % – Poudarek6 2 2 3 2 3 11" xfId="45362"/>
    <cellStyle name="40 % – Poudarek6 2 2 3 2 3 2" xfId="433"/>
    <cellStyle name="40 % – Poudarek6 2 2 3 2 3 2 2" xfId="434"/>
    <cellStyle name="40 % – Poudarek6 2 2 3 2 3 2 2 2" xfId="16193"/>
    <cellStyle name="40 % – Poudarek6 2 2 3 2 3 2 2 2 2" xfId="38795"/>
    <cellStyle name="40 % – Poudarek6 2 2 3 2 3 2 2 2 3" xfId="32338"/>
    <cellStyle name="40 % – Poudarek6 2 2 3 2 3 2 2 2 4" xfId="25924"/>
    <cellStyle name="40 % – Poudarek6 2 2 3 2 3 2 2 3" xfId="12899"/>
    <cellStyle name="40 % – Poudarek6 2 2 3 2 3 2 2 3 2" xfId="42003"/>
    <cellStyle name="40 % – Poudarek6 2 2 3 2 3 2 2 3 3" xfId="22718"/>
    <cellStyle name="40 % – Poudarek6 2 2 3 2 3 2 2 4" xfId="35587"/>
    <cellStyle name="40 % – Poudarek6 2 2 3 2 3 2 2 5" xfId="29132"/>
    <cellStyle name="40 % – Poudarek6 2 2 3 2 3 2 2 6" xfId="19512"/>
    <cellStyle name="40 % – Poudarek6 2 2 3 2 3 2 2 7" xfId="45364"/>
    <cellStyle name="40 % – Poudarek6 2 2 3 2 3 2 3" xfId="435"/>
    <cellStyle name="40 % – Poudarek6 2 2 3 2 3 2 3 2" xfId="16194"/>
    <cellStyle name="40 % – Poudarek6 2 2 3 2 3 2 3 2 2" xfId="38796"/>
    <cellStyle name="40 % – Poudarek6 2 2 3 2 3 2 3 2 3" xfId="32339"/>
    <cellStyle name="40 % – Poudarek6 2 2 3 2 3 2 3 2 4" xfId="25925"/>
    <cellStyle name="40 % – Poudarek6 2 2 3 2 3 2 3 3" xfId="12900"/>
    <cellStyle name="40 % – Poudarek6 2 2 3 2 3 2 3 3 2" xfId="42004"/>
    <cellStyle name="40 % – Poudarek6 2 2 3 2 3 2 3 3 3" xfId="22719"/>
    <cellStyle name="40 % – Poudarek6 2 2 3 2 3 2 3 4" xfId="35588"/>
    <cellStyle name="40 % – Poudarek6 2 2 3 2 3 2 3 5" xfId="29133"/>
    <cellStyle name="40 % – Poudarek6 2 2 3 2 3 2 3 6" xfId="19513"/>
    <cellStyle name="40 % – Poudarek6 2 2 3 2 3 2 3 7" xfId="45365"/>
    <cellStyle name="40 % – Poudarek6 2 2 3 2 3 2 4" xfId="16192"/>
    <cellStyle name="40 % – Poudarek6 2 2 3 2 3 2 4 2" xfId="38794"/>
    <cellStyle name="40 % – Poudarek6 2 2 3 2 3 2 4 3" xfId="32337"/>
    <cellStyle name="40 % – Poudarek6 2 2 3 2 3 2 4 4" xfId="25923"/>
    <cellStyle name="40 % – Poudarek6 2 2 3 2 3 2 5" xfId="12898"/>
    <cellStyle name="40 % – Poudarek6 2 2 3 2 3 2 5 2" xfId="42002"/>
    <cellStyle name="40 % – Poudarek6 2 2 3 2 3 2 5 3" xfId="22717"/>
    <cellStyle name="40 % – Poudarek6 2 2 3 2 3 2 6" xfId="35586"/>
    <cellStyle name="40 % – Poudarek6 2 2 3 2 3 2 7" xfId="29131"/>
    <cellStyle name="40 % – Poudarek6 2 2 3 2 3 2 8" xfId="19511"/>
    <cellStyle name="40 % – Poudarek6 2 2 3 2 3 2 9" xfId="45363"/>
    <cellStyle name="40 % – Poudarek6 2 2 3 2 3 3" xfId="436"/>
    <cellStyle name="40 % – Poudarek6 2 2 3 2 3 3 2" xfId="437"/>
    <cellStyle name="40 % – Poudarek6 2 2 3 2 3 3 2 2" xfId="16196"/>
    <cellStyle name="40 % – Poudarek6 2 2 3 2 3 3 2 2 2" xfId="38798"/>
    <cellStyle name="40 % – Poudarek6 2 2 3 2 3 3 2 2 3" xfId="32341"/>
    <cellStyle name="40 % – Poudarek6 2 2 3 2 3 3 2 2 4" xfId="25927"/>
    <cellStyle name="40 % – Poudarek6 2 2 3 2 3 3 2 3" xfId="12902"/>
    <cellStyle name="40 % – Poudarek6 2 2 3 2 3 3 2 3 2" xfId="42006"/>
    <cellStyle name="40 % – Poudarek6 2 2 3 2 3 3 2 3 3" xfId="22721"/>
    <cellStyle name="40 % – Poudarek6 2 2 3 2 3 3 2 4" xfId="35590"/>
    <cellStyle name="40 % – Poudarek6 2 2 3 2 3 3 2 5" xfId="29135"/>
    <cellStyle name="40 % – Poudarek6 2 2 3 2 3 3 2 6" xfId="19515"/>
    <cellStyle name="40 % – Poudarek6 2 2 3 2 3 3 2 7" xfId="45367"/>
    <cellStyle name="40 % – Poudarek6 2 2 3 2 3 3 3" xfId="438"/>
    <cellStyle name="40 % – Poudarek6 2 2 3 2 3 3 3 2" xfId="16197"/>
    <cellStyle name="40 % – Poudarek6 2 2 3 2 3 3 3 2 2" xfId="38799"/>
    <cellStyle name="40 % – Poudarek6 2 2 3 2 3 3 3 2 3" xfId="32342"/>
    <cellStyle name="40 % – Poudarek6 2 2 3 2 3 3 3 2 4" xfId="25928"/>
    <cellStyle name="40 % – Poudarek6 2 2 3 2 3 3 3 3" xfId="12903"/>
    <cellStyle name="40 % – Poudarek6 2 2 3 2 3 3 3 3 2" xfId="42007"/>
    <cellStyle name="40 % – Poudarek6 2 2 3 2 3 3 3 3 3" xfId="22722"/>
    <cellStyle name="40 % – Poudarek6 2 2 3 2 3 3 3 4" xfId="35591"/>
    <cellStyle name="40 % – Poudarek6 2 2 3 2 3 3 3 5" xfId="29136"/>
    <cellStyle name="40 % – Poudarek6 2 2 3 2 3 3 3 6" xfId="19516"/>
    <cellStyle name="40 % – Poudarek6 2 2 3 2 3 3 3 7" xfId="45368"/>
    <cellStyle name="40 % – Poudarek6 2 2 3 2 3 3 4" xfId="16195"/>
    <cellStyle name="40 % – Poudarek6 2 2 3 2 3 3 4 2" xfId="38797"/>
    <cellStyle name="40 % – Poudarek6 2 2 3 2 3 3 4 3" xfId="32340"/>
    <cellStyle name="40 % – Poudarek6 2 2 3 2 3 3 4 4" xfId="25926"/>
    <cellStyle name="40 % – Poudarek6 2 2 3 2 3 3 5" xfId="12901"/>
    <cellStyle name="40 % – Poudarek6 2 2 3 2 3 3 5 2" xfId="42005"/>
    <cellStyle name="40 % – Poudarek6 2 2 3 2 3 3 5 3" xfId="22720"/>
    <cellStyle name="40 % – Poudarek6 2 2 3 2 3 3 6" xfId="35589"/>
    <cellStyle name="40 % – Poudarek6 2 2 3 2 3 3 7" xfId="29134"/>
    <cellStyle name="40 % – Poudarek6 2 2 3 2 3 3 8" xfId="19514"/>
    <cellStyle name="40 % – Poudarek6 2 2 3 2 3 3 9" xfId="45366"/>
    <cellStyle name="40 % – Poudarek6 2 2 3 2 3 4" xfId="439"/>
    <cellStyle name="40 % – Poudarek6 2 2 3 2 3 4 2" xfId="16198"/>
    <cellStyle name="40 % – Poudarek6 2 2 3 2 3 4 2 2" xfId="38800"/>
    <cellStyle name="40 % – Poudarek6 2 2 3 2 3 4 2 3" xfId="32343"/>
    <cellStyle name="40 % – Poudarek6 2 2 3 2 3 4 2 4" xfId="25929"/>
    <cellStyle name="40 % – Poudarek6 2 2 3 2 3 4 3" xfId="12904"/>
    <cellStyle name="40 % – Poudarek6 2 2 3 2 3 4 3 2" xfId="42008"/>
    <cellStyle name="40 % – Poudarek6 2 2 3 2 3 4 3 3" xfId="22723"/>
    <cellStyle name="40 % – Poudarek6 2 2 3 2 3 4 4" xfId="35592"/>
    <cellStyle name="40 % – Poudarek6 2 2 3 2 3 4 5" xfId="29137"/>
    <cellStyle name="40 % – Poudarek6 2 2 3 2 3 4 6" xfId="19517"/>
    <cellStyle name="40 % – Poudarek6 2 2 3 2 3 4 7" xfId="45369"/>
    <cellStyle name="40 % – Poudarek6 2 2 3 2 3 5" xfId="440"/>
    <cellStyle name="40 % – Poudarek6 2 2 3 2 3 5 2" xfId="16199"/>
    <cellStyle name="40 % – Poudarek6 2 2 3 2 3 5 2 2" xfId="38801"/>
    <cellStyle name="40 % – Poudarek6 2 2 3 2 3 5 2 3" xfId="32344"/>
    <cellStyle name="40 % – Poudarek6 2 2 3 2 3 5 2 4" xfId="25930"/>
    <cellStyle name="40 % – Poudarek6 2 2 3 2 3 5 3" xfId="12905"/>
    <cellStyle name="40 % – Poudarek6 2 2 3 2 3 5 3 2" xfId="42009"/>
    <cellStyle name="40 % – Poudarek6 2 2 3 2 3 5 3 3" xfId="22724"/>
    <cellStyle name="40 % – Poudarek6 2 2 3 2 3 5 4" xfId="35593"/>
    <cellStyle name="40 % – Poudarek6 2 2 3 2 3 5 5" xfId="29138"/>
    <cellStyle name="40 % – Poudarek6 2 2 3 2 3 5 6" xfId="19518"/>
    <cellStyle name="40 % – Poudarek6 2 2 3 2 3 5 7" xfId="45370"/>
    <cellStyle name="40 % – Poudarek6 2 2 3 2 3 6" xfId="16191"/>
    <cellStyle name="40 % – Poudarek6 2 2 3 2 3 6 2" xfId="38793"/>
    <cellStyle name="40 % – Poudarek6 2 2 3 2 3 6 3" xfId="32336"/>
    <cellStyle name="40 % – Poudarek6 2 2 3 2 3 6 4" xfId="25922"/>
    <cellStyle name="40 % – Poudarek6 2 2 3 2 3 7" xfId="12897"/>
    <cellStyle name="40 % – Poudarek6 2 2 3 2 3 7 2" xfId="42001"/>
    <cellStyle name="40 % – Poudarek6 2 2 3 2 3 7 3" xfId="22716"/>
    <cellStyle name="40 % – Poudarek6 2 2 3 2 3 8" xfId="35585"/>
    <cellStyle name="40 % – Poudarek6 2 2 3 2 3 9" xfId="29130"/>
    <cellStyle name="40 % – Poudarek6 2 2 3 2 4" xfId="441"/>
    <cellStyle name="40 % – Poudarek6 2 2 3 2 4 2" xfId="442"/>
    <cellStyle name="40 % – Poudarek6 2 2 3 2 4 2 2" xfId="16201"/>
    <cellStyle name="40 % – Poudarek6 2 2 3 2 4 2 2 2" xfId="38803"/>
    <cellStyle name="40 % – Poudarek6 2 2 3 2 4 2 2 3" xfId="32346"/>
    <cellStyle name="40 % – Poudarek6 2 2 3 2 4 2 2 4" xfId="25932"/>
    <cellStyle name="40 % – Poudarek6 2 2 3 2 4 2 3" xfId="12907"/>
    <cellStyle name="40 % – Poudarek6 2 2 3 2 4 2 3 2" xfId="42011"/>
    <cellStyle name="40 % – Poudarek6 2 2 3 2 4 2 3 3" xfId="22726"/>
    <cellStyle name="40 % – Poudarek6 2 2 3 2 4 2 4" xfId="35595"/>
    <cellStyle name="40 % – Poudarek6 2 2 3 2 4 2 5" xfId="29140"/>
    <cellStyle name="40 % – Poudarek6 2 2 3 2 4 2 6" xfId="19520"/>
    <cellStyle name="40 % – Poudarek6 2 2 3 2 4 2 7" xfId="45372"/>
    <cellStyle name="40 % – Poudarek6 2 2 3 2 4 3" xfId="443"/>
    <cellStyle name="40 % – Poudarek6 2 2 3 2 4 3 2" xfId="16202"/>
    <cellStyle name="40 % – Poudarek6 2 2 3 2 4 3 2 2" xfId="38804"/>
    <cellStyle name="40 % – Poudarek6 2 2 3 2 4 3 2 3" xfId="32347"/>
    <cellStyle name="40 % – Poudarek6 2 2 3 2 4 3 2 4" xfId="25933"/>
    <cellStyle name="40 % – Poudarek6 2 2 3 2 4 3 3" xfId="12908"/>
    <cellStyle name="40 % – Poudarek6 2 2 3 2 4 3 3 2" xfId="42012"/>
    <cellStyle name="40 % – Poudarek6 2 2 3 2 4 3 3 3" xfId="22727"/>
    <cellStyle name="40 % – Poudarek6 2 2 3 2 4 3 4" xfId="35596"/>
    <cellStyle name="40 % – Poudarek6 2 2 3 2 4 3 5" xfId="29141"/>
    <cellStyle name="40 % – Poudarek6 2 2 3 2 4 3 6" xfId="19521"/>
    <cellStyle name="40 % – Poudarek6 2 2 3 2 4 3 7" xfId="45373"/>
    <cellStyle name="40 % – Poudarek6 2 2 3 2 4 4" xfId="16200"/>
    <cellStyle name="40 % – Poudarek6 2 2 3 2 4 4 2" xfId="38802"/>
    <cellStyle name="40 % – Poudarek6 2 2 3 2 4 4 3" xfId="32345"/>
    <cellStyle name="40 % – Poudarek6 2 2 3 2 4 4 4" xfId="25931"/>
    <cellStyle name="40 % – Poudarek6 2 2 3 2 4 5" xfId="12906"/>
    <cellStyle name="40 % – Poudarek6 2 2 3 2 4 5 2" xfId="42010"/>
    <cellStyle name="40 % – Poudarek6 2 2 3 2 4 5 3" xfId="22725"/>
    <cellStyle name="40 % – Poudarek6 2 2 3 2 4 6" xfId="35594"/>
    <cellStyle name="40 % – Poudarek6 2 2 3 2 4 7" xfId="29139"/>
    <cellStyle name="40 % – Poudarek6 2 2 3 2 4 8" xfId="19519"/>
    <cellStyle name="40 % – Poudarek6 2 2 3 2 4 9" xfId="45371"/>
    <cellStyle name="40 % – Poudarek6 2 2 3 2 5" xfId="444"/>
    <cellStyle name="40 % – Poudarek6 2 2 3 2 5 2" xfId="445"/>
    <cellStyle name="40 % – Poudarek6 2 2 3 2 5 2 2" xfId="16204"/>
    <cellStyle name="40 % – Poudarek6 2 2 3 2 5 2 2 2" xfId="38806"/>
    <cellStyle name="40 % – Poudarek6 2 2 3 2 5 2 2 3" xfId="32349"/>
    <cellStyle name="40 % – Poudarek6 2 2 3 2 5 2 2 4" xfId="25935"/>
    <cellStyle name="40 % – Poudarek6 2 2 3 2 5 2 3" xfId="12910"/>
    <cellStyle name="40 % – Poudarek6 2 2 3 2 5 2 3 2" xfId="42014"/>
    <cellStyle name="40 % – Poudarek6 2 2 3 2 5 2 3 3" xfId="22729"/>
    <cellStyle name="40 % – Poudarek6 2 2 3 2 5 2 4" xfId="35598"/>
    <cellStyle name="40 % – Poudarek6 2 2 3 2 5 2 5" xfId="29143"/>
    <cellStyle name="40 % – Poudarek6 2 2 3 2 5 2 6" xfId="19523"/>
    <cellStyle name="40 % – Poudarek6 2 2 3 2 5 2 7" xfId="45375"/>
    <cellStyle name="40 % – Poudarek6 2 2 3 2 5 3" xfId="446"/>
    <cellStyle name="40 % – Poudarek6 2 2 3 2 5 3 2" xfId="16205"/>
    <cellStyle name="40 % – Poudarek6 2 2 3 2 5 3 2 2" xfId="38807"/>
    <cellStyle name="40 % – Poudarek6 2 2 3 2 5 3 2 3" xfId="32350"/>
    <cellStyle name="40 % – Poudarek6 2 2 3 2 5 3 2 4" xfId="25936"/>
    <cellStyle name="40 % – Poudarek6 2 2 3 2 5 3 3" xfId="12911"/>
    <cellStyle name="40 % – Poudarek6 2 2 3 2 5 3 3 2" xfId="42015"/>
    <cellStyle name="40 % – Poudarek6 2 2 3 2 5 3 3 3" xfId="22730"/>
    <cellStyle name="40 % – Poudarek6 2 2 3 2 5 3 4" xfId="35599"/>
    <cellStyle name="40 % – Poudarek6 2 2 3 2 5 3 5" xfId="29144"/>
    <cellStyle name="40 % – Poudarek6 2 2 3 2 5 3 6" xfId="19524"/>
    <cellStyle name="40 % – Poudarek6 2 2 3 2 5 3 7" xfId="45376"/>
    <cellStyle name="40 % – Poudarek6 2 2 3 2 5 4" xfId="16203"/>
    <cellStyle name="40 % – Poudarek6 2 2 3 2 5 4 2" xfId="38805"/>
    <cellStyle name="40 % – Poudarek6 2 2 3 2 5 4 3" xfId="32348"/>
    <cellStyle name="40 % – Poudarek6 2 2 3 2 5 4 4" xfId="25934"/>
    <cellStyle name="40 % – Poudarek6 2 2 3 2 5 5" xfId="12909"/>
    <cellStyle name="40 % – Poudarek6 2 2 3 2 5 5 2" xfId="42013"/>
    <cellStyle name="40 % – Poudarek6 2 2 3 2 5 5 3" xfId="22728"/>
    <cellStyle name="40 % – Poudarek6 2 2 3 2 5 6" xfId="35597"/>
    <cellStyle name="40 % – Poudarek6 2 2 3 2 5 7" xfId="29142"/>
    <cellStyle name="40 % – Poudarek6 2 2 3 2 5 8" xfId="19522"/>
    <cellStyle name="40 % – Poudarek6 2 2 3 2 5 9" xfId="45374"/>
    <cellStyle name="40 % – Poudarek6 2 2 3 2 6" xfId="447"/>
    <cellStyle name="40 % – Poudarek6 2 2 3 2 6 2" xfId="16206"/>
    <cellStyle name="40 % – Poudarek6 2 2 3 2 6 2 2" xfId="38808"/>
    <cellStyle name="40 % – Poudarek6 2 2 3 2 6 2 3" xfId="32351"/>
    <cellStyle name="40 % – Poudarek6 2 2 3 2 6 2 4" xfId="25937"/>
    <cellStyle name="40 % – Poudarek6 2 2 3 2 6 3" xfId="12912"/>
    <cellStyle name="40 % – Poudarek6 2 2 3 2 6 3 2" xfId="42016"/>
    <cellStyle name="40 % – Poudarek6 2 2 3 2 6 3 3" xfId="22731"/>
    <cellStyle name="40 % – Poudarek6 2 2 3 2 6 4" xfId="35600"/>
    <cellStyle name="40 % – Poudarek6 2 2 3 2 6 5" xfId="29145"/>
    <cellStyle name="40 % – Poudarek6 2 2 3 2 6 6" xfId="19525"/>
    <cellStyle name="40 % – Poudarek6 2 2 3 2 6 7" xfId="45377"/>
    <cellStyle name="40 % – Poudarek6 2 2 3 2 7" xfId="448"/>
    <cellStyle name="40 % – Poudarek6 2 2 3 2 7 2" xfId="16207"/>
    <cellStyle name="40 % – Poudarek6 2 2 3 2 7 2 2" xfId="38809"/>
    <cellStyle name="40 % – Poudarek6 2 2 3 2 7 2 3" xfId="32352"/>
    <cellStyle name="40 % – Poudarek6 2 2 3 2 7 2 4" xfId="25938"/>
    <cellStyle name="40 % – Poudarek6 2 2 3 2 7 3" xfId="12913"/>
    <cellStyle name="40 % – Poudarek6 2 2 3 2 7 3 2" xfId="42017"/>
    <cellStyle name="40 % – Poudarek6 2 2 3 2 7 3 3" xfId="22732"/>
    <cellStyle name="40 % – Poudarek6 2 2 3 2 7 4" xfId="35601"/>
    <cellStyle name="40 % – Poudarek6 2 2 3 2 7 5" xfId="29146"/>
    <cellStyle name="40 % – Poudarek6 2 2 3 2 7 6" xfId="19526"/>
    <cellStyle name="40 % – Poudarek6 2 2 3 2 7 7" xfId="45378"/>
    <cellStyle name="40 % – Poudarek6 2 2 3 2 8" xfId="16181"/>
    <cellStyle name="40 % – Poudarek6 2 2 3 2 8 2" xfId="38783"/>
    <cellStyle name="40 % – Poudarek6 2 2 3 2 8 3" xfId="32326"/>
    <cellStyle name="40 % – Poudarek6 2 2 3 2 8 4" xfId="25912"/>
    <cellStyle name="40 % – Poudarek6 2 2 3 2 9" xfId="12887"/>
    <cellStyle name="40 % – Poudarek6 2 2 3 2 9 2" xfId="41991"/>
    <cellStyle name="40 % – Poudarek6 2 2 3 2 9 3" xfId="22706"/>
    <cellStyle name="40 % – Poudarek6 2 2 3 3" xfId="449"/>
    <cellStyle name="40 % – Poudarek6 2 2 3 3 10" xfId="35602"/>
    <cellStyle name="40 % – Poudarek6 2 2 3 3 11" xfId="29147"/>
    <cellStyle name="40 % – Poudarek6 2 2 3 3 12" xfId="19527"/>
    <cellStyle name="40 % – Poudarek6 2 2 3 3 13" xfId="45379"/>
    <cellStyle name="40 % – Poudarek6 2 2 3 3 2" xfId="450"/>
    <cellStyle name="40 % – Poudarek6 2 2 3 3 2 10" xfId="19528"/>
    <cellStyle name="40 % – Poudarek6 2 2 3 3 2 11" xfId="45380"/>
    <cellStyle name="40 % – Poudarek6 2 2 3 3 2 2" xfId="451"/>
    <cellStyle name="40 % – Poudarek6 2 2 3 3 2 2 2" xfId="452"/>
    <cellStyle name="40 % – Poudarek6 2 2 3 3 2 2 2 2" xfId="16211"/>
    <cellStyle name="40 % – Poudarek6 2 2 3 3 2 2 2 2 2" xfId="38813"/>
    <cellStyle name="40 % – Poudarek6 2 2 3 3 2 2 2 2 3" xfId="32356"/>
    <cellStyle name="40 % – Poudarek6 2 2 3 3 2 2 2 2 4" xfId="25942"/>
    <cellStyle name="40 % – Poudarek6 2 2 3 3 2 2 2 3" xfId="12917"/>
    <cellStyle name="40 % – Poudarek6 2 2 3 3 2 2 2 3 2" xfId="42021"/>
    <cellStyle name="40 % – Poudarek6 2 2 3 3 2 2 2 3 3" xfId="22736"/>
    <cellStyle name="40 % – Poudarek6 2 2 3 3 2 2 2 4" xfId="35605"/>
    <cellStyle name="40 % – Poudarek6 2 2 3 3 2 2 2 5" xfId="29150"/>
    <cellStyle name="40 % – Poudarek6 2 2 3 3 2 2 2 6" xfId="19530"/>
    <cellStyle name="40 % – Poudarek6 2 2 3 3 2 2 2 7" xfId="45382"/>
    <cellStyle name="40 % – Poudarek6 2 2 3 3 2 2 3" xfId="453"/>
    <cellStyle name="40 % – Poudarek6 2 2 3 3 2 2 3 2" xfId="16212"/>
    <cellStyle name="40 % – Poudarek6 2 2 3 3 2 2 3 2 2" xfId="38814"/>
    <cellStyle name="40 % – Poudarek6 2 2 3 3 2 2 3 2 3" xfId="32357"/>
    <cellStyle name="40 % – Poudarek6 2 2 3 3 2 2 3 2 4" xfId="25943"/>
    <cellStyle name="40 % – Poudarek6 2 2 3 3 2 2 3 3" xfId="12918"/>
    <cellStyle name="40 % – Poudarek6 2 2 3 3 2 2 3 3 2" xfId="42022"/>
    <cellStyle name="40 % – Poudarek6 2 2 3 3 2 2 3 3 3" xfId="22737"/>
    <cellStyle name="40 % – Poudarek6 2 2 3 3 2 2 3 4" xfId="35606"/>
    <cellStyle name="40 % – Poudarek6 2 2 3 3 2 2 3 5" xfId="29151"/>
    <cellStyle name="40 % – Poudarek6 2 2 3 3 2 2 3 6" xfId="19531"/>
    <cellStyle name="40 % – Poudarek6 2 2 3 3 2 2 3 7" xfId="45383"/>
    <cellStyle name="40 % – Poudarek6 2 2 3 3 2 2 4" xfId="16210"/>
    <cellStyle name="40 % – Poudarek6 2 2 3 3 2 2 4 2" xfId="38812"/>
    <cellStyle name="40 % – Poudarek6 2 2 3 3 2 2 4 3" xfId="32355"/>
    <cellStyle name="40 % – Poudarek6 2 2 3 3 2 2 4 4" xfId="25941"/>
    <cellStyle name="40 % – Poudarek6 2 2 3 3 2 2 5" xfId="12916"/>
    <cellStyle name="40 % – Poudarek6 2 2 3 3 2 2 5 2" xfId="42020"/>
    <cellStyle name="40 % – Poudarek6 2 2 3 3 2 2 5 3" xfId="22735"/>
    <cellStyle name="40 % – Poudarek6 2 2 3 3 2 2 6" xfId="35604"/>
    <cellStyle name="40 % – Poudarek6 2 2 3 3 2 2 7" xfId="29149"/>
    <cellStyle name="40 % – Poudarek6 2 2 3 3 2 2 8" xfId="19529"/>
    <cellStyle name="40 % – Poudarek6 2 2 3 3 2 2 9" xfId="45381"/>
    <cellStyle name="40 % – Poudarek6 2 2 3 3 2 3" xfId="454"/>
    <cellStyle name="40 % – Poudarek6 2 2 3 3 2 3 2" xfId="455"/>
    <cellStyle name="40 % – Poudarek6 2 2 3 3 2 3 2 2" xfId="16214"/>
    <cellStyle name="40 % – Poudarek6 2 2 3 3 2 3 2 2 2" xfId="38816"/>
    <cellStyle name="40 % – Poudarek6 2 2 3 3 2 3 2 2 3" xfId="32359"/>
    <cellStyle name="40 % – Poudarek6 2 2 3 3 2 3 2 2 4" xfId="25945"/>
    <cellStyle name="40 % – Poudarek6 2 2 3 3 2 3 2 3" xfId="12920"/>
    <cellStyle name="40 % – Poudarek6 2 2 3 3 2 3 2 3 2" xfId="42024"/>
    <cellStyle name="40 % – Poudarek6 2 2 3 3 2 3 2 3 3" xfId="22739"/>
    <cellStyle name="40 % – Poudarek6 2 2 3 3 2 3 2 4" xfId="35608"/>
    <cellStyle name="40 % – Poudarek6 2 2 3 3 2 3 2 5" xfId="29153"/>
    <cellStyle name="40 % – Poudarek6 2 2 3 3 2 3 2 6" xfId="19533"/>
    <cellStyle name="40 % – Poudarek6 2 2 3 3 2 3 2 7" xfId="45385"/>
    <cellStyle name="40 % – Poudarek6 2 2 3 3 2 3 3" xfId="456"/>
    <cellStyle name="40 % – Poudarek6 2 2 3 3 2 3 3 2" xfId="16215"/>
    <cellStyle name="40 % – Poudarek6 2 2 3 3 2 3 3 2 2" xfId="38817"/>
    <cellStyle name="40 % – Poudarek6 2 2 3 3 2 3 3 2 3" xfId="32360"/>
    <cellStyle name="40 % – Poudarek6 2 2 3 3 2 3 3 2 4" xfId="25946"/>
    <cellStyle name="40 % – Poudarek6 2 2 3 3 2 3 3 3" xfId="12921"/>
    <cellStyle name="40 % – Poudarek6 2 2 3 3 2 3 3 3 2" xfId="42025"/>
    <cellStyle name="40 % – Poudarek6 2 2 3 3 2 3 3 3 3" xfId="22740"/>
    <cellStyle name="40 % – Poudarek6 2 2 3 3 2 3 3 4" xfId="35609"/>
    <cellStyle name="40 % – Poudarek6 2 2 3 3 2 3 3 5" xfId="29154"/>
    <cellStyle name="40 % – Poudarek6 2 2 3 3 2 3 3 6" xfId="19534"/>
    <cellStyle name="40 % – Poudarek6 2 2 3 3 2 3 3 7" xfId="45386"/>
    <cellStyle name="40 % – Poudarek6 2 2 3 3 2 3 4" xfId="16213"/>
    <cellStyle name="40 % – Poudarek6 2 2 3 3 2 3 4 2" xfId="38815"/>
    <cellStyle name="40 % – Poudarek6 2 2 3 3 2 3 4 3" xfId="32358"/>
    <cellStyle name="40 % – Poudarek6 2 2 3 3 2 3 4 4" xfId="25944"/>
    <cellStyle name="40 % – Poudarek6 2 2 3 3 2 3 5" xfId="12919"/>
    <cellStyle name="40 % – Poudarek6 2 2 3 3 2 3 5 2" xfId="42023"/>
    <cellStyle name="40 % – Poudarek6 2 2 3 3 2 3 5 3" xfId="22738"/>
    <cellStyle name="40 % – Poudarek6 2 2 3 3 2 3 6" xfId="35607"/>
    <cellStyle name="40 % – Poudarek6 2 2 3 3 2 3 7" xfId="29152"/>
    <cellStyle name="40 % – Poudarek6 2 2 3 3 2 3 8" xfId="19532"/>
    <cellStyle name="40 % – Poudarek6 2 2 3 3 2 3 9" xfId="45384"/>
    <cellStyle name="40 % – Poudarek6 2 2 3 3 2 4" xfId="457"/>
    <cellStyle name="40 % – Poudarek6 2 2 3 3 2 4 2" xfId="16216"/>
    <cellStyle name="40 % – Poudarek6 2 2 3 3 2 4 2 2" xfId="38818"/>
    <cellStyle name="40 % – Poudarek6 2 2 3 3 2 4 2 3" xfId="32361"/>
    <cellStyle name="40 % – Poudarek6 2 2 3 3 2 4 2 4" xfId="25947"/>
    <cellStyle name="40 % – Poudarek6 2 2 3 3 2 4 3" xfId="12922"/>
    <cellStyle name="40 % – Poudarek6 2 2 3 3 2 4 3 2" xfId="42026"/>
    <cellStyle name="40 % – Poudarek6 2 2 3 3 2 4 3 3" xfId="22741"/>
    <cellStyle name="40 % – Poudarek6 2 2 3 3 2 4 4" xfId="35610"/>
    <cellStyle name="40 % – Poudarek6 2 2 3 3 2 4 5" xfId="29155"/>
    <cellStyle name="40 % – Poudarek6 2 2 3 3 2 4 6" xfId="19535"/>
    <cellStyle name="40 % – Poudarek6 2 2 3 3 2 4 7" xfId="45387"/>
    <cellStyle name="40 % – Poudarek6 2 2 3 3 2 5" xfId="458"/>
    <cellStyle name="40 % – Poudarek6 2 2 3 3 2 5 2" xfId="16217"/>
    <cellStyle name="40 % – Poudarek6 2 2 3 3 2 5 2 2" xfId="38819"/>
    <cellStyle name="40 % – Poudarek6 2 2 3 3 2 5 2 3" xfId="32362"/>
    <cellStyle name="40 % – Poudarek6 2 2 3 3 2 5 2 4" xfId="25948"/>
    <cellStyle name="40 % – Poudarek6 2 2 3 3 2 5 3" xfId="12923"/>
    <cellStyle name="40 % – Poudarek6 2 2 3 3 2 5 3 2" xfId="42027"/>
    <cellStyle name="40 % – Poudarek6 2 2 3 3 2 5 3 3" xfId="22742"/>
    <cellStyle name="40 % – Poudarek6 2 2 3 3 2 5 4" xfId="35611"/>
    <cellStyle name="40 % – Poudarek6 2 2 3 3 2 5 5" xfId="29156"/>
    <cellStyle name="40 % – Poudarek6 2 2 3 3 2 5 6" xfId="19536"/>
    <cellStyle name="40 % – Poudarek6 2 2 3 3 2 5 7" xfId="45388"/>
    <cellStyle name="40 % – Poudarek6 2 2 3 3 2 6" xfId="16209"/>
    <cellStyle name="40 % – Poudarek6 2 2 3 3 2 6 2" xfId="38811"/>
    <cellStyle name="40 % – Poudarek6 2 2 3 3 2 6 3" xfId="32354"/>
    <cellStyle name="40 % – Poudarek6 2 2 3 3 2 6 4" xfId="25940"/>
    <cellStyle name="40 % – Poudarek6 2 2 3 3 2 7" xfId="12915"/>
    <cellStyle name="40 % – Poudarek6 2 2 3 3 2 7 2" xfId="42019"/>
    <cellStyle name="40 % – Poudarek6 2 2 3 3 2 7 3" xfId="22734"/>
    <cellStyle name="40 % – Poudarek6 2 2 3 3 2 8" xfId="35603"/>
    <cellStyle name="40 % – Poudarek6 2 2 3 3 2 9" xfId="29148"/>
    <cellStyle name="40 % – Poudarek6 2 2 3 3 3" xfId="459"/>
    <cellStyle name="40 % – Poudarek6 2 2 3 3 3 10" xfId="19537"/>
    <cellStyle name="40 % – Poudarek6 2 2 3 3 3 11" xfId="45389"/>
    <cellStyle name="40 % – Poudarek6 2 2 3 3 3 2" xfId="460"/>
    <cellStyle name="40 % – Poudarek6 2 2 3 3 3 2 2" xfId="461"/>
    <cellStyle name="40 % – Poudarek6 2 2 3 3 3 2 2 2" xfId="16220"/>
    <cellStyle name="40 % – Poudarek6 2 2 3 3 3 2 2 2 2" xfId="38822"/>
    <cellStyle name="40 % – Poudarek6 2 2 3 3 3 2 2 2 3" xfId="32365"/>
    <cellStyle name="40 % – Poudarek6 2 2 3 3 3 2 2 2 4" xfId="25951"/>
    <cellStyle name="40 % – Poudarek6 2 2 3 3 3 2 2 3" xfId="12926"/>
    <cellStyle name="40 % – Poudarek6 2 2 3 3 3 2 2 3 2" xfId="42030"/>
    <cellStyle name="40 % – Poudarek6 2 2 3 3 3 2 2 3 3" xfId="22745"/>
    <cellStyle name="40 % – Poudarek6 2 2 3 3 3 2 2 4" xfId="35614"/>
    <cellStyle name="40 % – Poudarek6 2 2 3 3 3 2 2 5" xfId="29159"/>
    <cellStyle name="40 % – Poudarek6 2 2 3 3 3 2 2 6" xfId="19539"/>
    <cellStyle name="40 % – Poudarek6 2 2 3 3 3 2 2 7" xfId="45391"/>
    <cellStyle name="40 % – Poudarek6 2 2 3 3 3 2 3" xfId="462"/>
    <cellStyle name="40 % – Poudarek6 2 2 3 3 3 2 3 2" xfId="16221"/>
    <cellStyle name="40 % – Poudarek6 2 2 3 3 3 2 3 2 2" xfId="38823"/>
    <cellStyle name="40 % – Poudarek6 2 2 3 3 3 2 3 2 3" xfId="32366"/>
    <cellStyle name="40 % – Poudarek6 2 2 3 3 3 2 3 2 4" xfId="25952"/>
    <cellStyle name="40 % – Poudarek6 2 2 3 3 3 2 3 3" xfId="12927"/>
    <cellStyle name="40 % – Poudarek6 2 2 3 3 3 2 3 3 2" xfId="42031"/>
    <cellStyle name="40 % – Poudarek6 2 2 3 3 3 2 3 3 3" xfId="22746"/>
    <cellStyle name="40 % – Poudarek6 2 2 3 3 3 2 3 4" xfId="35615"/>
    <cellStyle name="40 % – Poudarek6 2 2 3 3 3 2 3 5" xfId="29160"/>
    <cellStyle name="40 % – Poudarek6 2 2 3 3 3 2 3 6" xfId="19540"/>
    <cellStyle name="40 % – Poudarek6 2 2 3 3 3 2 3 7" xfId="45392"/>
    <cellStyle name="40 % – Poudarek6 2 2 3 3 3 2 4" xfId="16219"/>
    <cellStyle name="40 % – Poudarek6 2 2 3 3 3 2 4 2" xfId="38821"/>
    <cellStyle name="40 % – Poudarek6 2 2 3 3 3 2 4 3" xfId="32364"/>
    <cellStyle name="40 % – Poudarek6 2 2 3 3 3 2 4 4" xfId="25950"/>
    <cellStyle name="40 % – Poudarek6 2 2 3 3 3 2 5" xfId="12925"/>
    <cellStyle name="40 % – Poudarek6 2 2 3 3 3 2 5 2" xfId="42029"/>
    <cellStyle name="40 % – Poudarek6 2 2 3 3 3 2 5 3" xfId="22744"/>
    <cellStyle name="40 % – Poudarek6 2 2 3 3 3 2 6" xfId="35613"/>
    <cellStyle name="40 % – Poudarek6 2 2 3 3 3 2 7" xfId="29158"/>
    <cellStyle name="40 % – Poudarek6 2 2 3 3 3 2 8" xfId="19538"/>
    <cellStyle name="40 % – Poudarek6 2 2 3 3 3 2 9" xfId="45390"/>
    <cellStyle name="40 % – Poudarek6 2 2 3 3 3 3" xfId="463"/>
    <cellStyle name="40 % – Poudarek6 2 2 3 3 3 3 2" xfId="464"/>
    <cellStyle name="40 % – Poudarek6 2 2 3 3 3 3 2 2" xfId="16223"/>
    <cellStyle name="40 % – Poudarek6 2 2 3 3 3 3 2 2 2" xfId="38825"/>
    <cellStyle name="40 % – Poudarek6 2 2 3 3 3 3 2 2 3" xfId="32368"/>
    <cellStyle name="40 % – Poudarek6 2 2 3 3 3 3 2 2 4" xfId="25954"/>
    <cellStyle name="40 % – Poudarek6 2 2 3 3 3 3 2 3" xfId="12929"/>
    <cellStyle name="40 % – Poudarek6 2 2 3 3 3 3 2 3 2" xfId="42033"/>
    <cellStyle name="40 % – Poudarek6 2 2 3 3 3 3 2 3 3" xfId="22748"/>
    <cellStyle name="40 % – Poudarek6 2 2 3 3 3 3 2 4" xfId="35617"/>
    <cellStyle name="40 % – Poudarek6 2 2 3 3 3 3 2 5" xfId="29162"/>
    <cellStyle name="40 % – Poudarek6 2 2 3 3 3 3 2 6" xfId="19542"/>
    <cellStyle name="40 % – Poudarek6 2 2 3 3 3 3 2 7" xfId="45394"/>
    <cellStyle name="40 % – Poudarek6 2 2 3 3 3 3 3" xfId="465"/>
    <cellStyle name="40 % – Poudarek6 2 2 3 3 3 3 3 2" xfId="16224"/>
    <cellStyle name="40 % – Poudarek6 2 2 3 3 3 3 3 2 2" xfId="38826"/>
    <cellStyle name="40 % – Poudarek6 2 2 3 3 3 3 3 2 3" xfId="32369"/>
    <cellStyle name="40 % – Poudarek6 2 2 3 3 3 3 3 2 4" xfId="25955"/>
    <cellStyle name="40 % – Poudarek6 2 2 3 3 3 3 3 3" xfId="12930"/>
    <cellStyle name="40 % – Poudarek6 2 2 3 3 3 3 3 3 2" xfId="42034"/>
    <cellStyle name="40 % – Poudarek6 2 2 3 3 3 3 3 3 3" xfId="22749"/>
    <cellStyle name="40 % – Poudarek6 2 2 3 3 3 3 3 4" xfId="35618"/>
    <cellStyle name="40 % – Poudarek6 2 2 3 3 3 3 3 5" xfId="29163"/>
    <cellStyle name="40 % – Poudarek6 2 2 3 3 3 3 3 6" xfId="19543"/>
    <cellStyle name="40 % – Poudarek6 2 2 3 3 3 3 3 7" xfId="45395"/>
    <cellStyle name="40 % – Poudarek6 2 2 3 3 3 3 4" xfId="16222"/>
    <cellStyle name="40 % – Poudarek6 2 2 3 3 3 3 4 2" xfId="38824"/>
    <cellStyle name="40 % – Poudarek6 2 2 3 3 3 3 4 3" xfId="32367"/>
    <cellStyle name="40 % – Poudarek6 2 2 3 3 3 3 4 4" xfId="25953"/>
    <cellStyle name="40 % – Poudarek6 2 2 3 3 3 3 5" xfId="12928"/>
    <cellStyle name="40 % – Poudarek6 2 2 3 3 3 3 5 2" xfId="42032"/>
    <cellStyle name="40 % – Poudarek6 2 2 3 3 3 3 5 3" xfId="22747"/>
    <cellStyle name="40 % – Poudarek6 2 2 3 3 3 3 6" xfId="35616"/>
    <cellStyle name="40 % – Poudarek6 2 2 3 3 3 3 7" xfId="29161"/>
    <cellStyle name="40 % – Poudarek6 2 2 3 3 3 3 8" xfId="19541"/>
    <cellStyle name="40 % – Poudarek6 2 2 3 3 3 3 9" xfId="45393"/>
    <cellStyle name="40 % – Poudarek6 2 2 3 3 3 4" xfId="466"/>
    <cellStyle name="40 % – Poudarek6 2 2 3 3 3 4 2" xfId="16225"/>
    <cellStyle name="40 % – Poudarek6 2 2 3 3 3 4 2 2" xfId="38827"/>
    <cellStyle name="40 % – Poudarek6 2 2 3 3 3 4 2 3" xfId="32370"/>
    <cellStyle name="40 % – Poudarek6 2 2 3 3 3 4 2 4" xfId="25956"/>
    <cellStyle name="40 % – Poudarek6 2 2 3 3 3 4 3" xfId="12931"/>
    <cellStyle name="40 % – Poudarek6 2 2 3 3 3 4 3 2" xfId="42035"/>
    <cellStyle name="40 % – Poudarek6 2 2 3 3 3 4 3 3" xfId="22750"/>
    <cellStyle name="40 % – Poudarek6 2 2 3 3 3 4 4" xfId="35619"/>
    <cellStyle name="40 % – Poudarek6 2 2 3 3 3 4 5" xfId="29164"/>
    <cellStyle name="40 % – Poudarek6 2 2 3 3 3 4 6" xfId="19544"/>
    <cellStyle name="40 % – Poudarek6 2 2 3 3 3 4 7" xfId="45396"/>
    <cellStyle name="40 % – Poudarek6 2 2 3 3 3 5" xfId="467"/>
    <cellStyle name="40 % – Poudarek6 2 2 3 3 3 5 2" xfId="16226"/>
    <cellStyle name="40 % – Poudarek6 2 2 3 3 3 5 2 2" xfId="38828"/>
    <cellStyle name="40 % – Poudarek6 2 2 3 3 3 5 2 3" xfId="32371"/>
    <cellStyle name="40 % – Poudarek6 2 2 3 3 3 5 2 4" xfId="25957"/>
    <cellStyle name="40 % – Poudarek6 2 2 3 3 3 5 3" xfId="12932"/>
    <cellStyle name="40 % – Poudarek6 2 2 3 3 3 5 3 2" xfId="42036"/>
    <cellStyle name="40 % – Poudarek6 2 2 3 3 3 5 3 3" xfId="22751"/>
    <cellStyle name="40 % – Poudarek6 2 2 3 3 3 5 4" xfId="35620"/>
    <cellStyle name="40 % – Poudarek6 2 2 3 3 3 5 5" xfId="29165"/>
    <cellStyle name="40 % – Poudarek6 2 2 3 3 3 5 6" xfId="19545"/>
    <cellStyle name="40 % – Poudarek6 2 2 3 3 3 5 7" xfId="45397"/>
    <cellStyle name="40 % – Poudarek6 2 2 3 3 3 6" xfId="16218"/>
    <cellStyle name="40 % – Poudarek6 2 2 3 3 3 6 2" xfId="38820"/>
    <cellStyle name="40 % – Poudarek6 2 2 3 3 3 6 3" xfId="32363"/>
    <cellStyle name="40 % – Poudarek6 2 2 3 3 3 6 4" xfId="25949"/>
    <cellStyle name="40 % – Poudarek6 2 2 3 3 3 7" xfId="12924"/>
    <cellStyle name="40 % – Poudarek6 2 2 3 3 3 7 2" xfId="42028"/>
    <cellStyle name="40 % – Poudarek6 2 2 3 3 3 7 3" xfId="22743"/>
    <cellStyle name="40 % – Poudarek6 2 2 3 3 3 8" xfId="35612"/>
    <cellStyle name="40 % – Poudarek6 2 2 3 3 3 9" xfId="29157"/>
    <cellStyle name="40 % – Poudarek6 2 2 3 3 4" xfId="468"/>
    <cellStyle name="40 % – Poudarek6 2 2 3 3 4 2" xfId="469"/>
    <cellStyle name="40 % – Poudarek6 2 2 3 3 4 2 2" xfId="16228"/>
    <cellStyle name="40 % – Poudarek6 2 2 3 3 4 2 2 2" xfId="38830"/>
    <cellStyle name="40 % – Poudarek6 2 2 3 3 4 2 2 3" xfId="32373"/>
    <cellStyle name="40 % – Poudarek6 2 2 3 3 4 2 2 4" xfId="25959"/>
    <cellStyle name="40 % – Poudarek6 2 2 3 3 4 2 3" xfId="12934"/>
    <cellStyle name="40 % – Poudarek6 2 2 3 3 4 2 3 2" xfId="42038"/>
    <cellStyle name="40 % – Poudarek6 2 2 3 3 4 2 3 3" xfId="22753"/>
    <cellStyle name="40 % – Poudarek6 2 2 3 3 4 2 4" xfId="35622"/>
    <cellStyle name="40 % – Poudarek6 2 2 3 3 4 2 5" xfId="29167"/>
    <cellStyle name="40 % – Poudarek6 2 2 3 3 4 2 6" xfId="19547"/>
    <cellStyle name="40 % – Poudarek6 2 2 3 3 4 2 7" xfId="45399"/>
    <cellStyle name="40 % – Poudarek6 2 2 3 3 4 3" xfId="470"/>
    <cellStyle name="40 % – Poudarek6 2 2 3 3 4 3 2" xfId="16229"/>
    <cellStyle name="40 % – Poudarek6 2 2 3 3 4 3 2 2" xfId="38831"/>
    <cellStyle name="40 % – Poudarek6 2 2 3 3 4 3 2 3" xfId="32374"/>
    <cellStyle name="40 % – Poudarek6 2 2 3 3 4 3 2 4" xfId="25960"/>
    <cellStyle name="40 % – Poudarek6 2 2 3 3 4 3 3" xfId="12935"/>
    <cellStyle name="40 % – Poudarek6 2 2 3 3 4 3 3 2" xfId="42039"/>
    <cellStyle name="40 % – Poudarek6 2 2 3 3 4 3 3 3" xfId="22754"/>
    <cellStyle name="40 % – Poudarek6 2 2 3 3 4 3 4" xfId="35623"/>
    <cellStyle name="40 % – Poudarek6 2 2 3 3 4 3 5" xfId="29168"/>
    <cellStyle name="40 % – Poudarek6 2 2 3 3 4 3 6" xfId="19548"/>
    <cellStyle name="40 % – Poudarek6 2 2 3 3 4 3 7" xfId="45400"/>
    <cellStyle name="40 % – Poudarek6 2 2 3 3 4 4" xfId="16227"/>
    <cellStyle name="40 % – Poudarek6 2 2 3 3 4 4 2" xfId="38829"/>
    <cellStyle name="40 % – Poudarek6 2 2 3 3 4 4 3" xfId="32372"/>
    <cellStyle name="40 % – Poudarek6 2 2 3 3 4 4 4" xfId="25958"/>
    <cellStyle name="40 % – Poudarek6 2 2 3 3 4 5" xfId="12933"/>
    <cellStyle name="40 % – Poudarek6 2 2 3 3 4 5 2" xfId="42037"/>
    <cellStyle name="40 % – Poudarek6 2 2 3 3 4 5 3" xfId="22752"/>
    <cellStyle name="40 % – Poudarek6 2 2 3 3 4 6" xfId="35621"/>
    <cellStyle name="40 % – Poudarek6 2 2 3 3 4 7" xfId="29166"/>
    <cellStyle name="40 % – Poudarek6 2 2 3 3 4 8" xfId="19546"/>
    <cellStyle name="40 % – Poudarek6 2 2 3 3 4 9" xfId="45398"/>
    <cellStyle name="40 % – Poudarek6 2 2 3 3 5" xfId="471"/>
    <cellStyle name="40 % – Poudarek6 2 2 3 3 5 2" xfId="472"/>
    <cellStyle name="40 % – Poudarek6 2 2 3 3 5 2 2" xfId="16231"/>
    <cellStyle name="40 % – Poudarek6 2 2 3 3 5 2 2 2" xfId="38833"/>
    <cellStyle name="40 % – Poudarek6 2 2 3 3 5 2 2 3" xfId="32376"/>
    <cellStyle name="40 % – Poudarek6 2 2 3 3 5 2 2 4" xfId="25962"/>
    <cellStyle name="40 % – Poudarek6 2 2 3 3 5 2 3" xfId="12937"/>
    <cellStyle name="40 % – Poudarek6 2 2 3 3 5 2 3 2" xfId="42041"/>
    <cellStyle name="40 % – Poudarek6 2 2 3 3 5 2 3 3" xfId="22756"/>
    <cellStyle name="40 % – Poudarek6 2 2 3 3 5 2 4" xfId="35625"/>
    <cellStyle name="40 % – Poudarek6 2 2 3 3 5 2 5" xfId="29170"/>
    <cellStyle name="40 % – Poudarek6 2 2 3 3 5 2 6" xfId="19550"/>
    <cellStyle name="40 % – Poudarek6 2 2 3 3 5 2 7" xfId="45402"/>
    <cellStyle name="40 % – Poudarek6 2 2 3 3 5 3" xfId="473"/>
    <cellStyle name="40 % – Poudarek6 2 2 3 3 5 3 2" xfId="16232"/>
    <cellStyle name="40 % – Poudarek6 2 2 3 3 5 3 2 2" xfId="38834"/>
    <cellStyle name="40 % – Poudarek6 2 2 3 3 5 3 2 3" xfId="32377"/>
    <cellStyle name="40 % – Poudarek6 2 2 3 3 5 3 2 4" xfId="25963"/>
    <cellStyle name="40 % – Poudarek6 2 2 3 3 5 3 3" xfId="12938"/>
    <cellStyle name="40 % – Poudarek6 2 2 3 3 5 3 3 2" xfId="42042"/>
    <cellStyle name="40 % – Poudarek6 2 2 3 3 5 3 3 3" xfId="22757"/>
    <cellStyle name="40 % – Poudarek6 2 2 3 3 5 3 4" xfId="35626"/>
    <cellStyle name="40 % – Poudarek6 2 2 3 3 5 3 5" xfId="29171"/>
    <cellStyle name="40 % – Poudarek6 2 2 3 3 5 3 6" xfId="19551"/>
    <cellStyle name="40 % – Poudarek6 2 2 3 3 5 3 7" xfId="45403"/>
    <cellStyle name="40 % – Poudarek6 2 2 3 3 5 4" xfId="16230"/>
    <cellStyle name="40 % – Poudarek6 2 2 3 3 5 4 2" xfId="38832"/>
    <cellStyle name="40 % – Poudarek6 2 2 3 3 5 4 3" xfId="32375"/>
    <cellStyle name="40 % – Poudarek6 2 2 3 3 5 4 4" xfId="25961"/>
    <cellStyle name="40 % – Poudarek6 2 2 3 3 5 5" xfId="12936"/>
    <cellStyle name="40 % – Poudarek6 2 2 3 3 5 5 2" xfId="42040"/>
    <cellStyle name="40 % – Poudarek6 2 2 3 3 5 5 3" xfId="22755"/>
    <cellStyle name="40 % – Poudarek6 2 2 3 3 5 6" xfId="35624"/>
    <cellStyle name="40 % – Poudarek6 2 2 3 3 5 7" xfId="29169"/>
    <cellStyle name="40 % – Poudarek6 2 2 3 3 5 8" xfId="19549"/>
    <cellStyle name="40 % – Poudarek6 2 2 3 3 5 9" xfId="45401"/>
    <cellStyle name="40 % – Poudarek6 2 2 3 3 6" xfId="474"/>
    <cellStyle name="40 % – Poudarek6 2 2 3 3 6 2" xfId="16233"/>
    <cellStyle name="40 % – Poudarek6 2 2 3 3 6 2 2" xfId="38835"/>
    <cellStyle name="40 % – Poudarek6 2 2 3 3 6 2 3" xfId="32378"/>
    <cellStyle name="40 % – Poudarek6 2 2 3 3 6 2 4" xfId="25964"/>
    <cellStyle name="40 % – Poudarek6 2 2 3 3 6 3" xfId="12939"/>
    <cellStyle name="40 % – Poudarek6 2 2 3 3 6 3 2" xfId="42043"/>
    <cellStyle name="40 % – Poudarek6 2 2 3 3 6 3 3" xfId="22758"/>
    <cellStyle name="40 % – Poudarek6 2 2 3 3 6 4" xfId="35627"/>
    <cellStyle name="40 % – Poudarek6 2 2 3 3 6 5" xfId="29172"/>
    <cellStyle name="40 % – Poudarek6 2 2 3 3 6 6" xfId="19552"/>
    <cellStyle name="40 % – Poudarek6 2 2 3 3 6 7" xfId="45404"/>
    <cellStyle name="40 % – Poudarek6 2 2 3 3 7" xfId="475"/>
    <cellStyle name="40 % – Poudarek6 2 2 3 3 7 2" xfId="16234"/>
    <cellStyle name="40 % – Poudarek6 2 2 3 3 7 2 2" xfId="38836"/>
    <cellStyle name="40 % – Poudarek6 2 2 3 3 7 2 3" xfId="32379"/>
    <cellStyle name="40 % – Poudarek6 2 2 3 3 7 2 4" xfId="25965"/>
    <cellStyle name="40 % – Poudarek6 2 2 3 3 7 3" xfId="12940"/>
    <cellStyle name="40 % – Poudarek6 2 2 3 3 7 3 2" xfId="42044"/>
    <cellStyle name="40 % – Poudarek6 2 2 3 3 7 3 3" xfId="22759"/>
    <cellStyle name="40 % – Poudarek6 2 2 3 3 7 4" xfId="35628"/>
    <cellStyle name="40 % – Poudarek6 2 2 3 3 7 5" xfId="29173"/>
    <cellStyle name="40 % – Poudarek6 2 2 3 3 7 6" xfId="19553"/>
    <cellStyle name="40 % – Poudarek6 2 2 3 3 7 7" xfId="45405"/>
    <cellStyle name="40 % – Poudarek6 2 2 3 3 8" xfId="16208"/>
    <cellStyle name="40 % – Poudarek6 2 2 3 3 8 2" xfId="38810"/>
    <cellStyle name="40 % – Poudarek6 2 2 3 3 8 3" xfId="32353"/>
    <cellStyle name="40 % – Poudarek6 2 2 3 3 8 4" xfId="25939"/>
    <cellStyle name="40 % – Poudarek6 2 2 3 3 9" xfId="12914"/>
    <cellStyle name="40 % – Poudarek6 2 2 3 3 9 2" xfId="42018"/>
    <cellStyle name="40 % – Poudarek6 2 2 3 3 9 3" xfId="22733"/>
    <cellStyle name="40 % – Poudarek6 2 2 3 4" xfId="476"/>
    <cellStyle name="40 % – Poudarek6 2 2 3 4 10" xfId="19554"/>
    <cellStyle name="40 % – Poudarek6 2 2 3 4 11" xfId="45406"/>
    <cellStyle name="40 % – Poudarek6 2 2 3 4 2" xfId="477"/>
    <cellStyle name="40 % – Poudarek6 2 2 3 4 2 2" xfId="478"/>
    <cellStyle name="40 % – Poudarek6 2 2 3 4 2 2 2" xfId="16237"/>
    <cellStyle name="40 % – Poudarek6 2 2 3 4 2 2 2 2" xfId="38839"/>
    <cellStyle name="40 % – Poudarek6 2 2 3 4 2 2 2 3" xfId="32382"/>
    <cellStyle name="40 % – Poudarek6 2 2 3 4 2 2 2 4" xfId="25968"/>
    <cellStyle name="40 % – Poudarek6 2 2 3 4 2 2 3" xfId="12943"/>
    <cellStyle name="40 % – Poudarek6 2 2 3 4 2 2 3 2" xfId="42047"/>
    <cellStyle name="40 % – Poudarek6 2 2 3 4 2 2 3 3" xfId="22762"/>
    <cellStyle name="40 % – Poudarek6 2 2 3 4 2 2 4" xfId="35631"/>
    <cellStyle name="40 % – Poudarek6 2 2 3 4 2 2 5" xfId="29176"/>
    <cellStyle name="40 % – Poudarek6 2 2 3 4 2 2 6" xfId="19556"/>
    <cellStyle name="40 % – Poudarek6 2 2 3 4 2 2 7" xfId="45408"/>
    <cellStyle name="40 % – Poudarek6 2 2 3 4 2 3" xfId="479"/>
    <cellStyle name="40 % – Poudarek6 2 2 3 4 2 3 2" xfId="16238"/>
    <cellStyle name="40 % – Poudarek6 2 2 3 4 2 3 2 2" xfId="38840"/>
    <cellStyle name="40 % – Poudarek6 2 2 3 4 2 3 2 3" xfId="32383"/>
    <cellStyle name="40 % – Poudarek6 2 2 3 4 2 3 2 4" xfId="25969"/>
    <cellStyle name="40 % – Poudarek6 2 2 3 4 2 3 3" xfId="12944"/>
    <cellStyle name="40 % – Poudarek6 2 2 3 4 2 3 3 2" xfId="42048"/>
    <cellStyle name="40 % – Poudarek6 2 2 3 4 2 3 3 3" xfId="22763"/>
    <cellStyle name="40 % – Poudarek6 2 2 3 4 2 3 4" xfId="35632"/>
    <cellStyle name="40 % – Poudarek6 2 2 3 4 2 3 5" xfId="29177"/>
    <cellStyle name="40 % – Poudarek6 2 2 3 4 2 3 6" xfId="19557"/>
    <cellStyle name="40 % – Poudarek6 2 2 3 4 2 3 7" xfId="45409"/>
    <cellStyle name="40 % – Poudarek6 2 2 3 4 2 4" xfId="16236"/>
    <cellStyle name="40 % – Poudarek6 2 2 3 4 2 4 2" xfId="38838"/>
    <cellStyle name="40 % – Poudarek6 2 2 3 4 2 4 3" xfId="32381"/>
    <cellStyle name="40 % – Poudarek6 2 2 3 4 2 4 4" xfId="25967"/>
    <cellStyle name="40 % – Poudarek6 2 2 3 4 2 5" xfId="12942"/>
    <cellStyle name="40 % – Poudarek6 2 2 3 4 2 5 2" xfId="42046"/>
    <cellStyle name="40 % – Poudarek6 2 2 3 4 2 5 3" xfId="22761"/>
    <cellStyle name="40 % – Poudarek6 2 2 3 4 2 6" xfId="35630"/>
    <cellStyle name="40 % – Poudarek6 2 2 3 4 2 7" xfId="29175"/>
    <cellStyle name="40 % – Poudarek6 2 2 3 4 2 8" xfId="19555"/>
    <cellStyle name="40 % – Poudarek6 2 2 3 4 2 9" xfId="45407"/>
    <cellStyle name="40 % – Poudarek6 2 2 3 4 3" xfId="480"/>
    <cellStyle name="40 % – Poudarek6 2 2 3 4 3 2" xfId="481"/>
    <cellStyle name="40 % – Poudarek6 2 2 3 4 3 2 2" xfId="16240"/>
    <cellStyle name="40 % – Poudarek6 2 2 3 4 3 2 2 2" xfId="38842"/>
    <cellStyle name="40 % – Poudarek6 2 2 3 4 3 2 2 3" xfId="32385"/>
    <cellStyle name="40 % – Poudarek6 2 2 3 4 3 2 2 4" xfId="25971"/>
    <cellStyle name="40 % – Poudarek6 2 2 3 4 3 2 3" xfId="12946"/>
    <cellStyle name="40 % – Poudarek6 2 2 3 4 3 2 3 2" xfId="42050"/>
    <cellStyle name="40 % – Poudarek6 2 2 3 4 3 2 3 3" xfId="22765"/>
    <cellStyle name="40 % – Poudarek6 2 2 3 4 3 2 4" xfId="35634"/>
    <cellStyle name="40 % – Poudarek6 2 2 3 4 3 2 5" xfId="29179"/>
    <cellStyle name="40 % – Poudarek6 2 2 3 4 3 2 6" xfId="19559"/>
    <cellStyle name="40 % – Poudarek6 2 2 3 4 3 2 7" xfId="45411"/>
    <cellStyle name="40 % – Poudarek6 2 2 3 4 3 3" xfId="482"/>
    <cellStyle name="40 % – Poudarek6 2 2 3 4 3 3 2" xfId="16241"/>
    <cellStyle name="40 % – Poudarek6 2 2 3 4 3 3 2 2" xfId="38843"/>
    <cellStyle name="40 % – Poudarek6 2 2 3 4 3 3 2 3" xfId="32386"/>
    <cellStyle name="40 % – Poudarek6 2 2 3 4 3 3 2 4" xfId="25972"/>
    <cellStyle name="40 % – Poudarek6 2 2 3 4 3 3 3" xfId="12947"/>
    <cellStyle name="40 % – Poudarek6 2 2 3 4 3 3 3 2" xfId="42051"/>
    <cellStyle name="40 % – Poudarek6 2 2 3 4 3 3 3 3" xfId="22766"/>
    <cellStyle name="40 % – Poudarek6 2 2 3 4 3 3 4" xfId="35635"/>
    <cellStyle name="40 % – Poudarek6 2 2 3 4 3 3 5" xfId="29180"/>
    <cellStyle name="40 % – Poudarek6 2 2 3 4 3 3 6" xfId="19560"/>
    <cellStyle name="40 % – Poudarek6 2 2 3 4 3 3 7" xfId="45412"/>
    <cellStyle name="40 % – Poudarek6 2 2 3 4 3 4" xfId="16239"/>
    <cellStyle name="40 % – Poudarek6 2 2 3 4 3 4 2" xfId="38841"/>
    <cellStyle name="40 % – Poudarek6 2 2 3 4 3 4 3" xfId="32384"/>
    <cellStyle name="40 % – Poudarek6 2 2 3 4 3 4 4" xfId="25970"/>
    <cellStyle name="40 % – Poudarek6 2 2 3 4 3 5" xfId="12945"/>
    <cellStyle name="40 % – Poudarek6 2 2 3 4 3 5 2" xfId="42049"/>
    <cellStyle name="40 % – Poudarek6 2 2 3 4 3 5 3" xfId="22764"/>
    <cellStyle name="40 % – Poudarek6 2 2 3 4 3 6" xfId="35633"/>
    <cellStyle name="40 % – Poudarek6 2 2 3 4 3 7" xfId="29178"/>
    <cellStyle name="40 % – Poudarek6 2 2 3 4 3 8" xfId="19558"/>
    <cellStyle name="40 % – Poudarek6 2 2 3 4 3 9" xfId="45410"/>
    <cellStyle name="40 % – Poudarek6 2 2 3 4 4" xfId="483"/>
    <cellStyle name="40 % – Poudarek6 2 2 3 4 4 2" xfId="16242"/>
    <cellStyle name="40 % – Poudarek6 2 2 3 4 4 2 2" xfId="38844"/>
    <cellStyle name="40 % – Poudarek6 2 2 3 4 4 2 3" xfId="32387"/>
    <cellStyle name="40 % – Poudarek6 2 2 3 4 4 2 4" xfId="25973"/>
    <cellStyle name="40 % – Poudarek6 2 2 3 4 4 3" xfId="12948"/>
    <cellStyle name="40 % – Poudarek6 2 2 3 4 4 3 2" xfId="42052"/>
    <cellStyle name="40 % – Poudarek6 2 2 3 4 4 3 3" xfId="22767"/>
    <cellStyle name="40 % – Poudarek6 2 2 3 4 4 4" xfId="35636"/>
    <cellStyle name="40 % – Poudarek6 2 2 3 4 4 5" xfId="29181"/>
    <cellStyle name="40 % – Poudarek6 2 2 3 4 4 6" xfId="19561"/>
    <cellStyle name="40 % – Poudarek6 2 2 3 4 4 7" xfId="45413"/>
    <cellStyle name="40 % – Poudarek6 2 2 3 4 5" xfId="484"/>
    <cellStyle name="40 % – Poudarek6 2 2 3 4 5 2" xfId="16243"/>
    <cellStyle name="40 % – Poudarek6 2 2 3 4 5 2 2" xfId="38845"/>
    <cellStyle name="40 % – Poudarek6 2 2 3 4 5 2 3" xfId="32388"/>
    <cellStyle name="40 % – Poudarek6 2 2 3 4 5 2 4" xfId="25974"/>
    <cellStyle name="40 % – Poudarek6 2 2 3 4 5 3" xfId="12949"/>
    <cellStyle name="40 % – Poudarek6 2 2 3 4 5 3 2" xfId="42053"/>
    <cellStyle name="40 % – Poudarek6 2 2 3 4 5 3 3" xfId="22768"/>
    <cellStyle name="40 % – Poudarek6 2 2 3 4 5 4" xfId="35637"/>
    <cellStyle name="40 % – Poudarek6 2 2 3 4 5 5" xfId="29182"/>
    <cellStyle name="40 % – Poudarek6 2 2 3 4 5 6" xfId="19562"/>
    <cellStyle name="40 % – Poudarek6 2 2 3 4 5 7" xfId="45414"/>
    <cellStyle name="40 % – Poudarek6 2 2 3 4 6" xfId="16235"/>
    <cellStyle name="40 % – Poudarek6 2 2 3 4 6 2" xfId="38837"/>
    <cellStyle name="40 % – Poudarek6 2 2 3 4 6 3" xfId="32380"/>
    <cellStyle name="40 % – Poudarek6 2 2 3 4 6 4" xfId="25966"/>
    <cellStyle name="40 % – Poudarek6 2 2 3 4 7" xfId="12941"/>
    <cellStyle name="40 % – Poudarek6 2 2 3 4 7 2" xfId="42045"/>
    <cellStyle name="40 % – Poudarek6 2 2 3 4 7 3" xfId="22760"/>
    <cellStyle name="40 % – Poudarek6 2 2 3 4 8" xfId="35629"/>
    <cellStyle name="40 % – Poudarek6 2 2 3 4 9" xfId="29174"/>
    <cellStyle name="40 % – Poudarek6 2 2 3 5" xfId="485"/>
    <cellStyle name="40 % – Poudarek6 2 2 3 5 10" xfId="19563"/>
    <cellStyle name="40 % – Poudarek6 2 2 3 5 11" xfId="45415"/>
    <cellStyle name="40 % – Poudarek6 2 2 3 5 2" xfId="486"/>
    <cellStyle name="40 % – Poudarek6 2 2 3 5 2 2" xfId="487"/>
    <cellStyle name="40 % – Poudarek6 2 2 3 5 2 2 2" xfId="16246"/>
    <cellStyle name="40 % – Poudarek6 2 2 3 5 2 2 2 2" xfId="38848"/>
    <cellStyle name="40 % – Poudarek6 2 2 3 5 2 2 2 3" xfId="32391"/>
    <cellStyle name="40 % – Poudarek6 2 2 3 5 2 2 2 4" xfId="25977"/>
    <cellStyle name="40 % – Poudarek6 2 2 3 5 2 2 3" xfId="12952"/>
    <cellStyle name="40 % – Poudarek6 2 2 3 5 2 2 3 2" xfId="42056"/>
    <cellStyle name="40 % – Poudarek6 2 2 3 5 2 2 3 3" xfId="22771"/>
    <cellStyle name="40 % – Poudarek6 2 2 3 5 2 2 4" xfId="35640"/>
    <cellStyle name="40 % – Poudarek6 2 2 3 5 2 2 5" xfId="29185"/>
    <cellStyle name="40 % – Poudarek6 2 2 3 5 2 2 6" xfId="19565"/>
    <cellStyle name="40 % – Poudarek6 2 2 3 5 2 2 7" xfId="45417"/>
    <cellStyle name="40 % – Poudarek6 2 2 3 5 2 3" xfId="488"/>
    <cellStyle name="40 % – Poudarek6 2 2 3 5 2 3 2" xfId="16247"/>
    <cellStyle name="40 % – Poudarek6 2 2 3 5 2 3 2 2" xfId="38849"/>
    <cellStyle name="40 % – Poudarek6 2 2 3 5 2 3 2 3" xfId="32392"/>
    <cellStyle name="40 % – Poudarek6 2 2 3 5 2 3 2 4" xfId="25978"/>
    <cellStyle name="40 % – Poudarek6 2 2 3 5 2 3 3" xfId="12953"/>
    <cellStyle name="40 % – Poudarek6 2 2 3 5 2 3 3 2" xfId="42057"/>
    <cellStyle name="40 % – Poudarek6 2 2 3 5 2 3 3 3" xfId="22772"/>
    <cellStyle name="40 % – Poudarek6 2 2 3 5 2 3 4" xfId="35641"/>
    <cellStyle name="40 % – Poudarek6 2 2 3 5 2 3 5" xfId="29186"/>
    <cellStyle name="40 % – Poudarek6 2 2 3 5 2 3 6" xfId="19566"/>
    <cellStyle name="40 % – Poudarek6 2 2 3 5 2 3 7" xfId="45418"/>
    <cellStyle name="40 % – Poudarek6 2 2 3 5 2 4" xfId="16245"/>
    <cellStyle name="40 % – Poudarek6 2 2 3 5 2 4 2" xfId="38847"/>
    <cellStyle name="40 % – Poudarek6 2 2 3 5 2 4 3" xfId="32390"/>
    <cellStyle name="40 % – Poudarek6 2 2 3 5 2 4 4" xfId="25976"/>
    <cellStyle name="40 % – Poudarek6 2 2 3 5 2 5" xfId="12951"/>
    <cellStyle name="40 % – Poudarek6 2 2 3 5 2 5 2" xfId="42055"/>
    <cellStyle name="40 % – Poudarek6 2 2 3 5 2 5 3" xfId="22770"/>
    <cellStyle name="40 % – Poudarek6 2 2 3 5 2 6" xfId="35639"/>
    <cellStyle name="40 % – Poudarek6 2 2 3 5 2 7" xfId="29184"/>
    <cellStyle name="40 % – Poudarek6 2 2 3 5 2 8" xfId="19564"/>
    <cellStyle name="40 % – Poudarek6 2 2 3 5 2 9" xfId="45416"/>
    <cellStyle name="40 % – Poudarek6 2 2 3 5 3" xfId="489"/>
    <cellStyle name="40 % – Poudarek6 2 2 3 5 3 2" xfId="490"/>
    <cellStyle name="40 % – Poudarek6 2 2 3 5 3 2 2" xfId="16249"/>
    <cellStyle name="40 % – Poudarek6 2 2 3 5 3 2 2 2" xfId="38851"/>
    <cellStyle name="40 % – Poudarek6 2 2 3 5 3 2 2 3" xfId="32394"/>
    <cellStyle name="40 % – Poudarek6 2 2 3 5 3 2 2 4" xfId="25980"/>
    <cellStyle name="40 % – Poudarek6 2 2 3 5 3 2 3" xfId="12955"/>
    <cellStyle name="40 % – Poudarek6 2 2 3 5 3 2 3 2" xfId="42059"/>
    <cellStyle name="40 % – Poudarek6 2 2 3 5 3 2 3 3" xfId="22774"/>
    <cellStyle name="40 % – Poudarek6 2 2 3 5 3 2 4" xfId="35643"/>
    <cellStyle name="40 % – Poudarek6 2 2 3 5 3 2 5" xfId="29188"/>
    <cellStyle name="40 % – Poudarek6 2 2 3 5 3 2 6" xfId="19568"/>
    <cellStyle name="40 % – Poudarek6 2 2 3 5 3 2 7" xfId="45420"/>
    <cellStyle name="40 % – Poudarek6 2 2 3 5 3 3" xfId="491"/>
    <cellStyle name="40 % – Poudarek6 2 2 3 5 3 3 2" xfId="16250"/>
    <cellStyle name="40 % – Poudarek6 2 2 3 5 3 3 2 2" xfId="38852"/>
    <cellStyle name="40 % – Poudarek6 2 2 3 5 3 3 2 3" xfId="32395"/>
    <cellStyle name="40 % – Poudarek6 2 2 3 5 3 3 2 4" xfId="25981"/>
    <cellStyle name="40 % – Poudarek6 2 2 3 5 3 3 3" xfId="12956"/>
    <cellStyle name="40 % – Poudarek6 2 2 3 5 3 3 3 2" xfId="42060"/>
    <cellStyle name="40 % – Poudarek6 2 2 3 5 3 3 3 3" xfId="22775"/>
    <cellStyle name="40 % – Poudarek6 2 2 3 5 3 3 4" xfId="35644"/>
    <cellStyle name="40 % – Poudarek6 2 2 3 5 3 3 5" xfId="29189"/>
    <cellStyle name="40 % – Poudarek6 2 2 3 5 3 3 6" xfId="19569"/>
    <cellStyle name="40 % – Poudarek6 2 2 3 5 3 3 7" xfId="45421"/>
    <cellStyle name="40 % – Poudarek6 2 2 3 5 3 4" xfId="16248"/>
    <cellStyle name="40 % – Poudarek6 2 2 3 5 3 4 2" xfId="38850"/>
    <cellStyle name="40 % – Poudarek6 2 2 3 5 3 4 3" xfId="32393"/>
    <cellStyle name="40 % – Poudarek6 2 2 3 5 3 4 4" xfId="25979"/>
    <cellStyle name="40 % – Poudarek6 2 2 3 5 3 5" xfId="12954"/>
    <cellStyle name="40 % – Poudarek6 2 2 3 5 3 5 2" xfId="42058"/>
    <cellStyle name="40 % – Poudarek6 2 2 3 5 3 5 3" xfId="22773"/>
    <cellStyle name="40 % – Poudarek6 2 2 3 5 3 6" xfId="35642"/>
    <cellStyle name="40 % – Poudarek6 2 2 3 5 3 7" xfId="29187"/>
    <cellStyle name="40 % – Poudarek6 2 2 3 5 3 8" xfId="19567"/>
    <cellStyle name="40 % – Poudarek6 2 2 3 5 3 9" xfId="45419"/>
    <cellStyle name="40 % – Poudarek6 2 2 3 5 4" xfId="492"/>
    <cellStyle name="40 % – Poudarek6 2 2 3 5 4 2" xfId="16251"/>
    <cellStyle name="40 % – Poudarek6 2 2 3 5 4 2 2" xfId="38853"/>
    <cellStyle name="40 % – Poudarek6 2 2 3 5 4 2 3" xfId="32396"/>
    <cellStyle name="40 % – Poudarek6 2 2 3 5 4 2 4" xfId="25982"/>
    <cellStyle name="40 % – Poudarek6 2 2 3 5 4 3" xfId="12957"/>
    <cellStyle name="40 % – Poudarek6 2 2 3 5 4 3 2" xfId="42061"/>
    <cellStyle name="40 % – Poudarek6 2 2 3 5 4 3 3" xfId="22776"/>
    <cellStyle name="40 % – Poudarek6 2 2 3 5 4 4" xfId="35645"/>
    <cellStyle name="40 % – Poudarek6 2 2 3 5 4 5" xfId="29190"/>
    <cellStyle name="40 % – Poudarek6 2 2 3 5 4 6" xfId="19570"/>
    <cellStyle name="40 % – Poudarek6 2 2 3 5 4 7" xfId="45422"/>
    <cellStyle name="40 % – Poudarek6 2 2 3 5 5" xfId="493"/>
    <cellStyle name="40 % – Poudarek6 2 2 3 5 5 2" xfId="16252"/>
    <cellStyle name="40 % – Poudarek6 2 2 3 5 5 2 2" xfId="38854"/>
    <cellStyle name="40 % – Poudarek6 2 2 3 5 5 2 3" xfId="32397"/>
    <cellStyle name="40 % – Poudarek6 2 2 3 5 5 2 4" xfId="25983"/>
    <cellStyle name="40 % – Poudarek6 2 2 3 5 5 3" xfId="12958"/>
    <cellStyle name="40 % – Poudarek6 2 2 3 5 5 3 2" xfId="42062"/>
    <cellStyle name="40 % – Poudarek6 2 2 3 5 5 3 3" xfId="22777"/>
    <cellStyle name="40 % – Poudarek6 2 2 3 5 5 4" xfId="35646"/>
    <cellStyle name="40 % – Poudarek6 2 2 3 5 5 5" xfId="29191"/>
    <cellStyle name="40 % – Poudarek6 2 2 3 5 5 6" xfId="19571"/>
    <cellStyle name="40 % – Poudarek6 2 2 3 5 5 7" xfId="45423"/>
    <cellStyle name="40 % – Poudarek6 2 2 3 5 6" xfId="16244"/>
    <cellStyle name="40 % – Poudarek6 2 2 3 5 6 2" xfId="38846"/>
    <cellStyle name="40 % – Poudarek6 2 2 3 5 6 3" xfId="32389"/>
    <cellStyle name="40 % – Poudarek6 2 2 3 5 6 4" xfId="25975"/>
    <cellStyle name="40 % – Poudarek6 2 2 3 5 7" xfId="12950"/>
    <cellStyle name="40 % – Poudarek6 2 2 3 5 7 2" xfId="42054"/>
    <cellStyle name="40 % – Poudarek6 2 2 3 5 7 3" xfId="22769"/>
    <cellStyle name="40 % – Poudarek6 2 2 3 5 8" xfId="35638"/>
    <cellStyle name="40 % – Poudarek6 2 2 3 5 9" xfId="29183"/>
    <cellStyle name="40 % – Poudarek6 2 2 3 6" xfId="494"/>
    <cellStyle name="40 % – Poudarek6 2 2 3 6 2" xfId="495"/>
    <cellStyle name="40 % – Poudarek6 2 2 3 6 2 2" xfId="16254"/>
    <cellStyle name="40 % – Poudarek6 2 2 3 6 2 2 2" xfId="38856"/>
    <cellStyle name="40 % – Poudarek6 2 2 3 6 2 2 3" xfId="32399"/>
    <cellStyle name="40 % – Poudarek6 2 2 3 6 2 2 4" xfId="25985"/>
    <cellStyle name="40 % – Poudarek6 2 2 3 6 2 3" xfId="12960"/>
    <cellStyle name="40 % – Poudarek6 2 2 3 6 2 3 2" xfId="42064"/>
    <cellStyle name="40 % – Poudarek6 2 2 3 6 2 3 3" xfId="22779"/>
    <cellStyle name="40 % – Poudarek6 2 2 3 6 2 4" xfId="35648"/>
    <cellStyle name="40 % – Poudarek6 2 2 3 6 2 5" xfId="29193"/>
    <cellStyle name="40 % – Poudarek6 2 2 3 6 2 6" xfId="19573"/>
    <cellStyle name="40 % – Poudarek6 2 2 3 6 2 7" xfId="45425"/>
    <cellStyle name="40 % – Poudarek6 2 2 3 6 3" xfId="496"/>
    <cellStyle name="40 % – Poudarek6 2 2 3 6 3 2" xfId="16255"/>
    <cellStyle name="40 % – Poudarek6 2 2 3 6 3 2 2" xfId="38857"/>
    <cellStyle name="40 % – Poudarek6 2 2 3 6 3 2 3" xfId="32400"/>
    <cellStyle name="40 % – Poudarek6 2 2 3 6 3 2 4" xfId="25986"/>
    <cellStyle name="40 % – Poudarek6 2 2 3 6 3 3" xfId="12961"/>
    <cellStyle name="40 % – Poudarek6 2 2 3 6 3 3 2" xfId="42065"/>
    <cellStyle name="40 % – Poudarek6 2 2 3 6 3 3 3" xfId="22780"/>
    <cellStyle name="40 % – Poudarek6 2 2 3 6 3 4" xfId="35649"/>
    <cellStyle name="40 % – Poudarek6 2 2 3 6 3 5" xfId="29194"/>
    <cellStyle name="40 % – Poudarek6 2 2 3 6 3 6" xfId="19574"/>
    <cellStyle name="40 % – Poudarek6 2 2 3 6 3 7" xfId="45426"/>
    <cellStyle name="40 % – Poudarek6 2 2 3 6 4" xfId="16253"/>
    <cellStyle name="40 % – Poudarek6 2 2 3 6 4 2" xfId="38855"/>
    <cellStyle name="40 % – Poudarek6 2 2 3 6 4 3" xfId="32398"/>
    <cellStyle name="40 % – Poudarek6 2 2 3 6 4 4" xfId="25984"/>
    <cellStyle name="40 % – Poudarek6 2 2 3 6 5" xfId="12959"/>
    <cellStyle name="40 % – Poudarek6 2 2 3 6 5 2" xfId="42063"/>
    <cellStyle name="40 % – Poudarek6 2 2 3 6 5 3" xfId="22778"/>
    <cellStyle name="40 % – Poudarek6 2 2 3 6 6" xfId="35647"/>
    <cellStyle name="40 % – Poudarek6 2 2 3 6 7" xfId="29192"/>
    <cellStyle name="40 % – Poudarek6 2 2 3 6 8" xfId="19572"/>
    <cellStyle name="40 % – Poudarek6 2 2 3 6 9" xfId="45424"/>
    <cellStyle name="40 % – Poudarek6 2 2 3 7" xfId="497"/>
    <cellStyle name="40 % – Poudarek6 2 2 3 7 2" xfId="498"/>
    <cellStyle name="40 % – Poudarek6 2 2 3 7 2 2" xfId="16257"/>
    <cellStyle name="40 % – Poudarek6 2 2 3 7 2 2 2" xfId="38859"/>
    <cellStyle name="40 % – Poudarek6 2 2 3 7 2 2 3" xfId="32402"/>
    <cellStyle name="40 % – Poudarek6 2 2 3 7 2 2 4" xfId="25988"/>
    <cellStyle name="40 % – Poudarek6 2 2 3 7 2 3" xfId="12963"/>
    <cellStyle name="40 % – Poudarek6 2 2 3 7 2 3 2" xfId="42067"/>
    <cellStyle name="40 % – Poudarek6 2 2 3 7 2 3 3" xfId="22782"/>
    <cellStyle name="40 % – Poudarek6 2 2 3 7 2 4" xfId="35651"/>
    <cellStyle name="40 % – Poudarek6 2 2 3 7 2 5" xfId="29196"/>
    <cellStyle name="40 % – Poudarek6 2 2 3 7 2 6" xfId="19576"/>
    <cellStyle name="40 % – Poudarek6 2 2 3 7 2 7" xfId="45428"/>
    <cellStyle name="40 % – Poudarek6 2 2 3 7 3" xfId="499"/>
    <cellStyle name="40 % – Poudarek6 2 2 3 7 3 2" xfId="16258"/>
    <cellStyle name="40 % – Poudarek6 2 2 3 7 3 2 2" xfId="38860"/>
    <cellStyle name="40 % – Poudarek6 2 2 3 7 3 2 3" xfId="32403"/>
    <cellStyle name="40 % – Poudarek6 2 2 3 7 3 2 4" xfId="25989"/>
    <cellStyle name="40 % – Poudarek6 2 2 3 7 3 3" xfId="12964"/>
    <cellStyle name="40 % – Poudarek6 2 2 3 7 3 3 2" xfId="42068"/>
    <cellStyle name="40 % – Poudarek6 2 2 3 7 3 3 3" xfId="22783"/>
    <cellStyle name="40 % – Poudarek6 2 2 3 7 3 4" xfId="35652"/>
    <cellStyle name="40 % – Poudarek6 2 2 3 7 3 5" xfId="29197"/>
    <cellStyle name="40 % – Poudarek6 2 2 3 7 3 6" xfId="19577"/>
    <cellStyle name="40 % – Poudarek6 2 2 3 7 3 7" xfId="45429"/>
    <cellStyle name="40 % – Poudarek6 2 2 3 7 4" xfId="16256"/>
    <cellStyle name="40 % – Poudarek6 2 2 3 7 4 2" xfId="38858"/>
    <cellStyle name="40 % – Poudarek6 2 2 3 7 4 3" xfId="32401"/>
    <cellStyle name="40 % – Poudarek6 2 2 3 7 4 4" xfId="25987"/>
    <cellStyle name="40 % – Poudarek6 2 2 3 7 5" xfId="12962"/>
    <cellStyle name="40 % – Poudarek6 2 2 3 7 5 2" xfId="42066"/>
    <cellStyle name="40 % – Poudarek6 2 2 3 7 5 3" xfId="22781"/>
    <cellStyle name="40 % – Poudarek6 2 2 3 7 6" xfId="35650"/>
    <cellStyle name="40 % – Poudarek6 2 2 3 7 7" xfId="29195"/>
    <cellStyle name="40 % – Poudarek6 2 2 3 7 8" xfId="19575"/>
    <cellStyle name="40 % – Poudarek6 2 2 3 7 9" xfId="45427"/>
    <cellStyle name="40 % – Poudarek6 2 2 3 8" xfId="500"/>
    <cellStyle name="40 % – Poudarek6 2 2 3 8 2" xfId="16259"/>
    <cellStyle name="40 % – Poudarek6 2 2 3 8 2 2" xfId="38861"/>
    <cellStyle name="40 % – Poudarek6 2 2 3 8 2 3" xfId="32404"/>
    <cellStyle name="40 % – Poudarek6 2 2 3 8 2 4" xfId="25990"/>
    <cellStyle name="40 % – Poudarek6 2 2 3 8 3" xfId="12965"/>
    <cellStyle name="40 % – Poudarek6 2 2 3 8 3 2" xfId="42069"/>
    <cellStyle name="40 % – Poudarek6 2 2 3 8 3 3" xfId="22784"/>
    <cellStyle name="40 % – Poudarek6 2 2 3 8 4" xfId="35653"/>
    <cellStyle name="40 % – Poudarek6 2 2 3 8 5" xfId="29198"/>
    <cellStyle name="40 % – Poudarek6 2 2 3 8 6" xfId="19578"/>
    <cellStyle name="40 % – Poudarek6 2 2 3 8 7" xfId="45430"/>
    <cellStyle name="40 % – Poudarek6 2 2 3 9" xfId="501"/>
    <cellStyle name="40 % – Poudarek6 2 2 3 9 2" xfId="16260"/>
    <cellStyle name="40 % – Poudarek6 2 2 3 9 2 2" xfId="38862"/>
    <cellStyle name="40 % – Poudarek6 2 2 3 9 2 3" xfId="32405"/>
    <cellStyle name="40 % – Poudarek6 2 2 3 9 2 4" xfId="25991"/>
    <cellStyle name="40 % – Poudarek6 2 2 3 9 3" xfId="12966"/>
    <cellStyle name="40 % – Poudarek6 2 2 3 9 3 2" xfId="42070"/>
    <cellStyle name="40 % – Poudarek6 2 2 3 9 3 3" xfId="22785"/>
    <cellStyle name="40 % – Poudarek6 2 2 3 9 4" xfId="35654"/>
    <cellStyle name="40 % – Poudarek6 2 2 3 9 5" xfId="29199"/>
    <cellStyle name="40 % – Poudarek6 2 2 3 9 6" xfId="19579"/>
    <cellStyle name="40 % – Poudarek6 2 2 3 9 7" xfId="45431"/>
    <cellStyle name="40 % – Poudarek6 2 2 4" xfId="502"/>
    <cellStyle name="40 % – Poudarek6 2 2 4 10" xfId="12967"/>
    <cellStyle name="40 % – Poudarek6 2 2 4 10 2" xfId="42071"/>
    <cellStyle name="40 % – Poudarek6 2 2 4 10 3" xfId="22786"/>
    <cellStyle name="40 % – Poudarek6 2 2 4 11" xfId="35655"/>
    <cellStyle name="40 % – Poudarek6 2 2 4 12" xfId="29200"/>
    <cellStyle name="40 % – Poudarek6 2 2 4 13" xfId="19580"/>
    <cellStyle name="40 % – Poudarek6 2 2 4 14" xfId="45432"/>
    <cellStyle name="40 % – Poudarek6 2 2 4 2" xfId="503"/>
    <cellStyle name="40 % – Poudarek6 2 2 4 2 10" xfId="35656"/>
    <cellStyle name="40 % – Poudarek6 2 2 4 2 11" xfId="29201"/>
    <cellStyle name="40 % – Poudarek6 2 2 4 2 12" xfId="19581"/>
    <cellStyle name="40 % – Poudarek6 2 2 4 2 13" xfId="45433"/>
    <cellStyle name="40 % – Poudarek6 2 2 4 2 2" xfId="504"/>
    <cellStyle name="40 % – Poudarek6 2 2 4 2 2 10" xfId="19582"/>
    <cellStyle name="40 % – Poudarek6 2 2 4 2 2 11" xfId="45434"/>
    <cellStyle name="40 % – Poudarek6 2 2 4 2 2 2" xfId="505"/>
    <cellStyle name="40 % – Poudarek6 2 2 4 2 2 2 2" xfId="506"/>
    <cellStyle name="40 % – Poudarek6 2 2 4 2 2 2 2 2" xfId="16265"/>
    <cellStyle name="40 % – Poudarek6 2 2 4 2 2 2 2 2 2" xfId="38867"/>
    <cellStyle name="40 % – Poudarek6 2 2 4 2 2 2 2 2 3" xfId="32410"/>
    <cellStyle name="40 % – Poudarek6 2 2 4 2 2 2 2 2 4" xfId="25996"/>
    <cellStyle name="40 % – Poudarek6 2 2 4 2 2 2 2 3" xfId="12971"/>
    <cellStyle name="40 % – Poudarek6 2 2 4 2 2 2 2 3 2" xfId="42075"/>
    <cellStyle name="40 % – Poudarek6 2 2 4 2 2 2 2 3 3" xfId="22790"/>
    <cellStyle name="40 % – Poudarek6 2 2 4 2 2 2 2 4" xfId="35659"/>
    <cellStyle name="40 % – Poudarek6 2 2 4 2 2 2 2 5" xfId="29204"/>
    <cellStyle name="40 % – Poudarek6 2 2 4 2 2 2 2 6" xfId="19584"/>
    <cellStyle name="40 % – Poudarek6 2 2 4 2 2 2 2 7" xfId="45436"/>
    <cellStyle name="40 % – Poudarek6 2 2 4 2 2 2 3" xfId="507"/>
    <cellStyle name="40 % – Poudarek6 2 2 4 2 2 2 3 2" xfId="16266"/>
    <cellStyle name="40 % – Poudarek6 2 2 4 2 2 2 3 2 2" xfId="38868"/>
    <cellStyle name="40 % – Poudarek6 2 2 4 2 2 2 3 2 3" xfId="32411"/>
    <cellStyle name="40 % – Poudarek6 2 2 4 2 2 2 3 2 4" xfId="25997"/>
    <cellStyle name="40 % – Poudarek6 2 2 4 2 2 2 3 3" xfId="12972"/>
    <cellStyle name="40 % – Poudarek6 2 2 4 2 2 2 3 3 2" xfId="42076"/>
    <cellStyle name="40 % – Poudarek6 2 2 4 2 2 2 3 3 3" xfId="22791"/>
    <cellStyle name="40 % – Poudarek6 2 2 4 2 2 2 3 4" xfId="35660"/>
    <cellStyle name="40 % – Poudarek6 2 2 4 2 2 2 3 5" xfId="29205"/>
    <cellStyle name="40 % – Poudarek6 2 2 4 2 2 2 3 6" xfId="19585"/>
    <cellStyle name="40 % – Poudarek6 2 2 4 2 2 2 3 7" xfId="45437"/>
    <cellStyle name="40 % – Poudarek6 2 2 4 2 2 2 4" xfId="16264"/>
    <cellStyle name="40 % – Poudarek6 2 2 4 2 2 2 4 2" xfId="38866"/>
    <cellStyle name="40 % – Poudarek6 2 2 4 2 2 2 4 3" xfId="32409"/>
    <cellStyle name="40 % – Poudarek6 2 2 4 2 2 2 4 4" xfId="25995"/>
    <cellStyle name="40 % – Poudarek6 2 2 4 2 2 2 5" xfId="12970"/>
    <cellStyle name="40 % – Poudarek6 2 2 4 2 2 2 5 2" xfId="42074"/>
    <cellStyle name="40 % – Poudarek6 2 2 4 2 2 2 5 3" xfId="22789"/>
    <cellStyle name="40 % – Poudarek6 2 2 4 2 2 2 6" xfId="35658"/>
    <cellStyle name="40 % – Poudarek6 2 2 4 2 2 2 7" xfId="29203"/>
    <cellStyle name="40 % – Poudarek6 2 2 4 2 2 2 8" xfId="19583"/>
    <cellStyle name="40 % – Poudarek6 2 2 4 2 2 2 9" xfId="45435"/>
    <cellStyle name="40 % – Poudarek6 2 2 4 2 2 3" xfId="508"/>
    <cellStyle name="40 % – Poudarek6 2 2 4 2 2 3 2" xfId="509"/>
    <cellStyle name="40 % – Poudarek6 2 2 4 2 2 3 2 2" xfId="16268"/>
    <cellStyle name="40 % – Poudarek6 2 2 4 2 2 3 2 2 2" xfId="38870"/>
    <cellStyle name="40 % – Poudarek6 2 2 4 2 2 3 2 2 3" xfId="32413"/>
    <cellStyle name="40 % – Poudarek6 2 2 4 2 2 3 2 2 4" xfId="25999"/>
    <cellStyle name="40 % – Poudarek6 2 2 4 2 2 3 2 3" xfId="12974"/>
    <cellStyle name="40 % – Poudarek6 2 2 4 2 2 3 2 3 2" xfId="42078"/>
    <cellStyle name="40 % – Poudarek6 2 2 4 2 2 3 2 3 3" xfId="22793"/>
    <cellStyle name="40 % – Poudarek6 2 2 4 2 2 3 2 4" xfId="35662"/>
    <cellStyle name="40 % – Poudarek6 2 2 4 2 2 3 2 5" xfId="29207"/>
    <cellStyle name="40 % – Poudarek6 2 2 4 2 2 3 2 6" xfId="19587"/>
    <cellStyle name="40 % – Poudarek6 2 2 4 2 2 3 2 7" xfId="45439"/>
    <cellStyle name="40 % – Poudarek6 2 2 4 2 2 3 3" xfId="510"/>
    <cellStyle name="40 % – Poudarek6 2 2 4 2 2 3 3 2" xfId="16269"/>
    <cellStyle name="40 % – Poudarek6 2 2 4 2 2 3 3 2 2" xfId="38871"/>
    <cellStyle name="40 % – Poudarek6 2 2 4 2 2 3 3 2 3" xfId="32414"/>
    <cellStyle name="40 % – Poudarek6 2 2 4 2 2 3 3 2 4" xfId="26000"/>
    <cellStyle name="40 % – Poudarek6 2 2 4 2 2 3 3 3" xfId="12975"/>
    <cellStyle name="40 % – Poudarek6 2 2 4 2 2 3 3 3 2" xfId="42079"/>
    <cellStyle name="40 % – Poudarek6 2 2 4 2 2 3 3 3 3" xfId="22794"/>
    <cellStyle name="40 % – Poudarek6 2 2 4 2 2 3 3 4" xfId="35663"/>
    <cellStyle name="40 % – Poudarek6 2 2 4 2 2 3 3 5" xfId="29208"/>
    <cellStyle name="40 % – Poudarek6 2 2 4 2 2 3 3 6" xfId="19588"/>
    <cellStyle name="40 % – Poudarek6 2 2 4 2 2 3 3 7" xfId="45440"/>
    <cellStyle name="40 % – Poudarek6 2 2 4 2 2 3 4" xfId="16267"/>
    <cellStyle name="40 % – Poudarek6 2 2 4 2 2 3 4 2" xfId="38869"/>
    <cellStyle name="40 % – Poudarek6 2 2 4 2 2 3 4 3" xfId="32412"/>
    <cellStyle name="40 % – Poudarek6 2 2 4 2 2 3 4 4" xfId="25998"/>
    <cellStyle name="40 % – Poudarek6 2 2 4 2 2 3 5" xfId="12973"/>
    <cellStyle name="40 % – Poudarek6 2 2 4 2 2 3 5 2" xfId="42077"/>
    <cellStyle name="40 % – Poudarek6 2 2 4 2 2 3 5 3" xfId="22792"/>
    <cellStyle name="40 % – Poudarek6 2 2 4 2 2 3 6" xfId="35661"/>
    <cellStyle name="40 % – Poudarek6 2 2 4 2 2 3 7" xfId="29206"/>
    <cellStyle name="40 % – Poudarek6 2 2 4 2 2 3 8" xfId="19586"/>
    <cellStyle name="40 % – Poudarek6 2 2 4 2 2 3 9" xfId="45438"/>
    <cellStyle name="40 % – Poudarek6 2 2 4 2 2 4" xfId="511"/>
    <cellStyle name="40 % – Poudarek6 2 2 4 2 2 4 2" xfId="16270"/>
    <cellStyle name="40 % – Poudarek6 2 2 4 2 2 4 2 2" xfId="38872"/>
    <cellStyle name="40 % – Poudarek6 2 2 4 2 2 4 2 3" xfId="32415"/>
    <cellStyle name="40 % – Poudarek6 2 2 4 2 2 4 2 4" xfId="26001"/>
    <cellStyle name="40 % – Poudarek6 2 2 4 2 2 4 3" xfId="12976"/>
    <cellStyle name="40 % – Poudarek6 2 2 4 2 2 4 3 2" xfId="42080"/>
    <cellStyle name="40 % – Poudarek6 2 2 4 2 2 4 3 3" xfId="22795"/>
    <cellStyle name="40 % – Poudarek6 2 2 4 2 2 4 4" xfId="35664"/>
    <cellStyle name="40 % – Poudarek6 2 2 4 2 2 4 5" xfId="29209"/>
    <cellStyle name="40 % – Poudarek6 2 2 4 2 2 4 6" xfId="19589"/>
    <cellStyle name="40 % – Poudarek6 2 2 4 2 2 4 7" xfId="45441"/>
    <cellStyle name="40 % – Poudarek6 2 2 4 2 2 5" xfId="512"/>
    <cellStyle name="40 % – Poudarek6 2 2 4 2 2 5 2" xfId="16271"/>
    <cellStyle name="40 % – Poudarek6 2 2 4 2 2 5 2 2" xfId="38873"/>
    <cellStyle name="40 % – Poudarek6 2 2 4 2 2 5 2 3" xfId="32416"/>
    <cellStyle name="40 % – Poudarek6 2 2 4 2 2 5 2 4" xfId="26002"/>
    <cellStyle name="40 % – Poudarek6 2 2 4 2 2 5 3" xfId="12977"/>
    <cellStyle name="40 % – Poudarek6 2 2 4 2 2 5 3 2" xfId="42081"/>
    <cellStyle name="40 % – Poudarek6 2 2 4 2 2 5 3 3" xfId="22796"/>
    <cellStyle name="40 % – Poudarek6 2 2 4 2 2 5 4" xfId="35665"/>
    <cellStyle name="40 % – Poudarek6 2 2 4 2 2 5 5" xfId="29210"/>
    <cellStyle name="40 % – Poudarek6 2 2 4 2 2 5 6" xfId="19590"/>
    <cellStyle name="40 % – Poudarek6 2 2 4 2 2 5 7" xfId="45442"/>
    <cellStyle name="40 % – Poudarek6 2 2 4 2 2 6" xfId="16263"/>
    <cellStyle name="40 % – Poudarek6 2 2 4 2 2 6 2" xfId="38865"/>
    <cellStyle name="40 % – Poudarek6 2 2 4 2 2 6 3" xfId="32408"/>
    <cellStyle name="40 % – Poudarek6 2 2 4 2 2 6 4" xfId="25994"/>
    <cellStyle name="40 % – Poudarek6 2 2 4 2 2 7" xfId="12969"/>
    <cellStyle name="40 % – Poudarek6 2 2 4 2 2 7 2" xfId="42073"/>
    <cellStyle name="40 % – Poudarek6 2 2 4 2 2 7 3" xfId="22788"/>
    <cellStyle name="40 % – Poudarek6 2 2 4 2 2 8" xfId="35657"/>
    <cellStyle name="40 % – Poudarek6 2 2 4 2 2 9" xfId="29202"/>
    <cellStyle name="40 % – Poudarek6 2 2 4 2 3" xfId="513"/>
    <cellStyle name="40 % – Poudarek6 2 2 4 2 3 10" xfId="19591"/>
    <cellStyle name="40 % – Poudarek6 2 2 4 2 3 11" xfId="45443"/>
    <cellStyle name="40 % – Poudarek6 2 2 4 2 3 2" xfId="514"/>
    <cellStyle name="40 % – Poudarek6 2 2 4 2 3 2 2" xfId="515"/>
    <cellStyle name="40 % – Poudarek6 2 2 4 2 3 2 2 2" xfId="16274"/>
    <cellStyle name="40 % – Poudarek6 2 2 4 2 3 2 2 2 2" xfId="38876"/>
    <cellStyle name="40 % – Poudarek6 2 2 4 2 3 2 2 2 3" xfId="32419"/>
    <cellStyle name="40 % – Poudarek6 2 2 4 2 3 2 2 2 4" xfId="26005"/>
    <cellStyle name="40 % – Poudarek6 2 2 4 2 3 2 2 3" xfId="12980"/>
    <cellStyle name="40 % – Poudarek6 2 2 4 2 3 2 2 3 2" xfId="42084"/>
    <cellStyle name="40 % – Poudarek6 2 2 4 2 3 2 2 3 3" xfId="22799"/>
    <cellStyle name="40 % – Poudarek6 2 2 4 2 3 2 2 4" xfId="35668"/>
    <cellStyle name="40 % – Poudarek6 2 2 4 2 3 2 2 5" xfId="29213"/>
    <cellStyle name="40 % – Poudarek6 2 2 4 2 3 2 2 6" xfId="19593"/>
    <cellStyle name="40 % – Poudarek6 2 2 4 2 3 2 2 7" xfId="45445"/>
    <cellStyle name="40 % – Poudarek6 2 2 4 2 3 2 3" xfId="516"/>
    <cellStyle name="40 % – Poudarek6 2 2 4 2 3 2 3 2" xfId="16275"/>
    <cellStyle name="40 % – Poudarek6 2 2 4 2 3 2 3 2 2" xfId="38877"/>
    <cellStyle name="40 % – Poudarek6 2 2 4 2 3 2 3 2 3" xfId="32420"/>
    <cellStyle name="40 % – Poudarek6 2 2 4 2 3 2 3 2 4" xfId="26006"/>
    <cellStyle name="40 % – Poudarek6 2 2 4 2 3 2 3 3" xfId="12981"/>
    <cellStyle name="40 % – Poudarek6 2 2 4 2 3 2 3 3 2" xfId="42085"/>
    <cellStyle name="40 % – Poudarek6 2 2 4 2 3 2 3 3 3" xfId="22800"/>
    <cellStyle name="40 % – Poudarek6 2 2 4 2 3 2 3 4" xfId="35669"/>
    <cellStyle name="40 % – Poudarek6 2 2 4 2 3 2 3 5" xfId="29214"/>
    <cellStyle name="40 % – Poudarek6 2 2 4 2 3 2 3 6" xfId="19594"/>
    <cellStyle name="40 % – Poudarek6 2 2 4 2 3 2 3 7" xfId="45446"/>
    <cellStyle name="40 % – Poudarek6 2 2 4 2 3 2 4" xfId="16273"/>
    <cellStyle name="40 % – Poudarek6 2 2 4 2 3 2 4 2" xfId="38875"/>
    <cellStyle name="40 % – Poudarek6 2 2 4 2 3 2 4 3" xfId="32418"/>
    <cellStyle name="40 % – Poudarek6 2 2 4 2 3 2 4 4" xfId="26004"/>
    <cellStyle name="40 % – Poudarek6 2 2 4 2 3 2 5" xfId="12979"/>
    <cellStyle name="40 % – Poudarek6 2 2 4 2 3 2 5 2" xfId="42083"/>
    <cellStyle name="40 % – Poudarek6 2 2 4 2 3 2 5 3" xfId="22798"/>
    <cellStyle name="40 % – Poudarek6 2 2 4 2 3 2 6" xfId="35667"/>
    <cellStyle name="40 % – Poudarek6 2 2 4 2 3 2 7" xfId="29212"/>
    <cellStyle name="40 % – Poudarek6 2 2 4 2 3 2 8" xfId="19592"/>
    <cellStyle name="40 % – Poudarek6 2 2 4 2 3 2 9" xfId="45444"/>
    <cellStyle name="40 % – Poudarek6 2 2 4 2 3 3" xfId="517"/>
    <cellStyle name="40 % – Poudarek6 2 2 4 2 3 3 2" xfId="518"/>
    <cellStyle name="40 % – Poudarek6 2 2 4 2 3 3 2 2" xfId="16277"/>
    <cellStyle name="40 % – Poudarek6 2 2 4 2 3 3 2 2 2" xfId="38879"/>
    <cellStyle name="40 % – Poudarek6 2 2 4 2 3 3 2 2 3" xfId="32422"/>
    <cellStyle name="40 % – Poudarek6 2 2 4 2 3 3 2 2 4" xfId="26008"/>
    <cellStyle name="40 % – Poudarek6 2 2 4 2 3 3 2 3" xfId="12983"/>
    <cellStyle name="40 % – Poudarek6 2 2 4 2 3 3 2 3 2" xfId="42087"/>
    <cellStyle name="40 % – Poudarek6 2 2 4 2 3 3 2 3 3" xfId="22802"/>
    <cellStyle name="40 % – Poudarek6 2 2 4 2 3 3 2 4" xfId="35671"/>
    <cellStyle name="40 % – Poudarek6 2 2 4 2 3 3 2 5" xfId="29216"/>
    <cellStyle name="40 % – Poudarek6 2 2 4 2 3 3 2 6" xfId="19596"/>
    <cellStyle name="40 % – Poudarek6 2 2 4 2 3 3 2 7" xfId="45448"/>
    <cellStyle name="40 % – Poudarek6 2 2 4 2 3 3 3" xfId="519"/>
    <cellStyle name="40 % – Poudarek6 2 2 4 2 3 3 3 2" xfId="16278"/>
    <cellStyle name="40 % – Poudarek6 2 2 4 2 3 3 3 2 2" xfId="38880"/>
    <cellStyle name="40 % – Poudarek6 2 2 4 2 3 3 3 2 3" xfId="32423"/>
    <cellStyle name="40 % – Poudarek6 2 2 4 2 3 3 3 2 4" xfId="26009"/>
    <cellStyle name="40 % – Poudarek6 2 2 4 2 3 3 3 3" xfId="12984"/>
    <cellStyle name="40 % – Poudarek6 2 2 4 2 3 3 3 3 2" xfId="42088"/>
    <cellStyle name="40 % – Poudarek6 2 2 4 2 3 3 3 3 3" xfId="22803"/>
    <cellStyle name="40 % – Poudarek6 2 2 4 2 3 3 3 4" xfId="35672"/>
    <cellStyle name="40 % – Poudarek6 2 2 4 2 3 3 3 5" xfId="29217"/>
    <cellStyle name="40 % – Poudarek6 2 2 4 2 3 3 3 6" xfId="19597"/>
    <cellStyle name="40 % – Poudarek6 2 2 4 2 3 3 3 7" xfId="45449"/>
    <cellStyle name="40 % – Poudarek6 2 2 4 2 3 3 4" xfId="16276"/>
    <cellStyle name="40 % – Poudarek6 2 2 4 2 3 3 4 2" xfId="38878"/>
    <cellStyle name="40 % – Poudarek6 2 2 4 2 3 3 4 3" xfId="32421"/>
    <cellStyle name="40 % – Poudarek6 2 2 4 2 3 3 4 4" xfId="26007"/>
    <cellStyle name="40 % – Poudarek6 2 2 4 2 3 3 5" xfId="12982"/>
    <cellStyle name="40 % – Poudarek6 2 2 4 2 3 3 5 2" xfId="42086"/>
    <cellStyle name="40 % – Poudarek6 2 2 4 2 3 3 5 3" xfId="22801"/>
    <cellStyle name="40 % – Poudarek6 2 2 4 2 3 3 6" xfId="35670"/>
    <cellStyle name="40 % – Poudarek6 2 2 4 2 3 3 7" xfId="29215"/>
    <cellStyle name="40 % – Poudarek6 2 2 4 2 3 3 8" xfId="19595"/>
    <cellStyle name="40 % – Poudarek6 2 2 4 2 3 3 9" xfId="45447"/>
    <cellStyle name="40 % – Poudarek6 2 2 4 2 3 4" xfId="520"/>
    <cellStyle name="40 % – Poudarek6 2 2 4 2 3 4 2" xfId="16279"/>
    <cellStyle name="40 % – Poudarek6 2 2 4 2 3 4 2 2" xfId="38881"/>
    <cellStyle name="40 % – Poudarek6 2 2 4 2 3 4 2 3" xfId="32424"/>
    <cellStyle name="40 % – Poudarek6 2 2 4 2 3 4 2 4" xfId="26010"/>
    <cellStyle name="40 % – Poudarek6 2 2 4 2 3 4 3" xfId="12985"/>
    <cellStyle name="40 % – Poudarek6 2 2 4 2 3 4 3 2" xfId="42089"/>
    <cellStyle name="40 % – Poudarek6 2 2 4 2 3 4 3 3" xfId="22804"/>
    <cellStyle name="40 % – Poudarek6 2 2 4 2 3 4 4" xfId="35673"/>
    <cellStyle name="40 % – Poudarek6 2 2 4 2 3 4 5" xfId="29218"/>
    <cellStyle name="40 % – Poudarek6 2 2 4 2 3 4 6" xfId="19598"/>
    <cellStyle name="40 % – Poudarek6 2 2 4 2 3 4 7" xfId="45450"/>
    <cellStyle name="40 % – Poudarek6 2 2 4 2 3 5" xfId="521"/>
    <cellStyle name="40 % – Poudarek6 2 2 4 2 3 5 2" xfId="16280"/>
    <cellStyle name="40 % – Poudarek6 2 2 4 2 3 5 2 2" xfId="38882"/>
    <cellStyle name="40 % – Poudarek6 2 2 4 2 3 5 2 3" xfId="32425"/>
    <cellStyle name="40 % – Poudarek6 2 2 4 2 3 5 2 4" xfId="26011"/>
    <cellStyle name="40 % – Poudarek6 2 2 4 2 3 5 3" xfId="12986"/>
    <cellStyle name="40 % – Poudarek6 2 2 4 2 3 5 3 2" xfId="42090"/>
    <cellStyle name="40 % – Poudarek6 2 2 4 2 3 5 3 3" xfId="22805"/>
    <cellStyle name="40 % – Poudarek6 2 2 4 2 3 5 4" xfId="35674"/>
    <cellStyle name="40 % – Poudarek6 2 2 4 2 3 5 5" xfId="29219"/>
    <cellStyle name="40 % – Poudarek6 2 2 4 2 3 5 6" xfId="19599"/>
    <cellStyle name="40 % – Poudarek6 2 2 4 2 3 5 7" xfId="45451"/>
    <cellStyle name="40 % – Poudarek6 2 2 4 2 3 6" xfId="16272"/>
    <cellStyle name="40 % – Poudarek6 2 2 4 2 3 6 2" xfId="38874"/>
    <cellStyle name="40 % – Poudarek6 2 2 4 2 3 6 3" xfId="32417"/>
    <cellStyle name="40 % – Poudarek6 2 2 4 2 3 6 4" xfId="26003"/>
    <cellStyle name="40 % – Poudarek6 2 2 4 2 3 7" xfId="12978"/>
    <cellStyle name="40 % – Poudarek6 2 2 4 2 3 7 2" xfId="42082"/>
    <cellStyle name="40 % – Poudarek6 2 2 4 2 3 7 3" xfId="22797"/>
    <cellStyle name="40 % – Poudarek6 2 2 4 2 3 8" xfId="35666"/>
    <cellStyle name="40 % – Poudarek6 2 2 4 2 3 9" xfId="29211"/>
    <cellStyle name="40 % – Poudarek6 2 2 4 2 4" xfId="522"/>
    <cellStyle name="40 % – Poudarek6 2 2 4 2 4 2" xfId="523"/>
    <cellStyle name="40 % – Poudarek6 2 2 4 2 4 2 2" xfId="16282"/>
    <cellStyle name="40 % – Poudarek6 2 2 4 2 4 2 2 2" xfId="38884"/>
    <cellStyle name="40 % – Poudarek6 2 2 4 2 4 2 2 3" xfId="32427"/>
    <cellStyle name="40 % – Poudarek6 2 2 4 2 4 2 2 4" xfId="26013"/>
    <cellStyle name="40 % – Poudarek6 2 2 4 2 4 2 3" xfId="12988"/>
    <cellStyle name="40 % – Poudarek6 2 2 4 2 4 2 3 2" xfId="42092"/>
    <cellStyle name="40 % – Poudarek6 2 2 4 2 4 2 3 3" xfId="22807"/>
    <cellStyle name="40 % – Poudarek6 2 2 4 2 4 2 4" xfId="35676"/>
    <cellStyle name="40 % – Poudarek6 2 2 4 2 4 2 5" xfId="29221"/>
    <cellStyle name="40 % – Poudarek6 2 2 4 2 4 2 6" xfId="19601"/>
    <cellStyle name="40 % – Poudarek6 2 2 4 2 4 2 7" xfId="45453"/>
    <cellStyle name="40 % – Poudarek6 2 2 4 2 4 3" xfId="524"/>
    <cellStyle name="40 % – Poudarek6 2 2 4 2 4 3 2" xfId="16283"/>
    <cellStyle name="40 % – Poudarek6 2 2 4 2 4 3 2 2" xfId="38885"/>
    <cellStyle name="40 % – Poudarek6 2 2 4 2 4 3 2 3" xfId="32428"/>
    <cellStyle name="40 % – Poudarek6 2 2 4 2 4 3 2 4" xfId="26014"/>
    <cellStyle name="40 % – Poudarek6 2 2 4 2 4 3 3" xfId="12989"/>
    <cellStyle name="40 % – Poudarek6 2 2 4 2 4 3 3 2" xfId="42093"/>
    <cellStyle name="40 % – Poudarek6 2 2 4 2 4 3 3 3" xfId="22808"/>
    <cellStyle name="40 % – Poudarek6 2 2 4 2 4 3 4" xfId="35677"/>
    <cellStyle name="40 % – Poudarek6 2 2 4 2 4 3 5" xfId="29222"/>
    <cellStyle name="40 % – Poudarek6 2 2 4 2 4 3 6" xfId="19602"/>
    <cellStyle name="40 % – Poudarek6 2 2 4 2 4 3 7" xfId="45454"/>
    <cellStyle name="40 % – Poudarek6 2 2 4 2 4 4" xfId="16281"/>
    <cellStyle name="40 % – Poudarek6 2 2 4 2 4 4 2" xfId="38883"/>
    <cellStyle name="40 % – Poudarek6 2 2 4 2 4 4 3" xfId="32426"/>
    <cellStyle name="40 % – Poudarek6 2 2 4 2 4 4 4" xfId="26012"/>
    <cellStyle name="40 % – Poudarek6 2 2 4 2 4 5" xfId="12987"/>
    <cellStyle name="40 % – Poudarek6 2 2 4 2 4 5 2" xfId="42091"/>
    <cellStyle name="40 % – Poudarek6 2 2 4 2 4 5 3" xfId="22806"/>
    <cellStyle name="40 % – Poudarek6 2 2 4 2 4 6" xfId="35675"/>
    <cellStyle name="40 % – Poudarek6 2 2 4 2 4 7" xfId="29220"/>
    <cellStyle name="40 % – Poudarek6 2 2 4 2 4 8" xfId="19600"/>
    <cellStyle name="40 % – Poudarek6 2 2 4 2 4 9" xfId="45452"/>
    <cellStyle name="40 % – Poudarek6 2 2 4 2 5" xfId="525"/>
    <cellStyle name="40 % – Poudarek6 2 2 4 2 5 2" xfId="526"/>
    <cellStyle name="40 % – Poudarek6 2 2 4 2 5 2 2" xfId="16285"/>
    <cellStyle name="40 % – Poudarek6 2 2 4 2 5 2 2 2" xfId="38887"/>
    <cellStyle name="40 % – Poudarek6 2 2 4 2 5 2 2 3" xfId="32430"/>
    <cellStyle name="40 % – Poudarek6 2 2 4 2 5 2 2 4" xfId="26016"/>
    <cellStyle name="40 % – Poudarek6 2 2 4 2 5 2 3" xfId="12991"/>
    <cellStyle name="40 % – Poudarek6 2 2 4 2 5 2 3 2" xfId="42095"/>
    <cellStyle name="40 % – Poudarek6 2 2 4 2 5 2 3 3" xfId="22810"/>
    <cellStyle name="40 % – Poudarek6 2 2 4 2 5 2 4" xfId="35679"/>
    <cellStyle name="40 % – Poudarek6 2 2 4 2 5 2 5" xfId="29224"/>
    <cellStyle name="40 % – Poudarek6 2 2 4 2 5 2 6" xfId="19604"/>
    <cellStyle name="40 % – Poudarek6 2 2 4 2 5 2 7" xfId="45456"/>
    <cellStyle name="40 % – Poudarek6 2 2 4 2 5 3" xfId="527"/>
    <cellStyle name="40 % – Poudarek6 2 2 4 2 5 3 2" xfId="16286"/>
    <cellStyle name="40 % – Poudarek6 2 2 4 2 5 3 2 2" xfId="38888"/>
    <cellStyle name="40 % – Poudarek6 2 2 4 2 5 3 2 3" xfId="32431"/>
    <cellStyle name="40 % – Poudarek6 2 2 4 2 5 3 2 4" xfId="26017"/>
    <cellStyle name="40 % – Poudarek6 2 2 4 2 5 3 3" xfId="12992"/>
    <cellStyle name="40 % – Poudarek6 2 2 4 2 5 3 3 2" xfId="42096"/>
    <cellStyle name="40 % – Poudarek6 2 2 4 2 5 3 3 3" xfId="22811"/>
    <cellStyle name="40 % – Poudarek6 2 2 4 2 5 3 4" xfId="35680"/>
    <cellStyle name="40 % – Poudarek6 2 2 4 2 5 3 5" xfId="29225"/>
    <cellStyle name="40 % – Poudarek6 2 2 4 2 5 3 6" xfId="19605"/>
    <cellStyle name="40 % – Poudarek6 2 2 4 2 5 3 7" xfId="45457"/>
    <cellStyle name="40 % – Poudarek6 2 2 4 2 5 4" xfId="16284"/>
    <cellStyle name="40 % – Poudarek6 2 2 4 2 5 4 2" xfId="38886"/>
    <cellStyle name="40 % – Poudarek6 2 2 4 2 5 4 3" xfId="32429"/>
    <cellStyle name="40 % – Poudarek6 2 2 4 2 5 4 4" xfId="26015"/>
    <cellStyle name="40 % – Poudarek6 2 2 4 2 5 5" xfId="12990"/>
    <cellStyle name="40 % – Poudarek6 2 2 4 2 5 5 2" xfId="42094"/>
    <cellStyle name="40 % – Poudarek6 2 2 4 2 5 5 3" xfId="22809"/>
    <cellStyle name="40 % – Poudarek6 2 2 4 2 5 6" xfId="35678"/>
    <cellStyle name="40 % – Poudarek6 2 2 4 2 5 7" xfId="29223"/>
    <cellStyle name="40 % – Poudarek6 2 2 4 2 5 8" xfId="19603"/>
    <cellStyle name="40 % – Poudarek6 2 2 4 2 5 9" xfId="45455"/>
    <cellStyle name="40 % – Poudarek6 2 2 4 2 6" xfId="528"/>
    <cellStyle name="40 % – Poudarek6 2 2 4 2 6 2" xfId="16287"/>
    <cellStyle name="40 % – Poudarek6 2 2 4 2 6 2 2" xfId="38889"/>
    <cellStyle name="40 % – Poudarek6 2 2 4 2 6 2 3" xfId="32432"/>
    <cellStyle name="40 % – Poudarek6 2 2 4 2 6 2 4" xfId="26018"/>
    <cellStyle name="40 % – Poudarek6 2 2 4 2 6 3" xfId="12993"/>
    <cellStyle name="40 % – Poudarek6 2 2 4 2 6 3 2" xfId="42097"/>
    <cellStyle name="40 % – Poudarek6 2 2 4 2 6 3 3" xfId="22812"/>
    <cellStyle name="40 % – Poudarek6 2 2 4 2 6 4" xfId="35681"/>
    <cellStyle name="40 % – Poudarek6 2 2 4 2 6 5" xfId="29226"/>
    <cellStyle name="40 % – Poudarek6 2 2 4 2 6 6" xfId="19606"/>
    <cellStyle name="40 % – Poudarek6 2 2 4 2 6 7" xfId="45458"/>
    <cellStyle name="40 % – Poudarek6 2 2 4 2 7" xfId="529"/>
    <cellStyle name="40 % – Poudarek6 2 2 4 2 7 2" xfId="16288"/>
    <cellStyle name="40 % – Poudarek6 2 2 4 2 7 2 2" xfId="38890"/>
    <cellStyle name="40 % – Poudarek6 2 2 4 2 7 2 3" xfId="32433"/>
    <cellStyle name="40 % – Poudarek6 2 2 4 2 7 2 4" xfId="26019"/>
    <cellStyle name="40 % – Poudarek6 2 2 4 2 7 3" xfId="12994"/>
    <cellStyle name="40 % – Poudarek6 2 2 4 2 7 3 2" xfId="42098"/>
    <cellStyle name="40 % – Poudarek6 2 2 4 2 7 3 3" xfId="22813"/>
    <cellStyle name="40 % – Poudarek6 2 2 4 2 7 4" xfId="35682"/>
    <cellStyle name="40 % – Poudarek6 2 2 4 2 7 5" xfId="29227"/>
    <cellStyle name="40 % – Poudarek6 2 2 4 2 7 6" xfId="19607"/>
    <cellStyle name="40 % – Poudarek6 2 2 4 2 7 7" xfId="45459"/>
    <cellStyle name="40 % – Poudarek6 2 2 4 2 8" xfId="16262"/>
    <cellStyle name="40 % – Poudarek6 2 2 4 2 8 2" xfId="38864"/>
    <cellStyle name="40 % – Poudarek6 2 2 4 2 8 3" xfId="32407"/>
    <cellStyle name="40 % – Poudarek6 2 2 4 2 8 4" xfId="25993"/>
    <cellStyle name="40 % – Poudarek6 2 2 4 2 9" xfId="12968"/>
    <cellStyle name="40 % – Poudarek6 2 2 4 2 9 2" xfId="42072"/>
    <cellStyle name="40 % – Poudarek6 2 2 4 2 9 3" xfId="22787"/>
    <cellStyle name="40 % – Poudarek6 2 2 4 3" xfId="530"/>
    <cellStyle name="40 % – Poudarek6 2 2 4 3 10" xfId="19608"/>
    <cellStyle name="40 % – Poudarek6 2 2 4 3 11" xfId="45460"/>
    <cellStyle name="40 % – Poudarek6 2 2 4 3 2" xfId="531"/>
    <cellStyle name="40 % – Poudarek6 2 2 4 3 2 2" xfId="532"/>
    <cellStyle name="40 % – Poudarek6 2 2 4 3 2 2 2" xfId="16291"/>
    <cellStyle name="40 % – Poudarek6 2 2 4 3 2 2 2 2" xfId="38893"/>
    <cellStyle name="40 % – Poudarek6 2 2 4 3 2 2 2 3" xfId="32436"/>
    <cellStyle name="40 % – Poudarek6 2 2 4 3 2 2 2 4" xfId="26022"/>
    <cellStyle name="40 % – Poudarek6 2 2 4 3 2 2 3" xfId="12997"/>
    <cellStyle name="40 % – Poudarek6 2 2 4 3 2 2 3 2" xfId="42101"/>
    <cellStyle name="40 % – Poudarek6 2 2 4 3 2 2 3 3" xfId="22816"/>
    <cellStyle name="40 % – Poudarek6 2 2 4 3 2 2 4" xfId="35685"/>
    <cellStyle name="40 % – Poudarek6 2 2 4 3 2 2 5" xfId="29230"/>
    <cellStyle name="40 % – Poudarek6 2 2 4 3 2 2 6" xfId="19610"/>
    <cellStyle name="40 % – Poudarek6 2 2 4 3 2 2 7" xfId="45462"/>
    <cellStyle name="40 % – Poudarek6 2 2 4 3 2 3" xfId="533"/>
    <cellStyle name="40 % – Poudarek6 2 2 4 3 2 3 2" xfId="16292"/>
    <cellStyle name="40 % – Poudarek6 2 2 4 3 2 3 2 2" xfId="38894"/>
    <cellStyle name="40 % – Poudarek6 2 2 4 3 2 3 2 3" xfId="32437"/>
    <cellStyle name="40 % – Poudarek6 2 2 4 3 2 3 2 4" xfId="26023"/>
    <cellStyle name="40 % – Poudarek6 2 2 4 3 2 3 3" xfId="12998"/>
    <cellStyle name="40 % – Poudarek6 2 2 4 3 2 3 3 2" xfId="42102"/>
    <cellStyle name="40 % – Poudarek6 2 2 4 3 2 3 3 3" xfId="22817"/>
    <cellStyle name="40 % – Poudarek6 2 2 4 3 2 3 4" xfId="35686"/>
    <cellStyle name="40 % – Poudarek6 2 2 4 3 2 3 5" xfId="29231"/>
    <cellStyle name="40 % – Poudarek6 2 2 4 3 2 3 6" xfId="19611"/>
    <cellStyle name="40 % – Poudarek6 2 2 4 3 2 3 7" xfId="45463"/>
    <cellStyle name="40 % – Poudarek6 2 2 4 3 2 4" xfId="16290"/>
    <cellStyle name="40 % – Poudarek6 2 2 4 3 2 4 2" xfId="38892"/>
    <cellStyle name="40 % – Poudarek6 2 2 4 3 2 4 3" xfId="32435"/>
    <cellStyle name="40 % – Poudarek6 2 2 4 3 2 4 4" xfId="26021"/>
    <cellStyle name="40 % – Poudarek6 2 2 4 3 2 5" xfId="12996"/>
    <cellStyle name="40 % – Poudarek6 2 2 4 3 2 5 2" xfId="42100"/>
    <cellStyle name="40 % – Poudarek6 2 2 4 3 2 5 3" xfId="22815"/>
    <cellStyle name="40 % – Poudarek6 2 2 4 3 2 6" xfId="35684"/>
    <cellStyle name="40 % – Poudarek6 2 2 4 3 2 7" xfId="29229"/>
    <cellStyle name="40 % – Poudarek6 2 2 4 3 2 8" xfId="19609"/>
    <cellStyle name="40 % – Poudarek6 2 2 4 3 2 9" xfId="45461"/>
    <cellStyle name="40 % – Poudarek6 2 2 4 3 3" xfId="534"/>
    <cellStyle name="40 % – Poudarek6 2 2 4 3 3 2" xfId="535"/>
    <cellStyle name="40 % – Poudarek6 2 2 4 3 3 2 2" xfId="16294"/>
    <cellStyle name="40 % – Poudarek6 2 2 4 3 3 2 2 2" xfId="38896"/>
    <cellStyle name="40 % – Poudarek6 2 2 4 3 3 2 2 3" xfId="32439"/>
    <cellStyle name="40 % – Poudarek6 2 2 4 3 3 2 2 4" xfId="26025"/>
    <cellStyle name="40 % – Poudarek6 2 2 4 3 3 2 3" xfId="13000"/>
    <cellStyle name="40 % – Poudarek6 2 2 4 3 3 2 3 2" xfId="42104"/>
    <cellStyle name="40 % – Poudarek6 2 2 4 3 3 2 3 3" xfId="22819"/>
    <cellStyle name="40 % – Poudarek6 2 2 4 3 3 2 4" xfId="35688"/>
    <cellStyle name="40 % – Poudarek6 2 2 4 3 3 2 5" xfId="29233"/>
    <cellStyle name="40 % – Poudarek6 2 2 4 3 3 2 6" xfId="19613"/>
    <cellStyle name="40 % – Poudarek6 2 2 4 3 3 2 7" xfId="45465"/>
    <cellStyle name="40 % – Poudarek6 2 2 4 3 3 3" xfId="536"/>
    <cellStyle name="40 % – Poudarek6 2 2 4 3 3 3 2" xfId="16295"/>
    <cellStyle name="40 % – Poudarek6 2 2 4 3 3 3 2 2" xfId="38897"/>
    <cellStyle name="40 % – Poudarek6 2 2 4 3 3 3 2 3" xfId="32440"/>
    <cellStyle name="40 % – Poudarek6 2 2 4 3 3 3 2 4" xfId="26026"/>
    <cellStyle name="40 % – Poudarek6 2 2 4 3 3 3 3" xfId="13001"/>
    <cellStyle name="40 % – Poudarek6 2 2 4 3 3 3 3 2" xfId="42105"/>
    <cellStyle name="40 % – Poudarek6 2 2 4 3 3 3 3 3" xfId="22820"/>
    <cellStyle name="40 % – Poudarek6 2 2 4 3 3 3 4" xfId="35689"/>
    <cellStyle name="40 % – Poudarek6 2 2 4 3 3 3 5" xfId="29234"/>
    <cellStyle name="40 % – Poudarek6 2 2 4 3 3 3 6" xfId="19614"/>
    <cellStyle name="40 % – Poudarek6 2 2 4 3 3 3 7" xfId="45466"/>
    <cellStyle name="40 % – Poudarek6 2 2 4 3 3 4" xfId="16293"/>
    <cellStyle name="40 % – Poudarek6 2 2 4 3 3 4 2" xfId="38895"/>
    <cellStyle name="40 % – Poudarek6 2 2 4 3 3 4 3" xfId="32438"/>
    <cellStyle name="40 % – Poudarek6 2 2 4 3 3 4 4" xfId="26024"/>
    <cellStyle name="40 % – Poudarek6 2 2 4 3 3 5" xfId="12999"/>
    <cellStyle name="40 % – Poudarek6 2 2 4 3 3 5 2" xfId="42103"/>
    <cellStyle name="40 % – Poudarek6 2 2 4 3 3 5 3" xfId="22818"/>
    <cellStyle name="40 % – Poudarek6 2 2 4 3 3 6" xfId="35687"/>
    <cellStyle name="40 % – Poudarek6 2 2 4 3 3 7" xfId="29232"/>
    <cellStyle name="40 % – Poudarek6 2 2 4 3 3 8" xfId="19612"/>
    <cellStyle name="40 % – Poudarek6 2 2 4 3 3 9" xfId="45464"/>
    <cellStyle name="40 % – Poudarek6 2 2 4 3 4" xfId="537"/>
    <cellStyle name="40 % – Poudarek6 2 2 4 3 4 2" xfId="16296"/>
    <cellStyle name="40 % – Poudarek6 2 2 4 3 4 2 2" xfId="38898"/>
    <cellStyle name="40 % – Poudarek6 2 2 4 3 4 2 3" xfId="32441"/>
    <cellStyle name="40 % – Poudarek6 2 2 4 3 4 2 4" xfId="26027"/>
    <cellStyle name="40 % – Poudarek6 2 2 4 3 4 3" xfId="13002"/>
    <cellStyle name="40 % – Poudarek6 2 2 4 3 4 3 2" xfId="42106"/>
    <cellStyle name="40 % – Poudarek6 2 2 4 3 4 3 3" xfId="22821"/>
    <cellStyle name="40 % – Poudarek6 2 2 4 3 4 4" xfId="35690"/>
    <cellStyle name="40 % – Poudarek6 2 2 4 3 4 5" xfId="29235"/>
    <cellStyle name="40 % – Poudarek6 2 2 4 3 4 6" xfId="19615"/>
    <cellStyle name="40 % – Poudarek6 2 2 4 3 4 7" xfId="45467"/>
    <cellStyle name="40 % – Poudarek6 2 2 4 3 5" xfId="538"/>
    <cellStyle name="40 % – Poudarek6 2 2 4 3 5 2" xfId="16297"/>
    <cellStyle name="40 % – Poudarek6 2 2 4 3 5 2 2" xfId="38899"/>
    <cellStyle name="40 % – Poudarek6 2 2 4 3 5 2 3" xfId="32442"/>
    <cellStyle name="40 % – Poudarek6 2 2 4 3 5 2 4" xfId="26028"/>
    <cellStyle name="40 % – Poudarek6 2 2 4 3 5 3" xfId="13003"/>
    <cellStyle name="40 % – Poudarek6 2 2 4 3 5 3 2" xfId="42107"/>
    <cellStyle name="40 % – Poudarek6 2 2 4 3 5 3 3" xfId="22822"/>
    <cellStyle name="40 % – Poudarek6 2 2 4 3 5 4" xfId="35691"/>
    <cellStyle name="40 % – Poudarek6 2 2 4 3 5 5" xfId="29236"/>
    <cellStyle name="40 % – Poudarek6 2 2 4 3 5 6" xfId="19616"/>
    <cellStyle name="40 % – Poudarek6 2 2 4 3 5 7" xfId="45468"/>
    <cellStyle name="40 % – Poudarek6 2 2 4 3 6" xfId="16289"/>
    <cellStyle name="40 % – Poudarek6 2 2 4 3 6 2" xfId="38891"/>
    <cellStyle name="40 % – Poudarek6 2 2 4 3 6 3" xfId="32434"/>
    <cellStyle name="40 % – Poudarek6 2 2 4 3 6 4" xfId="26020"/>
    <cellStyle name="40 % – Poudarek6 2 2 4 3 7" xfId="12995"/>
    <cellStyle name="40 % – Poudarek6 2 2 4 3 7 2" xfId="42099"/>
    <cellStyle name="40 % – Poudarek6 2 2 4 3 7 3" xfId="22814"/>
    <cellStyle name="40 % – Poudarek6 2 2 4 3 8" xfId="35683"/>
    <cellStyle name="40 % – Poudarek6 2 2 4 3 9" xfId="29228"/>
    <cellStyle name="40 % – Poudarek6 2 2 4 4" xfId="539"/>
    <cellStyle name="40 % – Poudarek6 2 2 4 4 10" xfId="19617"/>
    <cellStyle name="40 % – Poudarek6 2 2 4 4 11" xfId="45469"/>
    <cellStyle name="40 % – Poudarek6 2 2 4 4 2" xfId="540"/>
    <cellStyle name="40 % – Poudarek6 2 2 4 4 2 2" xfId="541"/>
    <cellStyle name="40 % – Poudarek6 2 2 4 4 2 2 2" xfId="16300"/>
    <cellStyle name="40 % – Poudarek6 2 2 4 4 2 2 2 2" xfId="38902"/>
    <cellStyle name="40 % – Poudarek6 2 2 4 4 2 2 2 3" xfId="32445"/>
    <cellStyle name="40 % – Poudarek6 2 2 4 4 2 2 2 4" xfId="26031"/>
    <cellStyle name="40 % – Poudarek6 2 2 4 4 2 2 3" xfId="13006"/>
    <cellStyle name="40 % – Poudarek6 2 2 4 4 2 2 3 2" xfId="42110"/>
    <cellStyle name="40 % – Poudarek6 2 2 4 4 2 2 3 3" xfId="22825"/>
    <cellStyle name="40 % – Poudarek6 2 2 4 4 2 2 4" xfId="35694"/>
    <cellStyle name="40 % – Poudarek6 2 2 4 4 2 2 5" xfId="29239"/>
    <cellStyle name="40 % – Poudarek6 2 2 4 4 2 2 6" xfId="19619"/>
    <cellStyle name="40 % – Poudarek6 2 2 4 4 2 2 7" xfId="45471"/>
    <cellStyle name="40 % – Poudarek6 2 2 4 4 2 3" xfId="542"/>
    <cellStyle name="40 % – Poudarek6 2 2 4 4 2 3 2" xfId="16301"/>
    <cellStyle name="40 % – Poudarek6 2 2 4 4 2 3 2 2" xfId="38903"/>
    <cellStyle name="40 % – Poudarek6 2 2 4 4 2 3 2 3" xfId="32446"/>
    <cellStyle name="40 % – Poudarek6 2 2 4 4 2 3 2 4" xfId="26032"/>
    <cellStyle name="40 % – Poudarek6 2 2 4 4 2 3 3" xfId="13007"/>
    <cellStyle name="40 % – Poudarek6 2 2 4 4 2 3 3 2" xfId="42111"/>
    <cellStyle name="40 % – Poudarek6 2 2 4 4 2 3 3 3" xfId="22826"/>
    <cellStyle name="40 % – Poudarek6 2 2 4 4 2 3 4" xfId="35695"/>
    <cellStyle name="40 % – Poudarek6 2 2 4 4 2 3 5" xfId="29240"/>
    <cellStyle name="40 % – Poudarek6 2 2 4 4 2 3 6" xfId="19620"/>
    <cellStyle name="40 % – Poudarek6 2 2 4 4 2 3 7" xfId="45472"/>
    <cellStyle name="40 % – Poudarek6 2 2 4 4 2 4" xfId="16299"/>
    <cellStyle name="40 % – Poudarek6 2 2 4 4 2 4 2" xfId="38901"/>
    <cellStyle name="40 % – Poudarek6 2 2 4 4 2 4 3" xfId="32444"/>
    <cellStyle name="40 % – Poudarek6 2 2 4 4 2 4 4" xfId="26030"/>
    <cellStyle name="40 % – Poudarek6 2 2 4 4 2 5" xfId="13005"/>
    <cellStyle name="40 % – Poudarek6 2 2 4 4 2 5 2" xfId="42109"/>
    <cellStyle name="40 % – Poudarek6 2 2 4 4 2 5 3" xfId="22824"/>
    <cellStyle name="40 % – Poudarek6 2 2 4 4 2 6" xfId="35693"/>
    <cellStyle name="40 % – Poudarek6 2 2 4 4 2 7" xfId="29238"/>
    <cellStyle name="40 % – Poudarek6 2 2 4 4 2 8" xfId="19618"/>
    <cellStyle name="40 % – Poudarek6 2 2 4 4 2 9" xfId="45470"/>
    <cellStyle name="40 % – Poudarek6 2 2 4 4 3" xfId="543"/>
    <cellStyle name="40 % – Poudarek6 2 2 4 4 3 2" xfId="544"/>
    <cellStyle name="40 % – Poudarek6 2 2 4 4 3 2 2" xfId="16303"/>
    <cellStyle name="40 % – Poudarek6 2 2 4 4 3 2 2 2" xfId="38905"/>
    <cellStyle name="40 % – Poudarek6 2 2 4 4 3 2 2 3" xfId="32448"/>
    <cellStyle name="40 % – Poudarek6 2 2 4 4 3 2 2 4" xfId="26034"/>
    <cellStyle name="40 % – Poudarek6 2 2 4 4 3 2 3" xfId="13009"/>
    <cellStyle name="40 % – Poudarek6 2 2 4 4 3 2 3 2" xfId="42113"/>
    <cellStyle name="40 % – Poudarek6 2 2 4 4 3 2 3 3" xfId="22828"/>
    <cellStyle name="40 % – Poudarek6 2 2 4 4 3 2 4" xfId="35697"/>
    <cellStyle name="40 % – Poudarek6 2 2 4 4 3 2 5" xfId="29242"/>
    <cellStyle name="40 % – Poudarek6 2 2 4 4 3 2 6" xfId="19622"/>
    <cellStyle name="40 % – Poudarek6 2 2 4 4 3 2 7" xfId="45474"/>
    <cellStyle name="40 % – Poudarek6 2 2 4 4 3 3" xfId="545"/>
    <cellStyle name="40 % – Poudarek6 2 2 4 4 3 3 2" xfId="16304"/>
    <cellStyle name="40 % – Poudarek6 2 2 4 4 3 3 2 2" xfId="38906"/>
    <cellStyle name="40 % – Poudarek6 2 2 4 4 3 3 2 3" xfId="32449"/>
    <cellStyle name="40 % – Poudarek6 2 2 4 4 3 3 2 4" xfId="26035"/>
    <cellStyle name="40 % – Poudarek6 2 2 4 4 3 3 3" xfId="13010"/>
    <cellStyle name="40 % – Poudarek6 2 2 4 4 3 3 3 2" xfId="42114"/>
    <cellStyle name="40 % – Poudarek6 2 2 4 4 3 3 3 3" xfId="22829"/>
    <cellStyle name="40 % – Poudarek6 2 2 4 4 3 3 4" xfId="35698"/>
    <cellStyle name="40 % – Poudarek6 2 2 4 4 3 3 5" xfId="29243"/>
    <cellStyle name="40 % – Poudarek6 2 2 4 4 3 3 6" xfId="19623"/>
    <cellStyle name="40 % – Poudarek6 2 2 4 4 3 3 7" xfId="45475"/>
    <cellStyle name="40 % – Poudarek6 2 2 4 4 3 4" xfId="16302"/>
    <cellStyle name="40 % – Poudarek6 2 2 4 4 3 4 2" xfId="38904"/>
    <cellStyle name="40 % – Poudarek6 2 2 4 4 3 4 3" xfId="32447"/>
    <cellStyle name="40 % – Poudarek6 2 2 4 4 3 4 4" xfId="26033"/>
    <cellStyle name="40 % – Poudarek6 2 2 4 4 3 5" xfId="13008"/>
    <cellStyle name="40 % – Poudarek6 2 2 4 4 3 5 2" xfId="42112"/>
    <cellStyle name="40 % – Poudarek6 2 2 4 4 3 5 3" xfId="22827"/>
    <cellStyle name="40 % – Poudarek6 2 2 4 4 3 6" xfId="35696"/>
    <cellStyle name="40 % – Poudarek6 2 2 4 4 3 7" xfId="29241"/>
    <cellStyle name="40 % – Poudarek6 2 2 4 4 3 8" xfId="19621"/>
    <cellStyle name="40 % – Poudarek6 2 2 4 4 3 9" xfId="45473"/>
    <cellStyle name="40 % – Poudarek6 2 2 4 4 4" xfId="546"/>
    <cellStyle name="40 % – Poudarek6 2 2 4 4 4 2" xfId="16305"/>
    <cellStyle name="40 % – Poudarek6 2 2 4 4 4 2 2" xfId="38907"/>
    <cellStyle name="40 % – Poudarek6 2 2 4 4 4 2 3" xfId="32450"/>
    <cellStyle name="40 % – Poudarek6 2 2 4 4 4 2 4" xfId="26036"/>
    <cellStyle name="40 % – Poudarek6 2 2 4 4 4 3" xfId="13011"/>
    <cellStyle name="40 % – Poudarek6 2 2 4 4 4 3 2" xfId="42115"/>
    <cellStyle name="40 % – Poudarek6 2 2 4 4 4 3 3" xfId="22830"/>
    <cellStyle name="40 % – Poudarek6 2 2 4 4 4 4" xfId="35699"/>
    <cellStyle name="40 % – Poudarek6 2 2 4 4 4 5" xfId="29244"/>
    <cellStyle name="40 % – Poudarek6 2 2 4 4 4 6" xfId="19624"/>
    <cellStyle name="40 % – Poudarek6 2 2 4 4 4 7" xfId="45476"/>
    <cellStyle name="40 % – Poudarek6 2 2 4 4 5" xfId="547"/>
    <cellStyle name="40 % – Poudarek6 2 2 4 4 5 2" xfId="16306"/>
    <cellStyle name="40 % – Poudarek6 2 2 4 4 5 2 2" xfId="38908"/>
    <cellStyle name="40 % – Poudarek6 2 2 4 4 5 2 3" xfId="32451"/>
    <cellStyle name="40 % – Poudarek6 2 2 4 4 5 2 4" xfId="26037"/>
    <cellStyle name="40 % – Poudarek6 2 2 4 4 5 3" xfId="13012"/>
    <cellStyle name="40 % – Poudarek6 2 2 4 4 5 3 2" xfId="42116"/>
    <cellStyle name="40 % – Poudarek6 2 2 4 4 5 3 3" xfId="22831"/>
    <cellStyle name="40 % – Poudarek6 2 2 4 4 5 4" xfId="35700"/>
    <cellStyle name="40 % – Poudarek6 2 2 4 4 5 5" xfId="29245"/>
    <cellStyle name="40 % – Poudarek6 2 2 4 4 5 6" xfId="19625"/>
    <cellStyle name="40 % – Poudarek6 2 2 4 4 5 7" xfId="45477"/>
    <cellStyle name="40 % – Poudarek6 2 2 4 4 6" xfId="16298"/>
    <cellStyle name="40 % – Poudarek6 2 2 4 4 6 2" xfId="38900"/>
    <cellStyle name="40 % – Poudarek6 2 2 4 4 6 3" xfId="32443"/>
    <cellStyle name="40 % – Poudarek6 2 2 4 4 6 4" xfId="26029"/>
    <cellStyle name="40 % – Poudarek6 2 2 4 4 7" xfId="13004"/>
    <cellStyle name="40 % – Poudarek6 2 2 4 4 7 2" xfId="42108"/>
    <cellStyle name="40 % – Poudarek6 2 2 4 4 7 3" xfId="22823"/>
    <cellStyle name="40 % – Poudarek6 2 2 4 4 8" xfId="35692"/>
    <cellStyle name="40 % – Poudarek6 2 2 4 4 9" xfId="29237"/>
    <cellStyle name="40 % – Poudarek6 2 2 4 5" xfId="548"/>
    <cellStyle name="40 % – Poudarek6 2 2 4 5 2" xfId="549"/>
    <cellStyle name="40 % – Poudarek6 2 2 4 5 2 2" xfId="16308"/>
    <cellStyle name="40 % – Poudarek6 2 2 4 5 2 2 2" xfId="38910"/>
    <cellStyle name="40 % – Poudarek6 2 2 4 5 2 2 3" xfId="32453"/>
    <cellStyle name="40 % – Poudarek6 2 2 4 5 2 2 4" xfId="26039"/>
    <cellStyle name="40 % – Poudarek6 2 2 4 5 2 3" xfId="13014"/>
    <cellStyle name="40 % – Poudarek6 2 2 4 5 2 3 2" xfId="42118"/>
    <cellStyle name="40 % – Poudarek6 2 2 4 5 2 3 3" xfId="22833"/>
    <cellStyle name="40 % – Poudarek6 2 2 4 5 2 4" xfId="35702"/>
    <cellStyle name="40 % – Poudarek6 2 2 4 5 2 5" xfId="29247"/>
    <cellStyle name="40 % – Poudarek6 2 2 4 5 2 6" xfId="19627"/>
    <cellStyle name="40 % – Poudarek6 2 2 4 5 2 7" xfId="45479"/>
    <cellStyle name="40 % – Poudarek6 2 2 4 5 3" xfId="550"/>
    <cellStyle name="40 % – Poudarek6 2 2 4 5 3 2" xfId="16309"/>
    <cellStyle name="40 % – Poudarek6 2 2 4 5 3 2 2" xfId="38911"/>
    <cellStyle name="40 % – Poudarek6 2 2 4 5 3 2 3" xfId="32454"/>
    <cellStyle name="40 % – Poudarek6 2 2 4 5 3 2 4" xfId="26040"/>
    <cellStyle name="40 % – Poudarek6 2 2 4 5 3 3" xfId="13015"/>
    <cellStyle name="40 % – Poudarek6 2 2 4 5 3 3 2" xfId="42119"/>
    <cellStyle name="40 % – Poudarek6 2 2 4 5 3 3 3" xfId="22834"/>
    <cellStyle name="40 % – Poudarek6 2 2 4 5 3 4" xfId="35703"/>
    <cellStyle name="40 % – Poudarek6 2 2 4 5 3 5" xfId="29248"/>
    <cellStyle name="40 % – Poudarek6 2 2 4 5 3 6" xfId="19628"/>
    <cellStyle name="40 % – Poudarek6 2 2 4 5 3 7" xfId="45480"/>
    <cellStyle name="40 % – Poudarek6 2 2 4 5 4" xfId="16307"/>
    <cellStyle name="40 % – Poudarek6 2 2 4 5 4 2" xfId="38909"/>
    <cellStyle name="40 % – Poudarek6 2 2 4 5 4 3" xfId="32452"/>
    <cellStyle name="40 % – Poudarek6 2 2 4 5 4 4" xfId="26038"/>
    <cellStyle name="40 % – Poudarek6 2 2 4 5 5" xfId="13013"/>
    <cellStyle name="40 % – Poudarek6 2 2 4 5 5 2" xfId="42117"/>
    <cellStyle name="40 % – Poudarek6 2 2 4 5 5 3" xfId="22832"/>
    <cellStyle name="40 % – Poudarek6 2 2 4 5 6" xfId="35701"/>
    <cellStyle name="40 % – Poudarek6 2 2 4 5 7" xfId="29246"/>
    <cellStyle name="40 % – Poudarek6 2 2 4 5 8" xfId="19626"/>
    <cellStyle name="40 % – Poudarek6 2 2 4 5 9" xfId="45478"/>
    <cellStyle name="40 % – Poudarek6 2 2 4 6" xfId="551"/>
    <cellStyle name="40 % – Poudarek6 2 2 4 6 2" xfId="552"/>
    <cellStyle name="40 % – Poudarek6 2 2 4 6 2 2" xfId="16311"/>
    <cellStyle name="40 % – Poudarek6 2 2 4 6 2 2 2" xfId="38913"/>
    <cellStyle name="40 % – Poudarek6 2 2 4 6 2 2 3" xfId="32456"/>
    <cellStyle name="40 % – Poudarek6 2 2 4 6 2 2 4" xfId="26042"/>
    <cellStyle name="40 % – Poudarek6 2 2 4 6 2 3" xfId="13017"/>
    <cellStyle name="40 % – Poudarek6 2 2 4 6 2 3 2" xfId="42121"/>
    <cellStyle name="40 % – Poudarek6 2 2 4 6 2 3 3" xfId="22836"/>
    <cellStyle name="40 % – Poudarek6 2 2 4 6 2 4" xfId="35705"/>
    <cellStyle name="40 % – Poudarek6 2 2 4 6 2 5" xfId="29250"/>
    <cellStyle name="40 % – Poudarek6 2 2 4 6 2 6" xfId="19630"/>
    <cellStyle name="40 % – Poudarek6 2 2 4 6 2 7" xfId="45482"/>
    <cellStyle name="40 % – Poudarek6 2 2 4 6 3" xfId="553"/>
    <cellStyle name="40 % – Poudarek6 2 2 4 6 3 2" xfId="16312"/>
    <cellStyle name="40 % – Poudarek6 2 2 4 6 3 2 2" xfId="38914"/>
    <cellStyle name="40 % – Poudarek6 2 2 4 6 3 2 3" xfId="32457"/>
    <cellStyle name="40 % – Poudarek6 2 2 4 6 3 2 4" xfId="26043"/>
    <cellStyle name="40 % – Poudarek6 2 2 4 6 3 3" xfId="13018"/>
    <cellStyle name="40 % – Poudarek6 2 2 4 6 3 3 2" xfId="42122"/>
    <cellStyle name="40 % – Poudarek6 2 2 4 6 3 3 3" xfId="22837"/>
    <cellStyle name="40 % – Poudarek6 2 2 4 6 3 4" xfId="35706"/>
    <cellStyle name="40 % – Poudarek6 2 2 4 6 3 5" xfId="29251"/>
    <cellStyle name="40 % – Poudarek6 2 2 4 6 3 6" xfId="19631"/>
    <cellStyle name="40 % – Poudarek6 2 2 4 6 3 7" xfId="45483"/>
    <cellStyle name="40 % – Poudarek6 2 2 4 6 4" xfId="16310"/>
    <cellStyle name="40 % – Poudarek6 2 2 4 6 4 2" xfId="38912"/>
    <cellStyle name="40 % – Poudarek6 2 2 4 6 4 3" xfId="32455"/>
    <cellStyle name="40 % – Poudarek6 2 2 4 6 4 4" xfId="26041"/>
    <cellStyle name="40 % – Poudarek6 2 2 4 6 5" xfId="13016"/>
    <cellStyle name="40 % – Poudarek6 2 2 4 6 5 2" xfId="42120"/>
    <cellStyle name="40 % – Poudarek6 2 2 4 6 5 3" xfId="22835"/>
    <cellStyle name="40 % – Poudarek6 2 2 4 6 6" xfId="35704"/>
    <cellStyle name="40 % – Poudarek6 2 2 4 6 7" xfId="29249"/>
    <cellStyle name="40 % – Poudarek6 2 2 4 6 8" xfId="19629"/>
    <cellStyle name="40 % – Poudarek6 2 2 4 6 9" xfId="45481"/>
    <cellStyle name="40 % – Poudarek6 2 2 4 7" xfId="554"/>
    <cellStyle name="40 % – Poudarek6 2 2 4 7 2" xfId="16313"/>
    <cellStyle name="40 % – Poudarek6 2 2 4 7 2 2" xfId="38915"/>
    <cellStyle name="40 % – Poudarek6 2 2 4 7 2 3" xfId="32458"/>
    <cellStyle name="40 % – Poudarek6 2 2 4 7 2 4" xfId="26044"/>
    <cellStyle name="40 % – Poudarek6 2 2 4 7 3" xfId="13019"/>
    <cellStyle name="40 % – Poudarek6 2 2 4 7 3 2" xfId="42123"/>
    <cellStyle name="40 % – Poudarek6 2 2 4 7 3 3" xfId="22838"/>
    <cellStyle name="40 % – Poudarek6 2 2 4 7 4" xfId="35707"/>
    <cellStyle name="40 % – Poudarek6 2 2 4 7 5" xfId="29252"/>
    <cellStyle name="40 % – Poudarek6 2 2 4 7 6" xfId="19632"/>
    <cellStyle name="40 % – Poudarek6 2 2 4 7 7" xfId="45484"/>
    <cellStyle name="40 % – Poudarek6 2 2 4 8" xfId="555"/>
    <cellStyle name="40 % – Poudarek6 2 2 4 8 2" xfId="16314"/>
    <cellStyle name="40 % – Poudarek6 2 2 4 8 2 2" xfId="38916"/>
    <cellStyle name="40 % – Poudarek6 2 2 4 8 2 3" xfId="32459"/>
    <cellStyle name="40 % – Poudarek6 2 2 4 8 2 4" xfId="26045"/>
    <cellStyle name="40 % – Poudarek6 2 2 4 8 3" xfId="13020"/>
    <cellStyle name="40 % – Poudarek6 2 2 4 8 3 2" xfId="42124"/>
    <cellStyle name="40 % – Poudarek6 2 2 4 8 3 3" xfId="22839"/>
    <cellStyle name="40 % – Poudarek6 2 2 4 8 4" xfId="35708"/>
    <cellStyle name="40 % – Poudarek6 2 2 4 8 5" xfId="29253"/>
    <cellStyle name="40 % – Poudarek6 2 2 4 8 6" xfId="19633"/>
    <cellStyle name="40 % – Poudarek6 2 2 4 8 7" xfId="45485"/>
    <cellStyle name="40 % – Poudarek6 2 2 4 9" xfId="16261"/>
    <cellStyle name="40 % – Poudarek6 2 2 4 9 2" xfId="38863"/>
    <cellStyle name="40 % – Poudarek6 2 2 4 9 3" xfId="32406"/>
    <cellStyle name="40 % – Poudarek6 2 2 4 9 4" xfId="25992"/>
    <cellStyle name="40 % – Poudarek6 2 2 5" xfId="556"/>
    <cellStyle name="40 % – Poudarek6 2 2 5 10" xfId="35709"/>
    <cellStyle name="40 % – Poudarek6 2 2 5 11" xfId="29254"/>
    <cellStyle name="40 % – Poudarek6 2 2 5 12" xfId="19634"/>
    <cellStyle name="40 % – Poudarek6 2 2 5 13" xfId="45486"/>
    <cellStyle name="40 % – Poudarek6 2 2 5 2" xfId="557"/>
    <cellStyle name="40 % – Poudarek6 2 2 5 2 10" xfId="19635"/>
    <cellStyle name="40 % – Poudarek6 2 2 5 2 11" xfId="45487"/>
    <cellStyle name="40 % – Poudarek6 2 2 5 2 2" xfId="558"/>
    <cellStyle name="40 % – Poudarek6 2 2 5 2 2 2" xfId="559"/>
    <cellStyle name="40 % – Poudarek6 2 2 5 2 2 2 2" xfId="16318"/>
    <cellStyle name="40 % – Poudarek6 2 2 5 2 2 2 2 2" xfId="38920"/>
    <cellStyle name="40 % – Poudarek6 2 2 5 2 2 2 2 3" xfId="32463"/>
    <cellStyle name="40 % – Poudarek6 2 2 5 2 2 2 2 4" xfId="26049"/>
    <cellStyle name="40 % – Poudarek6 2 2 5 2 2 2 3" xfId="13024"/>
    <cellStyle name="40 % – Poudarek6 2 2 5 2 2 2 3 2" xfId="42128"/>
    <cellStyle name="40 % – Poudarek6 2 2 5 2 2 2 3 3" xfId="22843"/>
    <cellStyle name="40 % – Poudarek6 2 2 5 2 2 2 4" xfId="35712"/>
    <cellStyle name="40 % – Poudarek6 2 2 5 2 2 2 5" xfId="29257"/>
    <cellStyle name="40 % – Poudarek6 2 2 5 2 2 2 6" xfId="19637"/>
    <cellStyle name="40 % – Poudarek6 2 2 5 2 2 2 7" xfId="45489"/>
    <cellStyle name="40 % – Poudarek6 2 2 5 2 2 3" xfId="560"/>
    <cellStyle name="40 % – Poudarek6 2 2 5 2 2 3 2" xfId="16319"/>
    <cellStyle name="40 % – Poudarek6 2 2 5 2 2 3 2 2" xfId="38921"/>
    <cellStyle name="40 % – Poudarek6 2 2 5 2 2 3 2 3" xfId="32464"/>
    <cellStyle name="40 % – Poudarek6 2 2 5 2 2 3 2 4" xfId="26050"/>
    <cellStyle name="40 % – Poudarek6 2 2 5 2 2 3 3" xfId="13025"/>
    <cellStyle name="40 % – Poudarek6 2 2 5 2 2 3 3 2" xfId="42129"/>
    <cellStyle name="40 % – Poudarek6 2 2 5 2 2 3 3 3" xfId="22844"/>
    <cellStyle name="40 % – Poudarek6 2 2 5 2 2 3 4" xfId="35713"/>
    <cellStyle name="40 % – Poudarek6 2 2 5 2 2 3 5" xfId="29258"/>
    <cellStyle name="40 % – Poudarek6 2 2 5 2 2 3 6" xfId="19638"/>
    <cellStyle name="40 % – Poudarek6 2 2 5 2 2 3 7" xfId="45490"/>
    <cellStyle name="40 % – Poudarek6 2 2 5 2 2 4" xfId="16317"/>
    <cellStyle name="40 % – Poudarek6 2 2 5 2 2 4 2" xfId="38919"/>
    <cellStyle name="40 % – Poudarek6 2 2 5 2 2 4 3" xfId="32462"/>
    <cellStyle name="40 % – Poudarek6 2 2 5 2 2 4 4" xfId="26048"/>
    <cellStyle name="40 % – Poudarek6 2 2 5 2 2 5" xfId="13023"/>
    <cellStyle name="40 % – Poudarek6 2 2 5 2 2 5 2" xfId="42127"/>
    <cellStyle name="40 % – Poudarek6 2 2 5 2 2 5 3" xfId="22842"/>
    <cellStyle name="40 % – Poudarek6 2 2 5 2 2 6" xfId="35711"/>
    <cellStyle name="40 % – Poudarek6 2 2 5 2 2 7" xfId="29256"/>
    <cellStyle name="40 % – Poudarek6 2 2 5 2 2 8" xfId="19636"/>
    <cellStyle name="40 % – Poudarek6 2 2 5 2 2 9" xfId="45488"/>
    <cellStyle name="40 % – Poudarek6 2 2 5 2 3" xfId="561"/>
    <cellStyle name="40 % – Poudarek6 2 2 5 2 3 2" xfId="562"/>
    <cellStyle name="40 % – Poudarek6 2 2 5 2 3 2 2" xfId="16321"/>
    <cellStyle name="40 % – Poudarek6 2 2 5 2 3 2 2 2" xfId="38923"/>
    <cellStyle name="40 % – Poudarek6 2 2 5 2 3 2 2 3" xfId="32466"/>
    <cellStyle name="40 % – Poudarek6 2 2 5 2 3 2 2 4" xfId="26052"/>
    <cellStyle name="40 % – Poudarek6 2 2 5 2 3 2 3" xfId="13027"/>
    <cellStyle name="40 % – Poudarek6 2 2 5 2 3 2 3 2" xfId="42131"/>
    <cellStyle name="40 % – Poudarek6 2 2 5 2 3 2 3 3" xfId="22846"/>
    <cellStyle name="40 % – Poudarek6 2 2 5 2 3 2 4" xfId="35715"/>
    <cellStyle name="40 % – Poudarek6 2 2 5 2 3 2 5" xfId="29260"/>
    <cellStyle name="40 % – Poudarek6 2 2 5 2 3 2 6" xfId="19640"/>
    <cellStyle name="40 % – Poudarek6 2 2 5 2 3 2 7" xfId="45492"/>
    <cellStyle name="40 % – Poudarek6 2 2 5 2 3 3" xfId="563"/>
    <cellStyle name="40 % – Poudarek6 2 2 5 2 3 3 2" xfId="16322"/>
    <cellStyle name="40 % – Poudarek6 2 2 5 2 3 3 2 2" xfId="38924"/>
    <cellStyle name="40 % – Poudarek6 2 2 5 2 3 3 2 3" xfId="32467"/>
    <cellStyle name="40 % – Poudarek6 2 2 5 2 3 3 2 4" xfId="26053"/>
    <cellStyle name="40 % – Poudarek6 2 2 5 2 3 3 3" xfId="13028"/>
    <cellStyle name="40 % – Poudarek6 2 2 5 2 3 3 3 2" xfId="42132"/>
    <cellStyle name="40 % – Poudarek6 2 2 5 2 3 3 3 3" xfId="22847"/>
    <cellStyle name="40 % – Poudarek6 2 2 5 2 3 3 4" xfId="35716"/>
    <cellStyle name="40 % – Poudarek6 2 2 5 2 3 3 5" xfId="29261"/>
    <cellStyle name="40 % – Poudarek6 2 2 5 2 3 3 6" xfId="19641"/>
    <cellStyle name="40 % – Poudarek6 2 2 5 2 3 3 7" xfId="45493"/>
    <cellStyle name="40 % – Poudarek6 2 2 5 2 3 4" xfId="16320"/>
    <cellStyle name="40 % – Poudarek6 2 2 5 2 3 4 2" xfId="38922"/>
    <cellStyle name="40 % – Poudarek6 2 2 5 2 3 4 3" xfId="32465"/>
    <cellStyle name="40 % – Poudarek6 2 2 5 2 3 4 4" xfId="26051"/>
    <cellStyle name="40 % – Poudarek6 2 2 5 2 3 5" xfId="13026"/>
    <cellStyle name="40 % – Poudarek6 2 2 5 2 3 5 2" xfId="42130"/>
    <cellStyle name="40 % – Poudarek6 2 2 5 2 3 5 3" xfId="22845"/>
    <cellStyle name="40 % – Poudarek6 2 2 5 2 3 6" xfId="35714"/>
    <cellStyle name="40 % – Poudarek6 2 2 5 2 3 7" xfId="29259"/>
    <cellStyle name="40 % – Poudarek6 2 2 5 2 3 8" xfId="19639"/>
    <cellStyle name="40 % – Poudarek6 2 2 5 2 3 9" xfId="45491"/>
    <cellStyle name="40 % – Poudarek6 2 2 5 2 4" xfId="564"/>
    <cellStyle name="40 % – Poudarek6 2 2 5 2 4 2" xfId="16323"/>
    <cellStyle name="40 % – Poudarek6 2 2 5 2 4 2 2" xfId="38925"/>
    <cellStyle name="40 % – Poudarek6 2 2 5 2 4 2 3" xfId="32468"/>
    <cellStyle name="40 % – Poudarek6 2 2 5 2 4 2 4" xfId="26054"/>
    <cellStyle name="40 % – Poudarek6 2 2 5 2 4 3" xfId="13029"/>
    <cellStyle name="40 % – Poudarek6 2 2 5 2 4 3 2" xfId="42133"/>
    <cellStyle name="40 % – Poudarek6 2 2 5 2 4 3 3" xfId="22848"/>
    <cellStyle name="40 % – Poudarek6 2 2 5 2 4 4" xfId="35717"/>
    <cellStyle name="40 % – Poudarek6 2 2 5 2 4 5" xfId="29262"/>
    <cellStyle name="40 % – Poudarek6 2 2 5 2 4 6" xfId="19642"/>
    <cellStyle name="40 % – Poudarek6 2 2 5 2 4 7" xfId="45494"/>
    <cellStyle name="40 % – Poudarek6 2 2 5 2 5" xfId="565"/>
    <cellStyle name="40 % – Poudarek6 2 2 5 2 5 2" xfId="16324"/>
    <cellStyle name="40 % – Poudarek6 2 2 5 2 5 2 2" xfId="38926"/>
    <cellStyle name="40 % – Poudarek6 2 2 5 2 5 2 3" xfId="32469"/>
    <cellStyle name="40 % – Poudarek6 2 2 5 2 5 2 4" xfId="26055"/>
    <cellStyle name="40 % – Poudarek6 2 2 5 2 5 3" xfId="13030"/>
    <cellStyle name="40 % – Poudarek6 2 2 5 2 5 3 2" xfId="42134"/>
    <cellStyle name="40 % – Poudarek6 2 2 5 2 5 3 3" xfId="22849"/>
    <cellStyle name="40 % – Poudarek6 2 2 5 2 5 4" xfId="35718"/>
    <cellStyle name="40 % – Poudarek6 2 2 5 2 5 5" xfId="29263"/>
    <cellStyle name="40 % – Poudarek6 2 2 5 2 5 6" xfId="19643"/>
    <cellStyle name="40 % – Poudarek6 2 2 5 2 5 7" xfId="45495"/>
    <cellStyle name="40 % – Poudarek6 2 2 5 2 6" xfId="16316"/>
    <cellStyle name="40 % – Poudarek6 2 2 5 2 6 2" xfId="38918"/>
    <cellStyle name="40 % – Poudarek6 2 2 5 2 6 3" xfId="32461"/>
    <cellStyle name="40 % – Poudarek6 2 2 5 2 6 4" xfId="26047"/>
    <cellStyle name="40 % – Poudarek6 2 2 5 2 7" xfId="13022"/>
    <cellStyle name="40 % – Poudarek6 2 2 5 2 7 2" xfId="42126"/>
    <cellStyle name="40 % – Poudarek6 2 2 5 2 7 3" xfId="22841"/>
    <cellStyle name="40 % – Poudarek6 2 2 5 2 8" xfId="35710"/>
    <cellStyle name="40 % – Poudarek6 2 2 5 2 9" xfId="29255"/>
    <cellStyle name="40 % – Poudarek6 2 2 5 3" xfId="566"/>
    <cellStyle name="40 % – Poudarek6 2 2 5 3 10" xfId="19644"/>
    <cellStyle name="40 % – Poudarek6 2 2 5 3 11" xfId="45496"/>
    <cellStyle name="40 % – Poudarek6 2 2 5 3 2" xfId="567"/>
    <cellStyle name="40 % – Poudarek6 2 2 5 3 2 2" xfId="568"/>
    <cellStyle name="40 % – Poudarek6 2 2 5 3 2 2 2" xfId="16327"/>
    <cellStyle name="40 % – Poudarek6 2 2 5 3 2 2 2 2" xfId="38929"/>
    <cellStyle name="40 % – Poudarek6 2 2 5 3 2 2 2 3" xfId="32472"/>
    <cellStyle name="40 % – Poudarek6 2 2 5 3 2 2 2 4" xfId="26058"/>
    <cellStyle name="40 % – Poudarek6 2 2 5 3 2 2 3" xfId="13033"/>
    <cellStyle name="40 % – Poudarek6 2 2 5 3 2 2 3 2" xfId="42137"/>
    <cellStyle name="40 % – Poudarek6 2 2 5 3 2 2 3 3" xfId="22852"/>
    <cellStyle name="40 % – Poudarek6 2 2 5 3 2 2 4" xfId="35721"/>
    <cellStyle name="40 % – Poudarek6 2 2 5 3 2 2 5" xfId="29266"/>
    <cellStyle name="40 % – Poudarek6 2 2 5 3 2 2 6" xfId="19646"/>
    <cellStyle name="40 % – Poudarek6 2 2 5 3 2 2 7" xfId="45498"/>
    <cellStyle name="40 % – Poudarek6 2 2 5 3 2 3" xfId="569"/>
    <cellStyle name="40 % – Poudarek6 2 2 5 3 2 3 2" xfId="16328"/>
    <cellStyle name="40 % – Poudarek6 2 2 5 3 2 3 2 2" xfId="38930"/>
    <cellStyle name="40 % – Poudarek6 2 2 5 3 2 3 2 3" xfId="32473"/>
    <cellStyle name="40 % – Poudarek6 2 2 5 3 2 3 2 4" xfId="26059"/>
    <cellStyle name="40 % – Poudarek6 2 2 5 3 2 3 3" xfId="13034"/>
    <cellStyle name="40 % – Poudarek6 2 2 5 3 2 3 3 2" xfId="42138"/>
    <cellStyle name="40 % – Poudarek6 2 2 5 3 2 3 3 3" xfId="22853"/>
    <cellStyle name="40 % – Poudarek6 2 2 5 3 2 3 4" xfId="35722"/>
    <cellStyle name="40 % – Poudarek6 2 2 5 3 2 3 5" xfId="29267"/>
    <cellStyle name="40 % – Poudarek6 2 2 5 3 2 3 6" xfId="19647"/>
    <cellStyle name="40 % – Poudarek6 2 2 5 3 2 3 7" xfId="45499"/>
    <cellStyle name="40 % – Poudarek6 2 2 5 3 2 4" xfId="16326"/>
    <cellStyle name="40 % – Poudarek6 2 2 5 3 2 4 2" xfId="38928"/>
    <cellStyle name="40 % – Poudarek6 2 2 5 3 2 4 3" xfId="32471"/>
    <cellStyle name="40 % – Poudarek6 2 2 5 3 2 4 4" xfId="26057"/>
    <cellStyle name="40 % – Poudarek6 2 2 5 3 2 5" xfId="13032"/>
    <cellStyle name="40 % – Poudarek6 2 2 5 3 2 5 2" xfId="42136"/>
    <cellStyle name="40 % – Poudarek6 2 2 5 3 2 5 3" xfId="22851"/>
    <cellStyle name="40 % – Poudarek6 2 2 5 3 2 6" xfId="35720"/>
    <cellStyle name="40 % – Poudarek6 2 2 5 3 2 7" xfId="29265"/>
    <cellStyle name="40 % – Poudarek6 2 2 5 3 2 8" xfId="19645"/>
    <cellStyle name="40 % – Poudarek6 2 2 5 3 2 9" xfId="45497"/>
    <cellStyle name="40 % – Poudarek6 2 2 5 3 3" xfId="570"/>
    <cellStyle name="40 % – Poudarek6 2 2 5 3 3 2" xfId="571"/>
    <cellStyle name="40 % – Poudarek6 2 2 5 3 3 2 2" xfId="16330"/>
    <cellStyle name="40 % – Poudarek6 2 2 5 3 3 2 2 2" xfId="38932"/>
    <cellStyle name="40 % – Poudarek6 2 2 5 3 3 2 2 3" xfId="32475"/>
    <cellStyle name="40 % – Poudarek6 2 2 5 3 3 2 2 4" xfId="26061"/>
    <cellStyle name="40 % – Poudarek6 2 2 5 3 3 2 3" xfId="13036"/>
    <cellStyle name="40 % – Poudarek6 2 2 5 3 3 2 3 2" xfId="42140"/>
    <cellStyle name="40 % – Poudarek6 2 2 5 3 3 2 3 3" xfId="22855"/>
    <cellStyle name="40 % – Poudarek6 2 2 5 3 3 2 4" xfId="35724"/>
    <cellStyle name="40 % – Poudarek6 2 2 5 3 3 2 5" xfId="29269"/>
    <cellStyle name="40 % – Poudarek6 2 2 5 3 3 2 6" xfId="19649"/>
    <cellStyle name="40 % – Poudarek6 2 2 5 3 3 2 7" xfId="45501"/>
    <cellStyle name="40 % – Poudarek6 2 2 5 3 3 3" xfId="572"/>
    <cellStyle name="40 % – Poudarek6 2 2 5 3 3 3 2" xfId="16331"/>
    <cellStyle name="40 % – Poudarek6 2 2 5 3 3 3 2 2" xfId="38933"/>
    <cellStyle name="40 % – Poudarek6 2 2 5 3 3 3 2 3" xfId="32476"/>
    <cellStyle name="40 % – Poudarek6 2 2 5 3 3 3 2 4" xfId="26062"/>
    <cellStyle name="40 % – Poudarek6 2 2 5 3 3 3 3" xfId="13037"/>
    <cellStyle name="40 % – Poudarek6 2 2 5 3 3 3 3 2" xfId="42141"/>
    <cellStyle name="40 % – Poudarek6 2 2 5 3 3 3 3 3" xfId="22856"/>
    <cellStyle name="40 % – Poudarek6 2 2 5 3 3 3 4" xfId="35725"/>
    <cellStyle name="40 % – Poudarek6 2 2 5 3 3 3 5" xfId="29270"/>
    <cellStyle name="40 % – Poudarek6 2 2 5 3 3 3 6" xfId="19650"/>
    <cellStyle name="40 % – Poudarek6 2 2 5 3 3 3 7" xfId="45502"/>
    <cellStyle name="40 % – Poudarek6 2 2 5 3 3 4" xfId="16329"/>
    <cellStyle name="40 % – Poudarek6 2 2 5 3 3 4 2" xfId="38931"/>
    <cellStyle name="40 % – Poudarek6 2 2 5 3 3 4 3" xfId="32474"/>
    <cellStyle name="40 % – Poudarek6 2 2 5 3 3 4 4" xfId="26060"/>
    <cellStyle name="40 % – Poudarek6 2 2 5 3 3 5" xfId="13035"/>
    <cellStyle name="40 % – Poudarek6 2 2 5 3 3 5 2" xfId="42139"/>
    <cellStyle name="40 % – Poudarek6 2 2 5 3 3 5 3" xfId="22854"/>
    <cellStyle name="40 % – Poudarek6 2 2 5 3 3 6" xfId="35723"/>
    <cellStyle name="40 % – Poudarek6 2 2 5 3 3 7" xfId="29268"/>
    <cellStyle name="40 % – Poudarek6 2 2 5 3 3 8" xfId="19648"/>
    <cellStyle name="40 % – Poudarek6 2 2 5 3 3 9" xfId="45500"/>
    <cellStyle name="40 % – Poudarek6 2 2 5 3 4" xfId="573"/>
    <cellStyle name="40 % – Poudarek6 2 2 5 3 4 2" xfId="16332"/>
    <cellStyle name="40 % – Poudarek6 2 2 5 3 4 2 2" xfId="38934"/>
    <cellStyle name="40 % – Poudarek6 2 2 5 3 4 2 3" xfId="32477"/>
    <cellStyle name="40 % – Poudarek6 2 2 5 3 4 2 4" xfId="26063"/>
    <cellStyle name="40 % – Poudarek6 2 2 5 3 4 3" xfId="13038"/>
    <cellStyle name="40 % – Poudarek6 2 2 5 3 4 3 2" xfId="42142"/>
    <cellStyle name="40 % – Poudarek6 2 2 5 3 4 3 3" xfId="22857"/>
    <cellStyle name="40 % – Poudarek6 2 2 5 3 4 4" xfId="35726"/>
    <cellStyle name="40 % – Poudarek6 2 2 5 3 4 5" xfId="29271"/>
    <cellStyle name="40 % – Poudarek6 2 2 5 3 4 6" xfId="19651"/>
    <cellStyle name="40 % – Poudarek6 2 2 5 3 4 7" xfId="45503"/>
    <cellStyle name="40 % – Poudarek6 2 2 5 3 5" xfId="574"/>
    <cellStyle name="40 % – Poudarek6 2 2 5 3 5 2" xfId="16333"/>
    <cellStyle name="40 % – Poudarek6 2 2 5 3 5 2 2" xfId="38935"/>
    <cellStyle name="40 % – Poudarek6 2 2 5 3 5 2 3" xfId="32478"/>
    <cellStyle name="40 % – Poudarek6 2 2 5 3 5 2 4" xfId="26064"/>
    <cellStyle name="40 % – Poudarek6 2 2 5 3 5 3" xfId="13039"/>
    <cellStyle name="40 % – Poudarek6 2 2 5 3 5 3 2" xfId="42143"/>
    <cellStyle name="40 % – Poudarek6 2 2 5 3 5 3 3" xfId="22858"/>
    <cellStyle name="40 % – Poudarek6 2 2 5 3 5 4" xfId="35727"/>
    <cellStyle name="40 % – Poudarek6 2 2 5 3 5 5" xfId="29272"/>
    <cellStyle name="40 % – Poudarek6 2 2 5 3 5 6" xfId="19652"/>
    <cellStyle name="40 % – Poudarek6 2 2 5 3 5 7" xfId="45504"/>
    <cellStyle name="40 % – Poudarek6 2 2 5 3 6" xfId="16325"/>
    <cellStyle name="40 % – Poudarek6 2 2 5 3 6 2" xfId="38927"/>
    <cellStyle name="40 % – Poudarek6 2 2 5 3 6 3" xfId="32470"/>
    <cellStyle name="40 % – Poudarek6 2 2 5 3 6 4" xfId="26056"/>
    <cellStyle name="40 % – Poudarek6 2 2 5 3 7" xfId="13031"/>
    <cellStyle name="40 % – Poudarek6 2 2 5 3 7 2" xfId="42135"/>
    <cellStyle name="40 % – Poudarek6 2 2 5 3 7 3" xfId="22850"/>
    <cellStyle name="40 % – Poudarek6 2 2 5 3 8" xfId="35719"/>
    <cellStyle name="40 % – Poudarek6 2 2 5 3 9" xfId="29264"/>
    <cellStyle name="40 % – Poudarek6 2 2 5 4" xfId="575"/>
    <cellStyle name="40 % – Poudarek6 2 2 5 4 2" xfId="576"/>
    <cellStyle name="40 % – Poudarek6 2 2 5 4 2 2" xfId="16335"/>
    <cellStyle name="40 % – Poudarek6 2 2 5 4 2 2 2" xfId="38937"/>
    <cellStyle name="40 % – Poudarek6 2 2 5 4 2 2 3" xfId="32480"/>
    <cellStyle name="40 % – Poudarek6 2 2 5 4 2 2 4" xfId="26066"/>
    <cellStyle name="40 % – Poudarek6 2 2 5 4 2 3" xfId="13041"/>
    <cellStyle name="40 % – Poudarek6 2 2 5 4 2 3 2" xfId="42145"/>
    <cellStyle name="40 % – Poudarek6 2 2 5 4 2 3 3" xfId="22860"/>
    <cellStyle name="40 % – Poudarek6 2 2 5 4 2 4" xfId="35729"/>
    <cellStyle name="40 % – Poudarek6 2 2 5 4 2 5" xfId="29274"/>
    <cellStyle name="40 % – Poudarek6 2 2 5 4 2 6" xfId="19654"/>
    <cellStyle name="40 % – Poudarek6 2 2 5 4 2 7" xfId="45506"/>
    <cellStyle name="40 % – Poudarek6 2 2 5 4 3" xfId="577"/>
    <cellStyle name="40 % – Poudarek6 2 2 5 4 3 2" xfId="16336"/>
    <cellStyle name="40 % – Poudarek6 2 2 5 4 3 2 2" xfId="38938"/>
    <cellStyle name="40 % – Poudarek6 2 2 5 4 3 2 3" xfId="32481"/>
    <cellStyle name="40 % – Poudarek6 2 2 5 4 3 2 4" xfId="26067"/>
    <cellStyle name="40 % – Poudarek6 2 2 5 4 3 3" xfId="13042"/>
    <cellStyle name="40 % – Poudarek6 2 2 5 4 3 3 2" xfId="42146"/>
    <cellStyle name="40 % – Poudarek6 2 2 5 4 3 3 3" xfId="22861"/>
    <cellStyle name="40 % – Poudarek6 2 2 5 4 3 4" xfId="35730"/>
    <cellStyle name="40 % – Poudarek6 2 2 5 4 3 5" xfId="29275"/>
    <cellStyle name="40 % – Poudarek6 2 2 5 4 3 6" xfId="19655"/>
    <cellStyle name="40 % – Poudarek6 2 2 5 4 3 7" xfId="45507"/>
    <cellStyle name="40 % – Poudarek6 2 2 5 4 4" xfId="16334"/>
    <cellStyle name="40 % – Poudarek6 2 2 5 4 4 2" xfId="38936"/>
    <cellStyle name="40 % – Poudarek6 2 2 5 4 4 3" xfId="32479"/>
    <cellStyle name="40 % – Poudarek6 2 2 5 4 4 4" xfId="26065"/>
    <cellStyle name="40 % – Poudarek6 2 2 5 4 5" xfId="13040"/>
    <cellStyle name="40 % – Poudarek6 2 2 5 4 5 2" xfId="42144"/>
    <cellStyle name="40 % – Poudarek6 2 2 5 4 5 3" xfId="22859"/>
    <cellStyle name="40 % – Poudarek6 2 2 5 4 6" xfId="35728"/>
    <cellStyle name="40 % – Poudarek6 2 2 5 4 7" xfId="29273"/>
    <cellStyle name="40 % – Poudarek6 2 2 5 4 8" xfId="19653"/>
    <cellStyle name="40 % – Poudarek6 2 2 5 4 9" xfId="45505"/>
    <cellStyle name="40 % – Poudarek6 2 2 5 5" xfId="578"/>
    <cellStyle name="40 % – Poudarek6 2 2 5 5 2" xfId="579"/>
    <cellStyle name="40 % – Poudarek6 2 2 5 5 2 2" xfId="16338"/>
    <cellStyle name="40 % – Poudarek6 2 2 5 5 2 2 2" xfId="38940"/>
    <cellStyle name="40 % – Poudarek6 2 2 5 5 2 2 3" xfId="32483"/>
    <cellStyle name="40 % – Poudarek6 2 2 5 5 2 2 4" xfId="26069"/>
    <cellStyle name="40 % – Poudarek6 2 2 5 5 2 3" xfId="13044"/>
    <cellStyle name="40 % – Poudarek6 2 2 5 5 2 3 2" xfId="42148"/>
    <cellStyle name="40 % – Poudarek6 2 2 5 5 2 3 3" xfId="22863"/>
    <cellStyle name="40 % – Poudarek6 2 2 5 5 2 4" xfId="35732"/>
    <cellStyle name="40 % – Poudarek6 2 2 5 5 2 5" xfId="29277"/>
    <cellStyle name="40 % – Poudarek6 2 2 5 5 2 6" xfId="19657"/>
    <cellStyle name="40 % – Poudarek6 2 2 5 5 2 7" xfId="45509"/>
    <cellStyle name="40 % – Poudarek6 2 2 5 5 3" xfId="580"/>
    <cellStyle name="40 % – Poudarek6 2 2 5 5 3 2" xfId="16339"/>
    <cellStyle name="40 % – Poudarek6 2 2 5 5 3 2 2" xfId="38941"/>
    <cellStyle name="40 % – Poudarek6 2 2 5 5 3 2 3" xfId="32484"/>
    <cellStyle name="40 % – Poudarek6 2 2 5 5 3 2 4" xfId="26070"/>
    <cellStyle name="40 % – Poudarek6 2 2 5 5 3 3" xfId="13045"/>
    <cellStyle name="40 % – Poudarek6 2 2 5 5 3 3 2" xfId="42149"/>
    <cellStyle name="40 % – Poudarek6 2 2 5 5 3 3 3" xfId="22864"/>
    <cellStyle name="40 % – Poudarek6 2 2 5 5 3 4" xfId="35733"/>
    <cellStyle name="40 % – Poudarek6 2 2 5 5 3 5" xfId="29278"/>
    <cellStyle name="40 % – Poudarek6 2 2 5 5 3 6" xfId="19658"/>
    <cellStyle name="40 % – Poudarek6 2 2 5 5 3 7" xfId="45510"/>
    <cellStyle name="40 % – Poudarek6 2 2 5 5 4" xfId="16337"/>
    <cellStyle name="40 % – Poudarek6 2 2 5 5 4 2" xfId="38939"/>
    <cellStyle name="40 % – Poudarek6 2 2 5 5 4 3" xfId="32482"/>
    <cellStyle name="40 % – Poudarek6 2 2 5 5 4 4" xfId="26068"/>
    <cellStyle name="40 % – Poudarek6 2 2 5 5 5" xfId="13043"/>
    <cellStyle name="40 % – Poudarek6 2 2 5 5 5 2" xfId="42147"/>
    <cellStyle name="40 % – Poudarek6 2 2 5 5 5 3" xfId="22862"/>
    <cellStyle name="40 % – Poudarek6 2 2 5 5 6" xfId="35731"/>
    <cellStyle name="40 % – Poudarek6 2 2 5 5 7" xfId="29276"/>
    <cellStyle name="40 % – Poudarek6 2 2 5 5 8" xfId="19656"/>
    <cellStyle name="40 % – Poudarek6 2 2 5 5 9" xfId="45508"/>
    <cellStyle name="40 % – Poudarek6 2 2 5 6" xfId="581"/>
    <cellStyle name="40 % – Poudarek6 2 2 5 6 2" xfId="16340"/>
    <cellStyle name="40 % – Poudarek6 2 2 5 6 2 2" xfId="38942"/>
    <cellStyle name="40 % – Poudarek6 2 2 5 6 2 3" xfId="32485"/>
    <cellStyle name="40 % – Poudarek6 2 2 5 6 2 4" xfId="26071"/>
    <cellStyle name="40 % – Poudarek6 2 2 5 6 3" xfId="13046"/>
    <cellStyle name="40 % – Poudarek6 2 2 5 6 3 2" xfId="42150"/>
    <cellStyle name="40 % – Poudarek6 2 2 5 6 3 3" xfId="22865"/>
    <cellStyle name="40 % – Poudarek6 2 2 5 6 4" xfId="35734"/>
    <cellStyle name="40 % – Poudarek6 2 2 5 6 5" xfId="29279"/>
    <cellStyle name="40 % – Poudarek6 2 2 5 6 6" xfId="19659"/>
    <cellStyle name="40 % – Poudarek6 2 2 5 6 7" xfId="45511"/>
    <cellStyle name="40 % – Poudarek6 2 2 5 7" xfId="582"/>
    <cellStyle name="40 % – Poudarek6 2 2 5 7 2" xfId="16341"/>
    <cellStyle name="40 % – Poudarek6 2 2 5 7 2 2" xfId="38943"/>
    <cellStyle name="40 % – Poudarek6 2 2 5 7 2 3" xfId="32486"/>
    <cellStyle name="40 % – Poudarek6 2 2 5 7 2 4" xfId="26072"/>
    <cellStyle name="40 % – Poudarek6 2 2 5 7 3" xfId="13047"/>
    <cellStyle name="40 % – Poudarek6 2 2 5 7 3 2" xfId="42151"/>
    <cellStyle name="40 % – Poudarek6 2 2 5 7 3 3" xfId="22866"/>
    <cellStyle name="40 % – Poudarek6 2 2 5 7 4" xfId="35735"/>
    <cellStyle name="40 % – Poudarek6 2 2 5 7 5" xfId="29280"/>
    <cellStyle name="40 % – Poudarek6 2 2 5 7 6" xfId="19660"/>
    <cellStyle name="40 % – Poudarek6 2 2 5 7 7" xfId="45512"/>
    <cellStyle name="40 % – Poudarek6 2 2 5 8" xfId="16315"/>
    <cellStyle name="40 % – Poudarek6 2 2 5 8 2" xfId="38917"/>
    <cellStyle name="40 % – Poudarek6 2 2 5 8 3" xfId="32460"/>
    <cellStyle name="40 % – Poudarek6 2 2 5 8 4" xfId="26046"/>
    <cellStyle name="40 % – Poudarek6 2 2 5 9" xfId="13021"/>
    <cellStyle name="40 % – Poudarek6 2 2 5 9 2" xfId="42125"/>
    <cellStyle name="40 % – Poudarek6 2 2 5 9 3" xfId="22840"/>
    <cellStyle name="40 % – Poudarek6 2 2 6" xfId="583"/>
    <cellStyle name="40 % – Poudarek6 2 2 6 10" xfId="35736"/>
    <cellStyle name="40 % – Poudarek6 2 2 6 11" xfId="29281"/>
    <cellStyle name="40 % – Poudarek6 2 2 6 12" xfId="19661"/>
    <cellStyle name="40 % – Poudarek6 2 2 6 13" xfId="45513"/>
    <cellStyle name="40 % – Poudarek6 2 2 6 2" xfId="584"/>
    <cellStyle name="40 % – Poudarek6 2 2 6 2 10" xfId="19662"/>
    <cellStyle name="40 % – Poudarek6 2 2 6 2 11" xfId="45514"/>
    <cellStyle name="40 % – Poudarek6 2 2 6 2 2" xfId="585"/>
    <cellStyle name="40 % – Poudarek6 2 2 6 2 2 2" xfId="586"/>
    <cellStyle name="40 % – Poudarek6 2 2 6 2 2 2 2" xfId="16345"/>
    <cellStyle name="40 % – Poudarek6 2 2 6 2 2 2 2 2" xfId="38947"/>
    <cellStyle name="40 % – Poudarek6 2 2 6 2 2 2 2 3" xfId="32490"/>
    <cellStyle name="40 % – Poudarek6 2 2 6 2 2 2 2 4" xfId="26076"/>
    <cellStyle name="40 % – Poudarek6 2 2 6 2 2 2 3" xfId="13051"/>
    <cellStyle name="40 % – Poudarek6 2 2 6 2 2 2 3 2" xfId="42155"/>
    <cellStyle name="40 % – Poudarek6 2 2 6 2 2 2 3 3" xfId="22870"/>
    <cellStyle name="40 % – Poudarek6 2 2 6 2 2 2 4" xfId="35739"/>
    <cellStyle name="40 % – Poudarek6 2 2 6 2 2 2 5" xfId="29284"/>
    <cellStyle name="40 % – Poudarek6 2 2 6 2 2 2 6" xfId="19664"/>
    <cellStyle name="40 % – Poudarek6 2 2 6 2 2 2 7" xfId="45516"/>
    <cellStyle name="40 % – Poudarek6 2 2 6 2 2 3" xfId="587"/>
    <cellStyle name="40 % – Poudarek6 2 2 6 2 2 3 2" xfId="16346"/>
    <cellStyle name="40 % – Poudarek6 2 2 6 2 2 3 2 2" xfId="38948"/>
    <cellStyle name="40 % – Poudarek6 2 2 6 2 2 3 2 3" xfId="32491"/>
    <cellStyle name="40 % – Poudarek6 2 2 6 2 2 3 2 4" xfId="26077"/>
    <cellStyle name="40 % – Poudarek6 2 2 6 2 2 3 3" xfId="13052"/>
    <cellStyle name="40 % – Poudarek6 2 2 6 2 2 3 3 2" xfId="42156"/>
    <cellStyle name="40 % – Poudarek6 2 2 6 2 2 3 3 3" xfId="22871"/>
    <cellStyle name="40 % – Poudarek6 2 2 6 2 2 3 4" xfId="35740"/>
    <cellStyle name="40 % – Poudarek6 2 2 6 2 2 3 5" xfId="29285"/>
    <cellStyle name="40 % – Poudarek6 2 2 6 2 2 3 6" xfId="19665"/>
    <cellStyle name="40 % – Poudarek6 2 2 6 2 2 3 7" xfId="45517"/>
    <cellStyle name="40 % – Poudarek6 2 2 6 2 2 4" xfId="16344"/>
    <cellStyle name="40 % – Poudarek6 2 2 6 2 2 4 2" xfId="38946"/>
    <cellStyle name="40 % – Poudarek6 2 2 6 2 2 4 3" xfId="32489"/>
    <cellStyle name="40 % – Poudarek6 2 2 6 2 2 4 4" xfId="26075"/>
    <cellStyle name="40 % – Poudarek6 2 2 6 2 2 5" xfId="13050"/>
    <cellStyle name="40 % – Poudarek6 2 2 6 2 2 5 2" xfId="42154"/>
    <cellStyle name="40 % – Poudarek6 2 2 6 2 2 5 3" xfId="22869"/>
    <cellStyle name="40 % – Poudarek6 2 2 6 2 2 6" xfId="35738"/>
    <cellStyle name="40 % – Poudarek6 2 2 6 2 2 7" xfId="29283"/>
    <cellStyle name="40 % – Poudarek6 2 2 6 2 2 8" xfId="19663"/>
    <cellStyle name="40 % – Poudarek6 2 2 6 2 2 9" xfId="45515"/>
    <cellStyle name="40 % – Poudarek6 2 2 6 2 3" xfId="588"/>
    <cellStyle name="40 % – Poudarek6 2 2 6 2 3 2" xfId="589"/>
    <cellStyle name="40 % – Poudarek6 2 2 6 2 3 2 2" xfId="16348"/>
    <cellStyle name="40 % – Poudarek6 2 2 6 2 3 2 2 2" xfId="38950"/>
    <cellStyle name="40 % – Poudarek6 2 2 6 2 3 2 2 3" xfId="32493"/>
    <cellStyle name="40 % – Poudarek6 2 2 6 2 3 2 2 4" xfId="26079"/>
    <cellStyle name="40 % – Poudarek6 2 2 6 2 3 2 3" xfId="13054"/>
    <cellStyle name="40 % – Poudarek6 2 2 6 2 3 2 3 2" xfId="42158"/>
    <cellStyle name="40 % – Poudarek6 2 2 6 2 3 2 3 3" xfId="22873"/>
    <cellStyle name="40 % – Poudarek6 2 2 6 2 3 2 4" xfId="35742"/>
    <cellStyle name="40 % – Poudarek6 2 2 6 2 3 2 5" xfId="29287"/>
    <cellStyle name="40 % – Poudarek6 2 2 6 2 3 2 6" xfId="19667"/>
    <cellStyle name="40 % – Poudarek6 2 2 6 2 3 2 7" xfId="45519"/>
    <cellStyle name="40 % – Poudarek6 2 2 6 2 3 3" xfId="590"/>
    <cellStyle name="40 % – Poudarek6 2 2 6 2 3 3 2" xfId="16349"/>
    <cellStyle name="40 % – Poudarek6 2 2 6 2 3 3 2 2" xfId="38951"/>
    <cellStyle name="40 % – Poudarek6 2 2 6 2 3 3 2 3" xfId="32494"/>
    <cellStyle name="40 % – Poudarek6 2 2 6 2 3 3 2 4" xfId="26080"/>
    <cellStyle name="40 % – Poudarek6 2 2 6 2 3 3 3" xfId="13055"/>
    <cellStyle name="40 % – Poudarek6 2 2 6 2 3 3 3 2" xfId="42159"/>
    <cellStyle name="40 % – Poudarek6 2 2 6 2 3 3 3 3" xfId="22874"/>
    <cellStyle name="40 % – Poudarek6 2 2 6 2 3 3 4" xfId="35743"/>
    <cellStyle name="40 % – Poudarek6 2 2 6 2 3 3 5" xfId="29288"/>
    <cellStyle name="40 % – Poudarek6 2 2 6 2 3 3 6" xfId="19668"/>
    <cellStyle name="40 % – Poudarek6 2 2 6 2 3 3 7" xfId="45520"/>
    <cellStyle name="40 % – Poudarek6 2 2 6 2 3 4" xfId="16347"/>
    <cellStyle name="40 % – Poudarek6 2 2 6 2 3 4 2" xfId="38949"/>
    <cellStyle name="40 % – Poudarek6 2 2 6 2 3 4 3" xfId="32492"/>
    <cellStyle name="40 % – Poudarek6 2 2 6 2 3 4 4" xfId="26078"/>
    <cellStyle name="40 % – Poudarek6 2 2 6 2 3 5" xfId="13053"/>
    <cellStyle name="40 % – Poudarek6 2 2 6 2 3 5 2" xfId="42157"/>
    <cellStyle name="40 % – Poudarek6 2 2 6 2 3 5 3" xfId="22872"/>
    <cellStyle name="40 % – Poudarek6 2 2 6 2 3 6" xfId="35741"/>
    <cellStyle name="40 % – Poudarek6 2 2 6 2 3 7" xfId="29286"/>
    <cellStyle name="40 % – Poudarek6 2 2 6 2 3 8" xfId="19666"/>
    <cellStyle name="40 % – Poudarek6 2 2 6 2 3 9" xfId="45518"/>
    <cellStyle name="40 % – Poudarek6 2 2 6 2 4" xfId="591"/>
    <cellStyle name="40 % – Poudarek6 2 2 6 2 4 2" xfId="16350"/>
    <cellStyle name="40 % – Poudarek6 2 2 6 2 4 2 2" xfId="38952"/>
    <cellStyle name="40 % – Poudarek6 2 2 6 2 4 2 3" xfId="32495"/>
    <cellStyle name="40 % – Poudarek6 2 2 6 2 4 2 4" xfId="26081"/>
    <cellStyle name="40 % – Poudarek6 2 2 6 2 4 3" xfId="13056"/>
    <cellStyle name="40 % – Poudarek6 2 2 6 2 4 3 2" xfId="42160"/>
    <cellStyle name="40 % – Poudarek6 2 2 6 2 4 3 3" xfId="22875"/>
    <cellStyle name="40 % – Poudarek6 2 2 6 2 4 4" xfId="35744"/>
    <cellStyle name="40 % – Poudarek6 2 2 6 2 4 5" xfId="29289"/>
    <cellStyle name="40 % – Poudarek6 2 2 6 2 4 6" xfId="19669"/>
    <cellStyle name="40 % – Poudarek6 2 2 6 2 4 7" xfId="45521"/>
    <cellStyle name="40 % – Poudarek6 2 2 6 2 5" xfId="592"/>
    <cellStyle name="40 % – Poudarek6 2 2 6 2 5 2" xfId="16351"/>
    <cellStyle name="40 % – Poudarek6 2 2 6 2 5 2 2" xfId="38953"/>
    <cellStyle name="40 % – Poudarek6 2 2 6 2 5 2 3" xfId="32496"/>
    <cellStyle name="40 % – Poudarek6 2 2 6 2 5 2 4" xfId="26082"/>
    <cellStyle name="40 % – Poudarek6 2 2 6 2 5 3" xfId="13057"/>
    <cellStyle name="40 % – Poudarek6 2 2 6 2 5 3 2" xfId="42161"/>
    <cellStyle name="40 % – Poudarek6 2 2 6 2 5 3 3" xfId="22876"/>
    <cellStyle name="40 % – Poudarek6 2 2 6 2 5 4" xfId="35745"/>
    <cellStyle name="40 % – Poudarek6 2 2 6 2 5 5" xfId="29290"/>
    <cellStyle name="40 % – Poudarek6 2 2 6 2 5 6" xfId="19670"/>
    <cellStyle name="40 % – Poudarek6 2 2 6 2 5 7" xfId="45522"/>
    <cellStyle name="40 % – Poudarek6 2 2 6 2 6" xfId="16343"/>
    <cellStyle name="40 % – Poudarek6 2 2 6 2 6 2" xfId="38945"/>
    <cellStyle name="40 % – Poudarek6 2 2 6 2 6 3" xfId="32488"/>
    <cellStyle name="40 % – Poudarek6 2 2 6 2 6 4" xfId="26074"/>
    <cellStyle name="40 % – Poudarek6 2 2 6 2 7" xfId="13049"/>
    <cellStyle name="40 % – Poudarek6 2 2 6 2 7 2" xfId="42153"/>
    <cellStyle name="40 % – Poudarek6 2 2 6 2 7 3" xfId="22868"/>
    <cellStyle name="40 % – Poudarek6 2 2 6 2 8" xfId="35737"/>
    <cellStyle name="40 % – Poudarek6 2 2 6 2 9" xfId="29282"/>
    <cellStyle name="40 % – Poudarek6 2 2 6 3" xfId="593"/>
    <cellStyle name="40 % – Poudarek6 2 2 6 3 10" xfId="19671"/>
    <cellStyle name="40 % – Poudarek6 2 2 6 3 11" xfId="45523"/>
    <cellStyle name="40 % – Poudarek6 2 2 6 3 2" xfId="594"/>
    <cellStyle name="40 % – Poudarek6 2 2 6 3 2 2" xfId="595"/>
    <cellStyle name="40 % – Poudarek6 2 2 6 3 2 2 2" xfId="16354"/>
    <cellStyle name="40 % – Poudarek6 2 2 6 3 2 2 2 2" xfId="38956"/>
    <cellStyle name="40 % – Poudarek6 2 2 6 3 2 2 2 3" xfId="32499"/>
    <cellStyle name="40 % – Poudarek6 2 2 6 3 2 2 2 4" xfId="26085"/>
    <cellStyle name="40 % – Poudarek6 2 2 6 3 2 2 3" xfId="13060"/>
    <cellStyle name="40 % – Poudarek6 2 2 6 3 2 2 3 2" xfId="42164"/>
    <cellStyle name="40 % – Poudarek6 2 2 6 3 2 2 3 3" xfId="22879"/>
    <cellStyle name="40 % – Poudarek6 2 2 6 3 2 2 4" xfId="35748"/>
    <cellStyle name="40 % – Poudarek6 2 2 6 3 2 2 5" xfId="29293"/>
    <cellStyle name="40 % – Poudarek6 2 2 6 3 2 2 6" xfId="19673"/>
    <cellStyle name="40 % – Poudarek6 2 2 6 3 2 2 7" xfId="45525"/>
    <cellStyle name="40 % – Poudarek6 2 2 6 3 2 3" xfId="596"/>
    <cellStyle name="40 % – Poudarek6 2 2 6 3 2 3 2" xfId="16355"/>
    <cellStyle name="40 % – Poudarek6 2 2 6 3 2 3 2 2" xfId="38957"/>
    <cellStyle name="40 % – Poudarek6 2 2 6 3 2 3 2 3" xfId="32500"/>
    <cellStyle name="40 % – Poudarek6 2 2 6 3 2 3 2 4" xfId="26086"/>
    <cellStyle name="40 % – Poudarek6 2 2 6 3 2 3 3" xfId="13061"/>
    <cellStyle name="40 % – Poudarek6 2 2 6 3 2 3 3 2" xfId="42165"/>
    <cellStyle name="40 % – Poudarek6 2 2 6 3 2 3 3 3" xfId="22880"/>
    <cellStyle name="40 % – Poudarek6 2 2 6 3 2 3 4" xfId="35749"/>
    <cellStyle name="40 % – Poudarek6 2 2 6 3 2 3 5" xfId="29294"/>
    <cellStyle name="40 % – Poudarek6 2 2 6 3 2 3 6" xfId="19674"/>
    <cellStyle name="40 % – Poudarek6 2 2 6 3 2 3 7" xfId="45526"/>
    <cellStyle name="40 % – Poudarek6 2 2 6 3 2 4" xfId="16353"/>
    <cellStyle name="40 % – Poudarek6 2 2 6 3 2 4 2" xfId="38955"/>
    <cellStyle name="40 % – Poudarek6 2 2 6 3 2 4 3" xfId="32498"/>
    <cellStyle name="40 % – Poudarek6 2 2 6 3 2 4 4" xfId="26084"/>
    <cellStyle name="40 % – Poudarek6 2 2 6 3 2 5" xfId="13059"/>
    <cellStyle name="40 % – Poudarek6 2 2 6 3 2 5 2" xfId="42163"/>
    <cellStyle name="40 % – Poudarek6 2 2 6 3 2 5 3" xfId="22878"/>
    <cellStyle name="40 % – Poudarek6 2 2 6 3 2 6" xfId="35747"/>
    <cellStyle name="40 % – Poudarek6 2 2 6 3 2 7" xfId="29292"/>
    <cellStyle name="40 % – Poudarek6 2 2 6 3 2 8" xfId="19672"/>
    <cellStyle name="40 % – Poudarek6 2 2 6 3 2 9" xfId="45524"/>
    <cellStyle name="40 % – Poudarek6 2 2 6 3 3" xfId="597"/>
    <cellStyle name="40 % – Poudarek6 2 2 6 3 3 2" xfId="598"/>
    <cellStyle name="40 % – Poudarek6 2 2 6 3 3 2 2" xfId="16357"/>
    <cellStyle name="40 % – Poudarek6 2 2 6 3 3 2 2 2" xfId="38959"/>
    <cellStyle name="40 % – Poudarek6 2 2 6 3 3 2 2 3" xfId="32502"/>
    <cellStyle name="40 % – Poudarek6 2 2 6 3 3 2 2 4" xfId="26088"/>
    <cellStyle name="40 % – Poudarek6 2 2 6 3 3 2 3" xfId="13063"/>
    <cellStyle name="40 % – Poudarek6 2 2 6 3 3 2 3 2" xfId="42167"/>
    <cellStyle name="40 % – Poudarek6 2 2 6 3 3 2 3 3" xfId="22882"/>
    <cellStyle name="40 % – Poudarek6 2 2 6 3 3 2 4" xfId="35751"/>
    <cellStyle name="40 % – Poudarek6 2 2 6 3 3 2 5" xfId="29296"/>
    <cellStyle name="40 % – Poudarek6 2 2 6 3 3 2 6" xfId="19676"/>
    <cellStyle name="40 % – Poudarek6 2 2 6 3 3 2 7" xfId="45528"/>
    <cellStyle name="40 % – Poudarek6 2 2 6 3 3 3" xfId="599"/>
    <cellStyle name="40 % – Poudarek6 2 2 6 3 3 3 2" xfId="16358"/>
    <cellStyle name="40 % – Poudarek6 2 2 6 3 3 3 2 2" xfId="38960"/>
    <cellStyle name="40 % – Poudarek6 2 2 6 3 3 3 2 3" xfId="32503"/>
    <cellStyle name="40 % – Poudarek6 2 2 6 3 3 3 2 4" xfId="26089"/>
    <cellStyle name="40 % – Poudarek6 2 2 6 3 3 3 3" xfId="13064"/>
    <cellStyle name="40 % – Poudarek6 2 2 6 3 3 3 3 2" xfId="42168"/>
    <cellStyle name="40 % – Poudarek6 2 2 6 3 3 3 3 3" xfId="22883"/>
    <cellStyle name="40 % – Poudarek6 2 2 6 3 3 3 4" xfId="35752"/>
    <cellStyle name="40 % – Poudarek6 2 2 6 3 3 3 5" xfId="29297"/>
    <cellStyle name="40 % – Poudarek6 2 2 6 3 3 3 6" xfId="19677"/>
    <cellStyle name="40 % – Poudarek6 2 2 6 3 3 3 7" xfId="45529"/>
    <cellStyle name="40 % – Poudarek6 2 2 6 3 3 4" xfId="16356"/>
    <cellStyle name="40 % – Poudarek6 2 2 6 3 3 4 2" xfId="38958"/>
    <cellStyle name="40 % – Poudarek6 2 2 6 3 3 4 3" xfId="32501"/>
    <cellStyle name="40 % – Poudarek6 2 2 6 3 3 4 4" xfId="26087"/>
    <cellStyle name="40 % – Poudarek6 2 2 6 3 3 5" xfId="13062"/>
    <cellStyle name="40 % – Poudarek6 2 2 6 3 3 5 2" xfId="42166"/>
    <cellStyle name="40 % – Poudarek6 2 2 6 3 3 5 3" xfId="22881"/>
    <cellStyle name="40 % – Poudarek6 2 2 6 3 3 6" xfId="35750"/>
    <cellStyle name="40 % – Poudarek6 2 2 6 3 3 7" xfId="29295"/>
    <cellStyle name="40 % – Poudarek6 2 2 6 3 3 8" xfId="19675"/>
    <cellStyle name="40 % – Poudarek6 2 2 6 3 3 9" xfId="45527"/>
    <cellStyle name="40 % – Poudarek6 2 2 6 3 4" xfId="600"/>
    <cellStyle name="40 % – Poudarek6 2 2 6 3 4 2" xfId="16359"/>
    <cellStyle name="40 % – Poudarek6 2 2 6 3 4 2 2" xfId="38961"/>
    <cellStyle name="40 % – Poudarek6 2 2 6 3 4 2 3" xfId="32504"/>
    <cellStyle name="40 % – Poudarek6 2 2 6 3 4 2 4" xfId="26090"/>
    <cellStyle name="40 % – Poudarek6 2 2 6 3 4 3" xfId="13065"/>
    <cellStyle name="40 % – Poudarek6 2 2 6 3 4 3 2" xfId="42169"/>
    <cellStyle name="40 % – Poudarek6 2 2 6 3 4 3 3" xfId="22884"/>
    <cellStyle name="40 % – Poudarek6 2 2 6 3 4 4" xfId="35753"/>
    <cellStyle name="40 % – Poudarek6 2 2 6 3 4 5" xfId="29298"/>
    <cellStyle name="40 % – Poudarek6 2 2 6 3 4 6" xfId="19678"/>
    <cellStyle name="40 % – Poudarek6 2 2 6 3 4 7" xfId="45530"/>
    <cellStyle name="40 % – Poudarek6 2 2 6 3 5" xfId="601"/>
    <cellStyle name="40 % – Poudarek6 2 2 6 3 5 2" xfId="16360"/>
    <cellStyle name="40 % – Poudarek6 2 2 6 3 5 2 2" xfId="38962"/>
    <cellStyle name="40 % – Poudarek6 2 2 6 3 5 2 3" xfId="32505"/>
    <cellStyle name="40 % – Poudarek6 2 2 6 3 5 2 4" xfId="26091"/>
    <cellStyle name="40 % – Poudarek6 2 2 6 3 5 3" xfId="13066"/>
    <cellStyle name="40 % – Poudarek6 2 2 6 3 5 3 2" xfId="42170"/>
    <cellStyle name="40 % – Poudarek6 2 2 6 3 5 3 3" xfId="22885"/>
    <cellStyle name="40 % – Poudarek6 2 2 6 3 5 4" xfId="35754"/>
    <cellStyle name="40 % – Poudarek6 2 2 6 3 5 5" xfId="29299"/>
    <cellStyle name="40 % – Poudarek6 2 2 6 3 5 6" xfId="19679"/>
    <cellStyle name="40 % – Poudarek6 2 2 6 3 5 7" xfId="45531"/>
    <cellStyle name="40 % – Poudarek6 2 2 6 3 6" xfId="16352"/>
    <cellStyle name="40 % – Poudarek6 2 2 6 3 6 2" xfId="38954"/>
    <cellStyle name="40 % – Poudarek6 2 2 6 3 6 3" xfId="32497"/>
    <cellStyle name="40 % – Poudarek6 2 2 6 3 6 4" xfId="26083"/>
    <cellStyle name="40 % – Poudarek6 2 2 6 3 7" xfId="13058"/>
    <cellStyle name="40 % – Poudarek6 2 2 6 3 7 2" xfId="42162"/>
    <cellStyle name="40 % – Poudarek6 2 2 6 3 7 3" xfId="22877"/>
    <cellStyle name="40 % – Poudarek6 2 2 6 3 8" xfId="35746"/>
    <cellStyle name="40 % – Poudarek6 2 2 6 3 9" xfId="29291"/>
    <cellStyle name="40 % – Poudarek6 2 2 6 4" xfId="602"/>
    <cellStyle name="40 % – Poudarek6 2 2 6 4 2" xfId="603"/>
    <cellStyle name="40 % – Poudarek6 2 2 6 4 2 2" xfId="16362"/>
    <cellStyle name="40 % – Poudarek6 2 2 6 4 2 2 2" xfId="38964"/>
    <cellStyle name="40 % – Poudarek6 2 2 6 4 2 2 3" xfId="32507"/>
    <cellStyle name="40 % – Poudarek6 2 2 6 4 2 2 4" xfId="26093"/>
    <cellStyle name="40 % – Poudarek6 2 2 6 4 2 3" xfId="13068"/>
    <cellStyle name="40 % – Poudarek6 2 2 6 4 2 3 2" xfId="42172"/>
    <cellStyle name="40 % – Poudarek6 2 2 6 4 2 3 3" xfId="22887"/>
    <cellStyle name="40 % – Poudarek6 2 2 6 4 2 4" xfId="35756"/>
    <cellStyle name="40 % – Poudarek6 2 2 6 4 2 5" xfId="29301"/>
    <cellStyle name="40 % – Poudarek6 2 2 6 4 2 6" xfId="19681"/>
    <cellStyle name="40 % – Poudarek6 2 2 6 4 2 7" xfId="45533"/>
    <cellStyle name="40 % – Poudarek6 2 2 6 4 3" xfId="604"/>
    <cellStyle name="40 % – Poudarek6 2 2 6 4 3 2" xfId="16363"/>
    <cellStyle name="40 % – Poudarek6 2 2 6 4 3 2 2" xfId="38965"/>
    <cellStyle name="40 % – Poudarek6 2 2 6 4 3 2 3" xfId="32508"/>
    <cellStyle name="40 % – Poudarek6 2 2 6 4 3 2 4" xfId="26094"/>
    <cellStyle name="40 % – Poudarek6 2 2 6 4 3 3" xfId="13069"/>
    <cellStyle name="40 % – Poudarek6 2 2 6 4 3 3 2" xfId="42173"/>
    <cellStyle name="40 % – Poudarek6 2 2 6 4 3 3 3" xfId="22888"/>
    <cellStyle name="40 % – Poudarek6 2 2 6 4 3 4" xfId="35757"/>
    <cellStyle name="40 % – Poudarek6 2 2 6 4 3 5" xfId="29302"/>
    <cellStyle name="40 % – Poudarek6 2 2 6 4 3 6" xfId="19682"/>
    <cellStyle name="40 % – Poudarek6 2 2 6 4 3 7" xfId="45534"/>
    <cellStyle name="40 % – Poudarek6 2 2 6 4 4" xfId="16361"/>
    <cellStyle name="40 % – Poudarek6 2 2 6 4 4 2" xfId="38963"/>
    <cellStyle name="40 % – Poudarek6 2 2 6 4 4 3" xfId="32506"/>
    <cellStyle name="40 % – Poudarek6 2 2 6 4 4 4" xfId="26092"/>
    <cellStyle name="40 % – Poudarek6 2 2 6 4 5" xfId="13067"/>
    <cellStyle name="40 % – Poudarek6 2 2 6 4 5 2" xfId="42171"/>
    <cellStyle name="40 % – Poudarek6 2 2 6 4 5 3" xfId="22886"/>
    <cellStyle name="40 % – Poudarek6 2 2 6 4 6" xfId="35755"/>
    <cellStyle name="40 % – Poudarek6 2 2 6 4 7" xfId="29300"/>
    <cellStyle name="40 % – Poudarek6 2 2 6 4 8" xfId="19680"/>
    <cellStyle name="40 % – Poudarek6 2 2 6 4 9" xfId="45532"/>
    <cellStyle name="40 % – Poudarek6 2 2 6 5" xfId="605"/>
    <cellStyle name="40 % – Poudarek6 2 2 6 5 2" xfId="606"/>
    <cellStyle name="40 % – Poudarek6 2 2 6 5 2 2" xfId="16365"/>
    <cellStyle name="40 % – Poudarek6 2 2 6 5 2 2 2" xfId="38967"/>
    <cellStyle name="40 % – Poudarek6 2 2 6 5 2 2 3" xfId="32510"/>
    <cellStyle name="40 % – Poudarek6 2 2 6 5 2 2 4" xfId="26096"/>
    <cellStyle name="40 % – Poudarek6 2 2 6 5 2 3" xfId="13071"/>
    <cellStyle name="40 % – Poudarek6 2 2 6 5 2 3 2" xfId="42175"/>
    <cellStyle name="40 % – Poudarek6 2 2 6 5 2 3 3" xfId="22890"/>
    <cellStyle name="40 % – Poudarek6 2 2 6 5 2 4" xfId="35759"/>
    <cellStyle name="40 % – Poudarek6 2 2 6 5 2 5" xfId="29304"/>
    <cellStyle name="40 % – Poudarek6 2 2 6 5 2 6" xfId="19684"/>
    <cellStyle name="40 % – Poudarek6 2 2 6 5 2 7" xfId="45536"/>
    <cellStyle name="40 % – Poudarek6 2 2 6 5 3" xfId="607"/>
    <cellStyle name="40 % – Poudarek6 2 2 6 5 3 2" xfId="16366"/>
    <cellStyle name="40 % – Poudarek6 2 2 6 5 3 2 2" xfId="38968"/>
    <cellStyle name="40 % – Poudarek6 2 2 6 5 3 2 3" xfId="32511"/>
    <cellStyle name="40 % – Poudarek6 2 2 6 5 3 2 4" xfId="26097"/>
    <cellStyle name="40 % – Poudarek6 2 2 6 5 3 3" xfId="13072"/>
    <cellStyle name="40 % – Poudarek6 2 2 6 5 3 3 2" xfId="42176"/>
    <cellStyle name="40 % – Poudarek6 2 2 6 5 3 3 3" xfId="22891"/>
    <cellStyle name="40 % – Poudarek6 2 2 6 5 3 4" xfId="35760"/>
    <cellStyle name="40 % – Poudarek6 2 2 6 5 3 5" xfId="29305"/>
    <cellStyle name="40 % – Poudarek6 2 2 6 5 3 6" xfId="19685"/>
    <cellStyle name="40 % – Poudarek6 2 2 6 5 3 7" xfId="45537"/>
    <cellStyle name="40 % – Poudarek6 2 2 6 5 4" xfId="16364"/>
    <cellStyle name="40 % – Poudarek6 2 2 6 5 4 2" xfId="38966"/>
    <cellStyle name="40 % – Poudarek6 2 2 6 5 4 3" xfId="32509"/>
    <cellStyle name="40 % – Poudarek6 2 2 6 5 4 4" xfId="26095"/>
    <cellStyle name="40 % – Poudarek6 2 2 6 5 5" xfId="13070"/>
    <cellStyle name="40 % – Poudarek6 2 2 6 5 5 2" xfId="42174"/>
    <cellStyle name="40 % – Poudarek6 2 2 6 5 5 3" xfId="22889"/>
    <cellStyle name="40 % – Poudarek6 2 2 6 5 6" xfId="35758"/>
    <cellStyle name="40 % – Poudarek6 2 2 6 5 7" xfId="29303"/>
    <cellStyle name="40 % – Poudarek6 2 2 6 5 8" xfId="19683"/>
    <cellStyle name="40 % – Poudarek6 2 2 6 5 9" xfId="45535"/>
    <cellStyle name="40 % – Poudarek6 2 2 6 6" xfId="608"/>
    <cellStyle name="40 % – Poudarek6 2 2 6 6 2" xfId="16367"/>
    <cellStyle name="40 % – Poudarek6 2 2 6 6 2 2" xfId="38969"/>
    <cellStyle name="40 % – Poudarek6 2 2 6 6 2 3" xfId="32512"/>
    <cellStyle name="40 % – Poudarek6 2 2 6 6 2 4" xfId="26098"/>
    <cellStyle name="40 % – Poudarek6 2 2 6 6 3" xfId="13073"/>
    <cellStyle name="40 % – Poudarek6 2 2 6 6 3 2" xfId="42177"/>
    <cellStyle name="40 % – Poudarek6 2 2 6 6 3 3" xfId="22892"/>
    <cellStyle name="40 % – Poudarek6 2 2 6 6 4" xfId="35761"/>
    <cellStyle name="40 % – Poudarek6 2 2 6 6 5" xfId="29306"/>
    <cellStyle name="40 % – Poudarek6 2 2 6 6 6" xfId="19686"/>
    <cellStyle name="40 % – Poudarek6 2 2 6 6 7" xfId="45538"/>
    <cellStyle name="40 % – Poudarek6 2 2 6 7" xfId="609"/>
    <cellStyle name="40 % – Poudarek6 2 2 6 7 2" xfId="16368"/>
    <cellStyle name="40 % – Poudarek6 2 2 6 7 2 2" xfId="38970"/>
    <cellStyle name="40 % – Poudarek6 2 2 6 7 2 3" xfId="32513"/>
    <cellStyle name="40 % – Poudarek6 2 2 6 7 2 4" xfId="26099"/>
    <cellStyle name="40 % – Poudarek6 2 2 6 7 3" xfId="13074"/>
    <cellStyle name="40 % – Poudarek6 2 2 6 7 3 2" xfId="42178"/>
    <cellStyle name="40 % – Poudarek6 2 2 6 7 3 3" xfId="22893"/>
    <cellStyle name="40 % – Poudarek6 2 2 6 7 4" xfId="35762"/>
    <cellStyle name="40 % – Poudarek6 2 2 6 7 5" xfId="29307"/>
    <cellStyle name="40 % – Poudarek6 2 2 6 7 6" xfId="19687"/>
    <cellStyle name="40 % – Poudarek6 2 2 6 7 7" xfId="45539"/>
    <cellStyle name="40 % – Poudarek6 2 2 6 8" xfId="16342"/>
    <cellStyle name="40 % – Poudarek6 2 2 6 8 2" xfId="38944"/>
    <cellStyle name="40 % – Poudarek6 2 2 6 8 3" xfId="32487"/>
    <cellStyle name="40 % – Poudarek6 2 2 6 8 4" xfId="26073"/>
    <cellStyle name="40 % – Poudarek6 2 2 6 9" xfId="13048"/>
    <cellStyle name="40 % – Poudarek6 2 2 6 9 2" xfId="42152"/>
    <cellStyle name="40 % – Poudarek6 2 2 6 9 3" xfId="22867"/>
    <cellStyle name="40 % – Poudarek6 2 2 7" xfId="610"/>
    <cellStyle name="40 % – Poudarek6 2 2 7 10" xfId="35763"/>
    <cellStyle name="40 % – Poudarek6 2 2 7 11" xfId="29308"/>
    <cellStyle name="40 % – Poudarek6 2 2 7 12" xfId="19688"/>
    <cellStyle name="40 % – Poudarek6 2 2 7 13" xfId="45540"/>
    <cellStyle name="40 % – Poudarek6 2 2 7 2" xfId="611"/>
    <cellStyle name="40 % – Poudarek6 2 2 7 2 10" xfId="19689"/>
    <cellStyle name="40 % – Poudarek6 2 2 7 2 11" xfId="45541"/>
    <cellStyle name="40 % – Poudarek6 2 2 7 2 2" xfId="612"/>
    <cellStyle name="40 % – Poudarek6 2 2 7 2 2 2" xfId="613"/>
    <cellStyle name="40 % – Poudarek6 2 2 7 2 2 2 2" xfId="16372"/>
    <cellStyle name="40 % – Poudarek6 2 2 7 2 2 2 2 2" xfId="38974"/>
    <cellStyle name="40 % – Poudarek6 2 2 7 2 2 2 2 3" xfId="32517"/>
    <cellStyle name="40 % – Poudarek6 2 2 7 2 2 2 2 4" xfId="26103"/>
    <cellStyle name="40 % – Poudarek6 2 2 7 2 2 2 3" xfId="13078"/>
    <cellStyle name="40 % – Poudarek6 2 2 7 2 2 2 3 2" xfId="42182"/>
    <cellStyle name="40 % – Poudarek6 2 2 7 2 2 2 3 3" xfId="22897"/>
    <cellStyle name="40 % – Poudarek6 2 2 7 2 2 2 4" xfId="35766"/>
    <cellStyle name="40 % – Poudarek6 2 2 7 2 2 2 5" xfId="29311"/>
    <cellStyle name="40 % – Poudarek6 2 2 7 2 2 2 6" xfId="19691"/>
    <cellStyle name="40 % – Poudarek6 2 2 7 2 2 2 7" xfId="45543"/>
    <cellStyle name="40 % – Poudarek6 2 2 7 2 2 3" xfId="614"/>
    <cellStyle name="40 % – Poudarek6 2 2 7 2 2 3 2" xfId="16373"/>
    <cellStyle name="40 % – Poudarek6 2 2 7 2 2 3 2 2" xfId="38975"/>
    <cellStyle name="40 % – Poudarek6 2 2 7 2 2 3 2 3" xfId="32518"/>
    <cellStyle name="40 % – Poudarek6 2 2 7 2 2 3 2 4" xfId="26104"/>
    <cellStyle name="40 % – Poudarek6 2 2 7 2 2 3 3" xfId="13079"/>
    <cellStyle name="40 % – Poudarek6 2 2 7 2 2 3 3 2" xfId="42183"/>
    <cellStyle name="40 % – Poudarek6 2 2 7 2 2 3 3 3" xfId="22898"/>
    <cellStyle name="40 % – Poudarek6 2 2 7 2 2 3 4" xfId="35767"/>
    <cellStyle name="40 % – Poudarek6 2 2 7 2 2 3 5" xfId="29312"/>
    <cellStyle name="40 % – Poudarek6 2 2 7 2 2 3 6" xfId="19692"/>
    <cellStyle name="40 % – Poudarek6 2 2 7 2 2 3 7" xfId="45544"/>
    <cellStyle name="40 % – Poudarek6 2 2 7 2 2 4" xfId="16371"/>
    <cellStyle name="40 % – Poudarek6 2 2 7 2 2 4 2" xfId="38973"/>
    <cellStyle name="40 % – Poudarek6 2 2 7 2 2 4 3" xfId="32516"/>
    <cellStyle name="40 % – Poudarek6 2 2 7 2 2 4 4" xfId="26102"/>
    <cellStyle name="40 % – Poudarek6 2 2 7 2 2 5" xfId="13077"/>
    <cellStyle name="40 % – Poudarek6 2 2 7 2 2 5 2" xfId="42181"/>
    <cellStyle name="40 % – Poudarek6 2 2 7 2 2 5 3" xfId="22896"/>
    <cellStyle name="40 % – Poudarek6 2 2 7 2 2 6" xfId="35765"/>
    <cellStyle name="40 % – Poudarek6 2 2 7 2 2 7" xfId="29310"/>
    <cellStyle name="40 % – Poudarek6 2 2 7 2 2 8" xfId="19690"/>
    <cellStyle name="40 % – Poudarek6 2 2 7 2 2 9" xfId="45542"/>
    <cellStyle name="40 % – Poudarek6 2 2 7 2 3" xfId="615"/>
    <cellStyle name="40 % – Poudarek6 2 2 7 2 3 2" xfId="616"/>
    <cellStyle name="40 % – Poudarek6 2 2 7 2 3 2 2" xfId="16375"/>
    <cellStyle name="40 % – Poudarek6 2 2 7 2 3 2 2 2" xfId="38977"/>
    <cellStyle name="40 % – Poudarek6 2 2 7 2 3 2 2 3" xfId="32520"/>
    <cellStyle name="40 % – Poudarek6 2 2 7 2 3 2 2 4" xfId="26106"/>
    <cellStyle name="40 % – Poudarek6 2 2 7 2 3 2 3" xfId="13081"/>
    <cellStyle name="40 % – Poudarek6 2 2 7 2 3 2 3 2" xfId="42185"/>
    <cellStyle name="40 % – Poudarek6 2 2 7 2 3 2 3 3" xfId="22900"/>
    <cellStyle name="40 % – Poudarek6 2 2 7 2 3 2 4" xfId="35769"/>
    <cellStyle name="40 % – Poudarek6 2 2 7 2 3 2 5" xfId="29314"/>
    <cellStyle name="40 % – Poudarek6 2 2 7 2 3 2 6" xfId="19694"/>
    <cellStyle name="40 % – Poudarek6 2 2 7 2 3 2 7" xfId="45546"/>
    <cellStyle name="40 % – Poudarek6 2 2 7 2 3 3" xfId="617"/>
    <cellStyle name="40 % – Poudarek6 2 2 7 2 3 3 2" xfId="16376"/>
    <cellStyle name="40 % – Poudarek6 2 2 7 2 3 3 2 2" xfId="38978"/>
    <cellStyle name="40 % – Poudarek6 2 2 7 2 3 3 2 3" xfId="32521"/>
    <cellStyle name="40 % – Poudarek6 2 2 7 2 3 3 2 4" xfId="26107"/>
    <cellStyle name="40 % – Poudarek6 2 2 7 2 3 3 3" xfId="13082"/>
    <cellStyle name="40 % – Poudarek6 2 2 7 2 3 3 3 2" xfId="42186"/>
    <cellStyle name="40 % – Poudarek6 2 2 7 2 3 3 3 3" xfId="22901"/>
    <cellStyle name="40 % – Poudarek6 2 2 7 2 3 3 4" xfId="35770"/>
    <cellStyle name="40 % – Poudarek6 2 2 7 2 3 3 5" xfId="29315"/>
    <cellStyle name="40 % – Poudarek6 2 2 7 2 3 3 6" xfId="19695"/>
    <cellStyle name="40 % – Poudarek6 2 2 7 2 3 3 7" xfId="45547"/>
    <cellStyle name="40 % – Poudarek6 2 2 7 2 3 4" xfId="16374"/>
    <cellStyle name="40 % – Poudarek6 2 2 7 2 3 4 2" xfId="38976"/>
    <cellStyle name="40 % – Poudarek6 2 2 7 2 3 4 3" xfId="32519"/>
    <cellStyle name="40 % – Poudarek6 2 2 7 2 3 4 4" xfId="26105"/>
    <cellStyle name="40 % – Poudarek6 2 2 7 2 3 5" xfId="13080"/>
    <cellStyle name="40 % – Poudarek6 2 2 7 2 3 5 2" xfId="42184"/>
    <cellStyle name="40 % – Poudarek6 2 2 7 2 3 5 3" xfId="22899"/>
    <cellStyle name="40 % – Poudarek6 2 2 7 2 3 6" xfId="35768"/>
    <cellStyle name="40 % – Poudarek6 2 2 7 2 3 7" xfId="29313"/>
    <cellStyle name="40 % – Poudarek6 2 2 7 2 3 8" xfId="19693"/>
    <cellStyle name="40 % – Poudarek6 2 2 7 2 3 9" xfId="45545"/>
    <cellStyle name="40 % – Poudarek6 2 2 7 2 4" xfId="618"/>
    <cellStyle name="40 % – Poudarek6 2 2 7 2 4 2" xfId="16377"/>
    <cellStyle name="40 % – Poudarek6 2 2 7 2 4 2 2" xfId="38979"/>
    <cellStyle name="40 % – Poudarek6 2 2 7 2 4 2 3" xfId="32522"/>
    <cellStyle name="40 % – Poudarek6 2 2 7 2 4 2 4" xfId="26108"/>
    <cellStyle name="40 % – Poudarek6 2 2 7 2 4 3" xfId="13083"/>
    <cellStyle name="40 % – Poudarek6 2 2 7 2 4 3 2" xfId="42187"/>
    <cellStyle name="40 % – Poudarek6 2 2 7 2 4 3 3" xfId="22902"/>
    <cellStyle name="40 % – Poudarek6 2 2 7 2 4 4" xfId="35771"/>
    <cellStyle name="40 % – Poudarek6 2 2 7 2 4 5" xfId="29316"/>
    <cellStyle name="40 % – Poudarek6 2 2 7 2 4 6" xfId="19696"/>
    <cellStyle name="40 % – Poudarek6 2 2 7 2 4 7" xfId="45548"/>
    <cellStyle name="40 % – Poudarek6 2 2 7 2 5" xfId="619"/>
    <cellStyle name="40 % – Poudarek6 2 2 7 2 5 2" xfId="16378"/>
    <cellStyle name="40 % – Poudarek6 2 2 7 2 5 2 2" xfId="38980"/>
    <cellStyle name="40 % – Poudarek6 2 2 7 2 5 2 3" xfId="32523"/>
    <cellStyle name="40 % – Poudarek6 2 2 7 2 5 2 4" xfId="26109"/>
    <cellStyle name="40 % – Poudarek6 2 2 7 2 5 3" xfId="13084"/>
    <cellStyle name="40 % – Poudarek6 2 2 7 2 5 3 2" xfId="42188"/>
    <cellStyle name="40 % – Poudarek6 2 2 7 2 5 3 3" xfId="22903"/>
    <cellStyle name="40 % – Poudarek6 2 2 7 2 5 4" xfId="35772"/>
    <cellStyle name="40 % – Poudarek6 2 2 7 2 5 5" xfId="29317"/>
    <cellStyle name="40 % – Poudarek6 2 2 7 2 5 6" xfId="19697"/>
    <cellStyle name="40 % – Poudarek6 2 2 7 2 5 7" xfId="45549"/>
    <cellStyle name="40 % – Poudarek6 2 2 7 2 6" xfId="16370"/>
    <cellStyle name="40 % – Poudarek6 2 2 7 2 6 2" xfId="38972"/>
    <cellStyle name="40 % – Poudarek6 2 2 7 2 6 3" xfId="32515"/>
    <cellStyle name="40 % – Poudarek6 2 2 7 2 6 4" xfId="26101"/>
    <cellStyle name="40 % – Poudarek6 2 2 7 2 7" xfId="13076"/>
    <cellStyle name="40 % – Poudarek6 2 2 7 2 7 2" xfId="42180"/>
    <cellStyle name="40 % – Poudarek6 2 2 7 2 7 3" xfId="22895"/>
    <cellStyle name="40 % – Poudarek6 2 2 7 2 8" xfId="35764"/>
    <cellStyle name="40 % – Poudarek6 2 2 7 2 9" xfId="29309"/>
    <cellStyle name="40 % – Poudarek6 2 2 7 3" xfId="620"/>
    <cellStyle name="40 % – Poudarek6 2 2 7 3 10" xfId="19698"/>
    <cellStyle name="40 % – Poudarek6 2 2 7 3 11" xfId="45550"/>
    <cellStyle name="40 % – Poudarek6 2 2 7 3 2" xfId="621"/>
    <cellStyle name="40 % – Poudarek6 2 2 7 3 2 2" xfId="622"/>
    <cellStyle name="40 % – Poudarek6 2 2 7 3 2 2 2" xfId="16381"/>
    <cellStyle name="40 % – Poudarek6 2 2 7 3 2 2 2 2" xfId="38983"/>
    <cellStyle name="40 % – Poudarek6 2 2 7 3 2 2 2 3" xfId="32526"/>
    <cellStyle name="40 % – Poudarek6 2 2 7 3 2 2 2 4" xfId="26112"/>
    <cellStyle name="40 % – Poudarek6 2 2 7 3 2 2 3" xfId="13087"/>
    <cellStyle name="40 % – Poudarek6 2 2 7 3 2 2 3 2" xfId="42191"/>
    <cellStyle name="40 % – Poudarek6 2 2 7 3 2 2 3 3" xfId="22906"/>
    <cellStyle name="40 % – Poudarek6 2 2 7 3 2 2 4" xfId="35775"/>
    <cellStyle name="40 % – Poudarek6 2 2 7 3 2 2 5" xfId="29320"/>
    <cellStyle name="40 % – Poudarek6 2 2 7 3 2 2 6" xfId="19700"/>
    <cellStyle name="40 % – Poudarek6 2 2 7 3 2 2 7" xfId="45552"/>
    <cellStyle name="40 % – Poudarek6 2 2 7 3 2 3" xfId="623"/>
    <cellStyle name="40 % – Poudarek6 2 2 7 3 2 3 2" xfId="16382"/>
    <cellStyle name="40 % – Poudarek6 2 2 7 3 2 3 2 2" xfId="38984"/>
    <cellStyle name="40 % – Poudarek6 2 2 7 3 2 3 2 3" xfId="32527"/>
    <cellStyle name="40 % – Poudarek6 2 2 7 3 2 3 2 4" xfId="26113"/>
    <cellStyle name="40 % – Poudarek6 2 2 7 3 2 3 3" xfId="13088"/>
    <cellStyle name="40 % – Poudarek6 2 2 7 3 2 3 3 2" xfId="42192"/>
    <cellStyle name="40 % – Poudarek6 2 2 7 3 2 3 3 3" xfId="22907"/>
    <cellStyle name="40 % – Poudarek6 2 2 7 3 2 3 4" xfId="35776"/>
    <cellStyle name="40 % – Poudarek6 2 2 7 3 2 3 5" xfId="29321"/>
    <cellStyle name="40 % – Poudarek6 2 2 7 3 2 3 6" xfId="19701"/>
    <cellStyle name="40 % – Poudarek6 2 2 7 3 2 3 7" xfId="45553"/>
    <cellStyle name="40 % – Poudarek6 2 2 7 3 2 4" xfId="16380"/>
    <cellStyle name="40 % – Poudarek6 2 2 7 3 2 4 2" xfId="38982"/>
    <cellStyle name="40 % – Poudarek6 2 2 7 3 2 4 3" xfId="32525"/>
    <cellStyle name="40 % – Poudarek6 2 2 7 3 2 4 4" xfId="26111"/>
    <cellStyle name="40 % – Poudarek6 2 2 7 3 2 5" xfId="13086"/>
    <cellStyle name="40 % – Poudarek6 2 2 7 3 2 5 2" xfId="42190"/>
    <cellStyle name="40 % – Poudarek6 2 2 7 3 2 5 3" xfId="22905"/>
    <cellStyle name="40 % – Poudarek6 2 2 7 3 2 6" xfId="35774"/>
    <cellStyle name="40 % – Poudarek6 2 2 7 3 2 7" xfId="29319"/>
    <cellStyle name="40 % – Poudarek6 2 2 7 3 2 8" xfId="19699"/>
    <cellStyle name="40 % – Poudarek6 2 2 7 3 2 9" xfId="45551"/>
    <cellStyle name="40 % – Poudarek6 2 2 7 3 3" xfId="624"/>
    <cellStyle name="40 % – Poudarek6 2 2 7 3 3 2" xfId="625"/>
    <cellStyle name="40 % – Poudarek6 2 2 7 3 3 2 2" xfId="16384"/>
    <cellStyle name="40 % – Poudarek6 2 2 7 3 3 2 2 2" xfId="38986"/>
    <cellStyle name="40 % – Poudarek6 2 2 7 3 3 2 2 3" xfId="32529"/>
    <cellStyle name="40 % – Poudarek6 2 2 7 3 3 2 2 4" xfId="26115"/>
    <cellStyle name="40 % – Poudarek6 2 2 7 3 3 2 3" xfId="13090"/>
    <cellStyle name="40 % – Poudarek6 2 2 7 3 3 2 3 2" xfId="42194"/>
    <cellStyle name="40 % – Poudarek6 2 2 7 3 3 2 3 3" xfId="22909"/>
    <cellStyle name="40 % – Poudarek6 2 2 7 3 3 2 4" xfId="35778"/>
    <cellStyle name="40 % – Poudarek6 2 2 7 3 3 2 5" xfId="29323"/>
    <cellStyle name="40 % – Poudarek6 2 2 7 3 3 2 6" xfId="19703"/>
    <cellStyle name="40 % – Poudarek6 2 2 7 3 3 2 7" xfId="45555"/>
    <cellStyle name="40 % – Poudarek6 2 2 7 3 3 3" xfId="626"/>
    <cellStyle name="40 % – Poudarek6 2 2 7 3 3 3 2" xfId="16385"/>
    <cellStyle name="40 % – Poudarek6 2 2 7 3 3 3 2 2" xfId="38987"/>
    <cellStyle name="40 % – Poudarek6 2 2 7 3 3 3 2 3" xfId="32530"/>
    <cellStyle name="40 % – Poudarek6 2 2 7 3 3 3 2 4" xfId="26116"/>
    <cellStyle name="40 % – Poudarek6 2 2 7 3 3 3 3" xfId="13091"/>
    <cellStyle name="40 % – Poudarek6 2 2 7 3 3 3 3 2" xfId="42195"/>
    <cellStyle name="40 % – Poudarek6 2 2 7 3 3 3 3 3" xfId="22910"/>
    <cellStyle name="40 % – Poudarek6 2 2 7 3 3 3 4" xfId="35779"/>
    <cellStyle name="40 % – Poudarek6 2 2 7 3 3 3 5" xfId="29324"/>
    <cellStyle name="40 % – Poudarek6 2 2 7 3 3 3 6" xfId="19704"/>
    <cellStyle name="40 % – Poudarek6 2 2 7 3 3 3 7" xfId="45556"/>
    <cellStyle name="40 % – Poudarek6 2 2 7 3 3 4" xfId="16383"/>
    <cellStyle name="40 % – Poudarek6 2 2 7 3 3 4 2" xfId="38985"/>
    <cellStyle name="40 % – Poudarek6 2 2 7 3 3 4 3" xfId="32528"/>
    <cellStyle name="40 % – Poudarek6 2 2 7 3 3 4 4" xfId="26114"/>
    <cellStyle name="40 % – Poudarek6 2 2 7 3 3 5" xfId="13089"/>
    <cellStyle name="40 % – Poudarek6 2 2 7 3 3 5 2" xfId="42193"/>
    <cellStyle name="40 % – Poudarek6 2 2 7 3 3 5 3" xfId="22908"/>
    <cellStyle name="40 % – Poudarek6 2 2 7 3 3 6" xfId="35777"/>
    <cellStyle name="40 % – Poudarek6 2 2 7 3 3 7" xfId="29322"/>
    <cellStyle name="40 % – Poudarek6 2 2 7 3 3 8" xfId="19702"/>
    <cellStyle name="40 % – Poudarek6 2 2 7 3 3 9" xfId="45554"/>
    <cellStyle name="40 % – Poudarek6 2 2 7 3 4" xfId="627"/>
    <cellStyle name="40 % – Poudarek6 2 2 7 3 4 2" xfId="16386"/>
    <cellStyle name="40 % – Poudarek6 2 2 7 3 4 2 2" xfId="38988"/>
    <cellStyle name="40 % – Poudarek6 2 2 7 3 4 2 3" xfId="32531"/>
    <cellStyle name="40 % – Poudarek6 2 2 7 3 4 2 4" xfId="26117"/>
    <cellStyle name="40 % – Poudarek6 2 2 7 3 4 3" xfId="13092"/>
    <cellStyle name="40 % – Poudarek6 2 2 7 3 4 3 2" xfId="42196"/>
    <cellStyle name="40 % – Poudarek6 2 2 7 3 4 3 3" xfId="22911"/>
    <cellStyle name="40 % – Poudarek6 2 2 7 3 4 4" xfId="35780"/>
    <cellStyle name="40 % – Poudarek6 2 2 7 3 4 5" xfId="29325"/>
    <cellStyle name="40 % – Poudarek6 2 2 7 3 4 6" xfId="19705"/>
    <cellStyle name="40 % – Poudarek6 2 2 7 3 4 7" xfId="45557"/>
    <cellStyle name="40 % – Poudarek6 2 2 7 3 5" xfId="628"/>
    <cellStyle name="40 % – Poudarek6 2 2 7 3 5 2" xfId="16387"/>
    <cellStyle name="40 % – Poudarek6 2 2 7 3 5 2 2" xfId="38989"/>
    <cellStyle name="40 % – Poudarek6 2 2 7 3 5 2 3" xfId="32532"/>
    <cellStyle name="40 % – Poudarek6 2 2 7 3 5 2 4" xfId="26118"/>
    <cellStyle name="40 % – Poudarek6 2 2 7 3 5 3" xfId="13093"/>
    <cellStyle name="40 % – Poudarek6 2 2 7 3 5 3 2" xfId="42197"/>
    <cellStyle name="40 % – Poudarek6 2 2 7 3 5 3 3" xfId="22912"/>
    <cellStyle name="40 % – Poudarek6 2 2 7 3 5 4" xfId="35781"/>
    <cellStyle name="40 % – Poudarek6 2 2 7 3 5 5" xfId="29326"/>
    <cellStyle name="40 % – Poudarek6 2 2 7 3 5 6" xfId="19706"/>
    <cellStyle name="40 % – Poudarek6 2 2 7 3 5 7" xfId="45558"/>
    <cellStyle name="40 % – Poudarek6 2 2 7 3 6" xfId="16379"/>
    <cellStyle name="40 % – Poudarek6 2 2 7 3 6 2" xfId="38981"/>
    <cellStyle name="40 % – Poudarek6 2 2 7 3 6 3" xfId="32524"/>
    <cellStyle name="40 % – Poudarek6 2 2 7 3 6 4" xfId="26110"/>
    <cellStyle name="40 % – Poudarek6 2 2 7 3 7" xfId="13085"/>
    <cellStyle name="40 % – Poudarek6 2 2 7 3 7 2" xfId="42189"/>
    <cellStyle name="40 % – Poudarek6 2 2 7 3 7 3" xfId="22904"/>
    <cellStyle name="40 % – Poudarek6 2 2 7 3 8" xfId="35773"/>
    <cellStyle name="40 % – Poudarek6 2 2 7 3 9" xfId="29318"/>
    <cellStyle name="40 % – Poudarek6 2 2 7 4" xfId="629"/>
    <cellStyle name="40 % – Poudarek6 2 2 7 4 2" xfId="630"/>
    <cellStyle name="40 % – Poudarek6 2 2 7 4 2 2" xfId="16389"/>
    <cellStyle name="40 % – Poudarek6 2 2 7 4 2 2 2" xfId="38991"/>
    <cellStyle name="40 % – Poudarek6 2 2 7 4 2 2 3" xfId="32534"/>
    <cellStyle name="40 % – Poudarek6 2 2 7 4 2 2 4" xfId="26120"/>
    <cellStyle name="40 % – Poudarek6 2 2 7 4 2 3" xfId="13095"/>
    <cellStyle name="40 % – Poudarek6 2 2 7 4 2 3 2" xfId="42199"/>
    <cellStyle name="40 % – Poudarek6 2 2 7 4 2 3 3" xfId="22914"/>
    <cellStyle name="40 % – Poudarek6 2 2 7 4 2 4" xfId="35783"/>
    <cellStyle name="40 % – Poudarek6 2 2 7 4 2 5" xfId="29328"/>
    <cellStyle name="40 % – Poudarek6 2 2 7 4 2 6" xfId="19708"/>
    <cellStyle name="40 % – Poudarek6 2 2 7 4 2 7" xfId="45560"/>
    <cellStyle name="40 % – Poudarek6 2 2 7 4 3" xfId="631"/>
    <cellStyle name="40 % – Poudarek6 2 2 7 4 3 2" xfId="16390"/>
    <cellStyle name="40 % – Poudarek6 2 2 7 4 3 2 2" xfId="38992"/>
    <cellStyle name="40 % – Poudarek6 2 2 7 4 3 2 3" xfId="32535"/>
    <cellStyle name="40 % – Poudarek6 2 2 7 4 3 2 4" xfId="26121"/>
    <cellStyle name="40 % – Poudarek6 2 2 7 4 3 3" xfId="13096"/>
    <cellStyle name="40 % – Poudarek6 2 2 7 4 3 3 2" xfId="42200"/>
    <cellStyle name="40 % – Poudarek6 2 2 7 4 3 3 3" xfId="22915"/>
    <cellStyle name="40 % – Poudarek6 2 2 7 4 3 4" xfId="35784"/>
    <cellStyle name="40 % – Poudarek6 2 2 7 4 3 5" xfId="29329"/>
    <cellStyle name="40 % – Poudarek6 2 2 7 4 3 6" xfId="19709"/>
    <cellStyle name="40 % – Poudarek6 2 2 7 4 3 7" xfId="45561"/>
    <cellStyle name="40 % – Poudarek6 2 2 7 4 4" xfId="16388"/>
    <cellStyle name="40 % – Poudarek6 2 2 7 4 4 2" xfId="38990"/>
    <cellStyle name="40 % – Poudarek6 2 2 7 4 4 3" xfId="32533"/>
    <cellStyle name="40 % – Poudarek6 2 2 7 4 4 4" xfId="26119"/>
    <cellStyle name="40 % – Poudarek6 2 2 7 4 5" xfId="13094"/>
    <cellStyle name="40 % – Poudarek6 2 2 7 4 5 2" xfId="42198"/>
    <cellStyle name="40 % – Poudarek6 2 2 7 4 5 3" xfId="22913"/>
    <cellStyle name="40 % – Poudarek6 2 2 7 4 6" xfId="35782"/>
    <cellStyle name="40 % – Poudarek6 2 2 7 4 7" xfId="29327"/>
    <cellStyle name="40 % – Poudarek6 2 2 7 4 8" xfId="19707"/>
    <cellStyle name="40 % – Poudarek6 2 2 7 4 9" xfId="45559"/>
    <cellStyle name="40 % – Poudarek6 2 2 7 5" xfId="632"/>
    <cellStyle name="40 % – Poudarek6 2 2 7 5 2" xfId="633"/>
    <cellStyle name="40 % – Poudarek6 2 2 7 5 2 2" xfId="16392"/>
    <cellStyle name="40 % – Poudarek6 2 2 7 5 2 2 2" xfId="38994"/>
    <cellStyle name="40 % – Poudarek6 2 2 7 5 2 2 3" xfId="32537"/>
    <cellStyle name="40 % – Poudarek6 2 2 7 5 2 2 4" xfId="26123"/>
    <cellStyle name="40 % – Poudarek6 2 2 7 5 2 3" xfId="13098"/>
    <cellStyle name="40 % – Poudarek6 2 2 7 5 2 3 2" xfId="42202"/>
    <cellStyle name="40 % – Poudarek6 2 2 7 5 2 3 3" xfId="22917"/>
    <cellStyle name="40 % – Poudarek6 2 2 7 5 2 4" xfId="35786"/>
    <cellStyle name="40 % – Poudarek6 2 2 7 5 2 5" xfId="29331"/>
    <cellStyle name="40 % – Poudarek6 2 2 7 5 2 6" xfId="19711"/>
    <cellStyle name="40 % – Poudarek6 2 2 7 5 2 7" xfId="45563"/>
    <cellStyle name="40 % – Poudarek6 2 2 7 5 3" xfId="634"/>
    <cellStyle name="40 % – Poudarek6 2 2 7 5 3 2" xfId="16393"/>
    <cellStyle name="40 % – Poudarek6 2 2 7 5 3 2 2" xfId="38995"/>
    <cellStyle name="40 % – Poudarek6 2 2 7 5 3 2 3" xfId="32538"/>
    <cellStyle name="40 % – Poudarek6 2 2 7 5 3 2 4" xfId="26124"/>
    <cellStyle name="40 % – Poudarek6 2 2 7 5 3 3" xfId="13099"/>
    <cellStyle name="40 % – Poudarek6 2 2 7 5 3 3 2" xfId="42203"/>
    <cellStyle name="40 % – Poudarek6 2 2 7 5 3 3 3" xfId="22918"/>
    <cellStyle name="40 % – Poudarek6 2 2 7 5 3 4" xfId="35787"/>
    <cellStyle name="40 % – Poudarek6 2 2 7 5 3 5" xfId="29332"/>
    <cellStyle name="40 % – Poudarek6 2 2 7 5 3 6" xfId="19712"/>
    <cellStyle name="40 % – Poudarek6 2 2 7 5 3 7" xfId="45564"/>
    <cellStyle name="40 % – Poudarek6 2 2 7 5 4" xfId="16391"/>
    <cellStyle name="40 % – Poudarek6 2 2 7 5 4 2" xfId="38993"/>
    <cellStyle name="40 % – Poudarek6 2 2 7 5 4 3" xfId="32536"/>
    <cellStyle name="40 % – Poudarek6 2 2 7 5 4 4" xfId="26122"/>
    <cellStyle name="40 % – Poudarek6 2 2 7 5 5" xfId="13097"/>
    <cellStyle name="40 % – Poudarek6 2 2 7 5 5 2" xfId="42201"/>
    <cellStyle name="40 % – Poudarek6 2 2 7 5 5 3" xfId="22916"/>
    <cellStyle name="40 % – Poudarek6 2 2 7 5 6" xfId="35785"/>
    <cellStyle name="40 % – Poudarek6 2 2 7 5 7" xfId="29330"/>
    <cellStyle name="40 % – Poudarek6 2 2 7 5 8" xfId="19710"/>
    <cellStyle name="40 % – Poudarek6 2 2 7 5 9" xfId="45562"/>
    <cellStyle name="40 % – Poudarek6 2 2 7 6" xfId="635"/>
    <cellStyle name="40 % – Poudarek6 2 2 7 6 2" xfId="16394"/>
    <cellStyle name="40 % – Poudarek6 2 2 7 6 2 2" xfId="38996"/>
    <cellStyle name="40 % – Poudarek6 2 2 7 6 2 3" xfId="32539"/>
    <cellStyle name="40 % – Poudarek6 2 2 7 6 2 4" xfId="26125"/>
    <cellStyle name="40 % – Poudarek6 2 2 7 6 3" xfId="13100"/>
    <cellStyle name="40 % – Poudarek6 2 2 7 6 3 2" xfId="42204"/>
    <cellStyle name="40 % – Poudarek6 2 2 7 6 3 3" xfId="22919"/>
    <cellStyle name="40 % – Poudarek6 2 2 7 6 4" xfId="35788"/>
    <cellStyle name="40 % – Poudarek6 2 2 7 6 5" xfId="29333"/>
    <cellStyle name="40 % – Poudarek6 2 2 7 6 6" xfId="19713"/>
    <cellStyle name="40 % – Poudarek6 2 2 7 6 7" xfId="45565"/>
    <cellStyle name="40 % – Poudarek6 2 2 7 7" xfId="636"/>
    <cellStyle name="40 % – Poudarek6 2 2 7 7 2" xfId="16395"/>
    <cellStyle name="40 % – Poudarek6 2 2 7 7 2 2" xfId="38997"/>
    <cellStyle name="40 % – Poudarek6 2 2 7 7 2 3" xfId="32540"/>
    <cellStyle name="40 % – Poudarek6 2 2 7 7 2 4" xfId="26126"/>
    <cellStyle name="40 % – Poudarek6 2 2 7 7 3" xfId="13101"/>
    <cellStyle name="40 % – Poudarek6 2 2 7 7 3 2" xfId="42205"/>
    <cellStyle name="40 % – Poudarek6 2 2 7 7 3 3" xfId="22920"/>
    <cellStyle name="40 % – Poudarek6 2 2 7 7 4" xfId="35789"/>
    <cellStyle name="40 % – Poudarek6 2 2 7 7 5" xfId="29334"/>
    <cellStyle name="40 % – Poudarek6 2 2 7 7 6" xfId="19714"/>
    <cellStyle name="40 % – Poudarek6 2 2 7 7 7" xfId="45566"/>
    <cellStyle name="40 % – Poudarek6 2 2 7 8" xfId="16369"/>
    <cellStyle name="40 % – Poudarek6 2 2 7 8 2" xfId="38971"/>
    <cellStyle name="40 % – Poudarek6 2 2 7 8 3" xfId="32514"/>
    <cellStyle name="40 % – Poudarek6 2 2 7 8 4" xfId="26100"/>
    <cellStyle name="40 % – Poudarek6 2 2 7 9" xfId="13075"/>
    <cellStyle name="40 % – Poudarek6 2 2 7 9 2" xfId="42179"/>
    <cellStyle name="40 % – Poudarek6 2 2 7 9 3" xfId="22894"/>
    <cellStyle name="40 % – Poudarek6 2 2 8" xfId="637"/>
    <cellStyle name="40 % – Poudarek6 2 2 8 10" xfId="35790"/>
    <cellStyle name="40 % – Poudarek6 2 2 8 11" xfId="29335"/>
    <cellStyle name="40 % – Poudarek6 2 2 8 12" xfId="19715"/>
    <cellStyle name="40 % – Poudarek6 2 2 8 13" xfId="45567"/>
    <cellStyle name="40 % – Poudarek6 2 2 8 2" xfId="638"/>
    <cellStyle name="40 % – Poudarek6 2 2 8 2 10" xfId="19716"/>
    <cellStyle name="40 % – Poudarek6 2 2 8 2 11" xfId="45568"/>
    <cellStyle name="40 % – Poudarek6 2 2 8 2 2" xfId="639"/>
    <cellStyle name="40 % – Poudarek6 2 2 8 2 2 2" xfId="640"/>
    <cellStyle name="40 % – Poudarek6 2 2 8 2 2 2 2" xfId="16399"/>
    <cellStyle name="40 % – Poudarek6 2 2 8 2 2 2 2 2" xfId="39001"/>
    <cellStyle name="40 % – Poudarek6 2 2 8 2 2 2 2 3" xfId="32544"/>
    <cellStyle name="40 % – Poudarek6 2 2 8 2 2 2 2 4" xfId="26130"/>
    <cellStyle name="40 % – Poudarek6 2 2 8 2 2 2 3" xfId="13105"/>
    <cellStyle name="40 % – Poudarek6 2 2 8 2 2 2 3 2" xfId="42209"/>
    <cellStyle name="40 % – Poudarek6 2 2 8 2 2 2 3 3" xfId="22924"/>
    <cellStyle name="40 % – Poudarek6 2 2 8 2 2 2 4" xfId="35793"/>
    <cellStyle name="40 % – Poudarek6 2 2 8 2 2 2 5" xfId="29338"/>
    <cellStyle name="40 % – Poudarek6 2 2 8 2 2 2 6" xfId="19718"/>
    <cellStyle name="40 % – Poudarek6 2 2 8 2 2 2 7" xfId="45570"/>
    <cellStyle name="40 % – Poudarek6 2 2 8 2 2 3" xfId="641"/>
    <cellStyle name="40 % – Poudarek6 2 2 8 2 2 3 2" xfId="16400"/>
    <cellStyle name="40 % – Poudarek6 2 2 8 2 2 3 2 2" xfId="39002"/>
    <cellStyle name="40 % – Poudarek6 2 2 8 2 2 3 2 3" xfId="32545"/>
    <cellStyle name="40 % – Poudarek6 2 2 8 2 2 3 2 4" xfId="26131"/>
    <cellStyle name="40 % – Poudarek6 2 2 8 2 2 3 3" xfId="13106"/>
    <cellStyle name="40 % – Poudarek6 2 2 8 2 2 3 3 2" xfId="42210"/>
    <cellStyle name="40 % – Poudarek6 2 2 8 2 2 3 3 3" xfId="22925"/>
    <cellStyle name="40 % – Poudarek6 2 2 8 2 2 3 4" xfId="35794"/>
    <cellStyle name="40 % – Poudarek6 2 2 8 2 2 3 5" xfId="29339"/>
    <cellStyle name="40 % – Poudarek6 2 2 8 2 2 3 6" xfId="19719"/>
    <cellStyle name="40 % – Poudarek6 2 2 8 2 2 3 7" xfId="45571"/>
    <cellStyle name="40 % – Poudarek6 2 2 8 2 2 4" xfId="16398"/>
    <cellStyle name="40 % – Poudarek6 2 2 8 2 2 4 2" xfId="39000"/>
    <cellStyle name="40 % – Poudarek6 2 2 8 2 2 4 3" xfId="32543"/>
    <cellStyle name="40 % – Poudarek6 2 2 8 2 2 4 4" xfId="26129"/>
    <cellStyle name="40 % – Poudarek6 2 2 8 2 2 5" xfId="13104"/>
    <cellStyle name="40 % – Poudarek6 2 2 8 2 2 5 2" xfId="42208"/>
    <cellStyle name="40 % – Poudarek6 2 2 8 2 2 5 3" xfId="22923"/>
    <cellStyle name="40 % – Poudarek6 2 2 8 2 2 6" xfId="35792"/>
    <cellStyle name="40 % – Poudarek6 2 2 8 2 2 7" xfId="29337"/>
    <cellStyle name="40 % – Poudarek6 2 2 8 2 2 8" xfId="19717"/>
    <cellStyle name="40 % – Poudarek6 2 2 8 2 2 9" xfId="45569"/>
    <cellStyle name="40 % – Poudarek6 2 2 8 2 3" xfId="642"/>
    <cellStyle name="40 % – Poudarek6 2 2 8 2 3 2" xfId="643"/>
    <cellStyle name="40 % – Poudarek6 2 2 8 2 3 2 2" xfId="16402"/>
    <cellStyle name="40 % – Poudarek6 2 2 8 2 3 2 2 2" xfId="39004"/>
    <cellStyle name="40 % – Poudarek6 2 2 8 2 3 2 2 3" xfId="32547"/>
    <cellStyle name="40 % – Poudarek6 2 2 8 2 3 2 2 4" xfId="26133"/>
    <cellStyle name="40 % – Poudarek6 2 2 8 2 3 2 3" xfId="13108"/>
    <cellStyle name="40 % – Poudarek6 2 2 8 2 3 2 3 2" xfId="42212"/>
    <cellStyle name="40 % – Poudarek6 2 2 8 2 3 2 3 3" xfId="22927"/>
    <cellStyle name="40 % – Poudarek6 2 2 8 2 3 2 4" xfId="35796"/>
    <cellStyle name="40 % – Poudarek6 2 2 8 2 3 2 5" xfId="29341"/>
    <cellStyle name="40 % – Poudarek6 2 2 8 2 3 2 6" xfId="19721"/>
    <cellStyle name="40 % – Poudarek6 2 2 8 2 3 2 7" xfId="45573"/>
    <cellStyle name="40 % – Poudarek6 2 2 8 2 3 3" xfId="644"/>
    <cellStyle name="40 % – Poudarek6 2 2 8 2 3 3 2" xfId="16403"/>
    <cellStyle name="40 % – Poudarek6 2 2 8 2 3 3 2 2" xfId="39005"/>
    <cellStyle name="40 % – Poudarek6 2 2 8 2 3 3 2 3" xfId="32548"/>
    <cellStyle name="40 % – Poudarek6 2 2 8 2 3 3 2 4" xfId="26134"/>
    <cellStyle name="40 % – Poudarek6 2 2 8 2 3 3 3" xfId="13109"/>
    <cellStyle name="40 % – Poudarek6 2 2 8 2 3 3 3 2" xfId="42213"/>
    <cellStyle name="40 % – Poudarek6 2 2 8 2 3 3 3 3" xfId="22928"/>
    <cellStyle name="40 % – Poudarek6 2 2 8 2 3 3 4" xfId="35797"/>
    <cellStyle name="40 % – Poudarek6 2 2 8 2 3 3 5" xfId="29342"/>
    <cellStyle name="40 % – Poudarek6 2 2 8 2 3 3 6" xfId="19722"/>
    <cellStyle name="40 % – Poudarek6 2 2 8 2 3 3 7" xfId="45574"/>
    <cellStyle name="40 % – Poudarek6 2 2 8 2 3 4" xfId="16401"/>
    <cellStyle name="40 % – Poudarek6 2 2 8 2 3 4 2" xfId="39003"/>
    <cellStyle name="40 % – Poudarek6 2 2 8 2 3 4 3" xfId="32546"/>
    <cellStyle name="40 % – Poudarek6 2 2 8 2 3 4 4" xfId="26132"/>
    <cellStyle name="40 % – Poudarek6 2 2 8 2 3 5" xfId="13107"/>
    <cellStyle name="40 % – Poudarek6 2 2 8 2 3 5 2" xfId="42211"/>
    <cellStyle name="40 % – Poudarek6 2 2 8 2 3 5 3" xfId="22926"/>
    <cellStyle name="40 % – Poudarek6 2 2 8 2 3 6" xfId="35795"/>
    <cellStyle name="40 % – Poudarek6 2 2 8 2 3 7" xfId="29340"/>
    <cellStyle name="40 % – Poudarek6 2 2 8 2 3 8" xfId="19720"/>
    <cellStyle name="40 % – Poudarek6 2 2 8 2 3 9" xfId="45572"/>
    <cellStyle name="40 % – Poudarek6 2 2 8 2 4" xfId="645"/>
    <cellStyle name="40 % – Poudarek6 2 2 8 2 4 2" xfId="16404"/>
    <cellStyle name="40 % – Poudarek6 2 2 8 2 4 2 2" xfId="39006"/>
    <cellStyle name="40 % – Poudarek6 2 2 8 2 4 2 3" xfId="32549"/>
    <cellStyle name="40 % – Poudarek6 2 2 8 2 4 2 4" xfId="26135"/>
    <cellStyle name="40 % – Poudarek6 2 2 8 2 4 3" xfId="13110"/>
    <cellStyle name="40 % – Poudarek6 2 2 8 2 4 3 2" xfId="42214"/>
    <cellStyle name="40 % – Poudarek6 2 2 8 2 4 3 3" xfId="22929"/>
    <cellStyle name="40 % – Poudarek6 2 2 8 2 4 4" xfId="35798"/>
    <cellStyle name="40 % – Poudarek6 2 2 8 2 4 5" xfId="29343"/>
    <cellStyle name="40 % – Poudarek6 2 2 8 2 4 6" xfId="19723"/>
    <cellStyle name="40 % – Poudarek6 2 2 8 2 4 7" xfId="45575"/>
    <cellStyle name="40 % – Poudarek6 2 2 8 2 5" xfId="646"/>
    <cellStyle name="40 % – Poudarek6 2 2 8 2 5 2" xfId="16405"/>
    <cellStyle name="40 % – Poudarek6 2 2 8 2 5 2 2" xfId="39007"/>
    <cellStyle name="40 % – Poudarek6 2 2 8 2 5 2 3" xfId="32550"/>
    <cellStyle name="40 % – Poudarek6 2 2 8 2 5 2 4" xfId="26136"/>
    <cellStyle name="40 % – Poudarek6 2 2 8 2 5 3" xfId="13111"/>
    <cellStyle name="40 % – Poudarek6 2 2 8 2 5 3 2" xfId="42215"/>
    <cellStyle name="40 % – Poudarek6 2 2 8 2 5 3 3" xfId="22930"/>
    <cellStyle name="40 % – Poudarek6 2 2 8 2 5 4" xfId="35799"/>
    <cellStyle name="40 % – Poudarek6 2 2 8 2 5 5" xfId="29344"/>
    <cellStyle name="40 % – Poudarek6 2 2 8 2 5 6" xfId="19724"/>
    <cellStyle name="40 % – Poudarek6 2 2 8 2 5 7" xfId="45576"/>
    <cellStyle name="40 % – Poudarek6 2 2 8 2 6" xfId="16397"/>
    <cellStyle name="40 % – Poudarek6 2 2 8 2 6 2" xfId="38999"/>
    <cellStyle name="40 % – Poudarek6 2 2 8 2 6 3" xfId="32542"/>
    <cellStyle name="40 % – Poudarek6 2 2 8 2 6 4" xfId="26128"/>
    <cellStyle name="40 % – Poudarek6 2 2 8 2 7" xfId="13103"/>
    <cellStyle name="40 % – Poudarek6 2 2 8 2 7 2" xfId="42207"/>
    <cellStyle name="40 % – Poudarek6 2 2 8 2 7 3" xfId="22922"/>
    <cellStyle name="40 % – Poudarek6 2 2 8 2 8" xfId="35791"/>
    <cellStyle name="40 % – Poudarek6 2 2 8 2 9" xfId="29336"/>
    <cellStyle name="40 % – Poudarek6 2 2 8 3" xfId="647"/>
    <cellStyle name="40 % – Poudarek6 2 2 8 3 10" xfId="19725"/>
    <cellStyle name="40 % – Poudarek6 2 2 8 3 11" xfId="45577"/>
    <cellStyle name="40 % – Poudarek6 2 2 8 3 2" xfId="648"/>
    <cellStyle name="40 % – Poudarek6 2 2 8 3 2 2" xfId="649"/>
    <cellStyle name="40 % – Poudarek6 2 2 8 3 2 2 2" xfId="16408"/>
    <cellStyle name="40 % – Poudarek6 2 2 8 3 2 2 2 2" xfId="39010"/>
    <cellStyle name="40 % – Poudarek6 2 2 8 3 2 2 2 3" xfId="32553"/>
    <cellStyle name="40 % – Poudarek6 2 2 8 3 2 2 2 4" xfId="26139"/>
    <cellStyle name="40 % – Poudarek6 2 2 8 3 2 2 3" xfId="13114"/>
    <cellStyle name="40 % – Poudarek6 2 2 8 3 2 2 3 2" xfId="42218"/>
    <cellStyle name="40 % – Poudarek6 2 2 8 3 2 2 3 3" xfId="22933"/>
    <cellStyle name="40 % – Poudarek6 2 2 8 3 2 2 4" xfId="35802"/>
    <cellStyle name="40 % – Poudarek6 2 2 8 3 2 2 5" xfId="29347"/>
    <cellStyle name="40 % – Poudarek6 2 2 8 3 2 2 6" xfId="19727"/>
    <cellStyle name="40 % – Poudarek6 2 2 8 3 2 2 7" xfId="45579"/>
    <cellStyle name="40 % – Poudarek6 2 2 8 3 2 3" xfId="650"/>
    <cellStyle name="40 % – Poudarek6 2 2 8 3 2 3 2" xfId="16409"/>
    <cellStyle name="40 % – Poudarek6 2 2 8 3 2 3 2 2" xfId="39011"/>
    <cellStyle name="40 % – Poudarek6 2 2 8 3 2 3 2 3" xfId="32554"/>
    <cellStyle name="40 % – Poudarek6 2 2 8 3 2 3 2 4" xfId="26140"/>
    <cellStyle name="40 % – Poudarek6 2 2 8 3 2 3 3" xfId="13115"/>
    <cellStyle name="40 % – Poudarek6 2 2 8 3 2 3 3 2" xfId="42219"/>
    <cellStyle name="40 % – Poudarek6 2 2 8 3 2 3 3 3" xfId="22934"/>
    <cellStyle name="40 % – Poudarek6 2 2 8 3 2 3 4" xfId="35803"/>
    <cellStyle name="40 % – Poudarek6 2 2 8 3 2 3 5" xfId="29348"/>
    <cellStyle name="40 % – Poudarek6 2 2 8 3 2 3 6" xfId="19728"/>
    <cellStyle name="40 % – Poudarek6 2 2 8 3 2 3 7" xfId="45580"/>
    <cellStyle name="40 % – Poudarek6 2 2 8 3 2 4" xfId="16407"/>
    <cellStyle name="40 % – Poudarek6 2 2 8 3 2 4 2" xfId="39009"/>
    <cellStyle name="40 % – Poudarek6 2 2 8 3 2 4 3" xfId="32552"/>
    <cellStyle name="40 % – Poudarek6 2 2 8 3 2 4 4" xfId="26138"/>
    <cellStyle name="40 % – Poudarek6 2 2 8 3 2 5" xfId="13113"/>
    <cellStyle name="40 % – Poudarek6 2 2 8 3 2 5 2" xfId="42217"/>
    <cellStyle name="40 % – Poudarek6 2 2 8 3 2 5 3" xfId="22932"/>
    <cellStyle name="40 % – Poudarek6 2 2 8 3 2 6" xfId="35801"/>
    <cellStyle name="40 % – Poudarek6 2 2 8 3 2 7" xfId="29346"/>
    <cellStyle name="40 % – Poudarek6 2 2 8 3 2 8" xfId="19726"/>
    <cellStyle name="40 % – Poudarek6 2 2 8 3 2 9" xfId="45578"/>
    <cellStyle name="40 % – Poudarek6 2 2 8 3 3" xfId="651"/>
    <cellStyle name="40 % – Poudarek6 2 2 8 3 3 2" xfId="652"/>
    <cellStyle name="40 % – Poudarek6 2 2 8 3 3 2 2" xfId="16411"/>
    <cellStyle name="40 % – Poudarek6 2 2 8 3 3 2 2 2" xfId="39013"/>
    <cellStyle name="40 % – Poudarek6 2 2 8 3 3 2 2 3" xfId="32556"/>
    <cellStyle name="40 % – Poudarek6 2 2 8 3 3 2 2 4" xfId="26142"/>
    <cellStyle name="40 % – Poudarek6 2 2 8 3 3 2 3" xfId="13117"/>
    <cellStyle name="40 % – Poudarek6 2 2 8 3 3 2 3 2" xfId="42221"/>
    <cellStyle name="40 % – Poudarek6 2 2 8 3 3 2 3 3" xfId="22936"/>
    <cellStyle name="40 % – Poudarek6 2 2 8 3 3 2 4" xfId="35805"/>
    <cellStyle name="40 % – Poudarek6 2 2 8 3 3 2 5" xfId="29350"/>
    <cellStyle name="40 % – Poudarek6 2 2 8 3 3 2 6" xfId="19730"/>
    <cellStyle name="40 % – Poudarek6 2 2 8 3 3 2 7" xfId="45582"/>
    <cellStyle name="40 % – Poudarek6 2 2 8 3 3 3" xfId="653"/>
    <cellStyle name="40 % – Poudarek6 2 2 8 3 3 3 2" xfId="16412"/>
    <cellStyle name="40 % – Poudarek6 2 2 8 3 3 3 2 2" xfId="39014"/>
    <cellStyle name="40 % – Poudarek6 2 2 8 3 3 3 2 3" xfId="32557"/>
    <cellStyle name="40 % – Poudarek6 2 2 8 3 3 3 2 4" xfId="26143"/>
    <cellStyle name="40 % – Poudarek6 2 2 8 3 3 3 3" xfId="13118"/>
    <cellStyle name="40 % – Poudarek6 2 2 8 3 3 3 3 2" xfId="42222"/>
    <cellStyle name="40 % – Poudarek6 2 2 8 3 3 3 3 3" xfId="22937"/>
    <cellStyle name="40 % – Poudarek6 2 2 8 3 3 3 4" xfId="35806"/>
    <cellStyle name="40 % – Poudarek6 2 2 8 3 3 3 5" xfId="29351"/>
    <cellStyle name="40 % – Poudarek6 2 2 8 3 3 3 6" xfId="19731"/>
    <cellStyle name="40 % – Poudarek6 2 2 8 3 3 3 7" xfId="45583"/>
    <cellStyle name="40 % – Poudarek6 2 2 8 3 3 4" xfId="16410"/>
    <cellStyle name="40 % – Poudarek6 2 2 8 3 3 4 2" xfId="39012"/>
    <cellStyle name="40 % – Poudarek6 2 2 8 3 3 4 3" xfId="32555"/>
    <cellStyle name="40 % – Poudarek6 2 2 8 3 3 4 4" xfId="26141"/>
    <cellStyle name="40 % – Poudarek6 2 2 8 3 3 5" xfId="13116"/>
    <cellStyle name="40 % – Poudarek6 2 2 8 3 3 5 2" xfId="42220"/>
    <cellStyle name="40 % – Poudarek6 2 2 8 3 3 5 3" xfId="22935"/>
    <cellStyle name="40 % – Poudarek6 2 2 8 3 3 6" xfId="35804"/>
    <cellStyle name="40 % – Poudarek6 2 2 8 3 3 7" xfId="29349"/>
    <cellStyle name="40 % – Poudarek6 2 2 8 3 3 8" xfId="19729"/>
    <cellStyle name="40 % – Poudarek6 2 2 8 3 3 9" xfId="45581"/>
    <cellStyle name="40 % – Poudarek6 2 2 8 3 4" xfId="654"/>
    <cellStyle name="40 % – Poudarek6 2 2 8 3 4 2" xfId="16413"/>
    <cellStyle name="40 % – Poudarek6 2 2 8 3 4 2 2" xfId="39015"/>
    <cellStyle name="40 % – Poudarek6 2 2 8 3 4 2 3" xfId="32558"/>
    <cellStyle name="40 % – Poudarek6 2 2 8 3 4 2 4" xfId="26144"/>
    <cellStyle name="40 % – Poudarek6 2 2 8 3 4 3" xfId="13119"/>
    <cellStyle name="40 % – Poudarek6 2 2 8 3 4 3 2" xfId="42223"/>
    <cellStyle name="40 % – Poudarek6 2 2 8 3 4 3 3" xfId="22938"/>
    <cellStyle name="40 % – Poudarek6 2 2 8 3 4 4" xfId="35807"/>
    <cellStyle name="40 % – Poudarek6 2 2 8 3 4 5" xfId="29352"/>
    <cellStyle name="40 % – Poudarek6 2 2 8 3 4 6" xfId="19732"/>
    <cellStyle name="40 % – Poudarek6 2 2 8 3 4 7" xfId="45584"/>
    <cellStyle name="40 % – Poudarek6 2 2 8 3 5" xfId="655"/>
    <cellStyle name="40 % – Poudarek6 2 2 8 3 5 2" xfId="16414"/>
    <cellStyle name="40 % – Poudarek6 2 2 8 3 5 2 2" xfId="39016"/>
    <cellStyle name="40 % – Poudarek6 2 2 8 3 5 2 3" xfId="32559"/>
    <cellStyle name="40 % – Poudarek6 2 2 8 3 5 2 4" xfId="26145"/>
    <cellStyle name="40 % – Poudarek6 2 2 8 3 5 3" xfId="13120"/>
    <cellStyle name="40 % – Poudarek6 2 2 8 3 5 3 2" xfId="42224"/>
    <cellStyle name="40 % – Poudarek6 2 2 8 3 5 3 3" xfId="22939"/>
    <cellStyle name="40 % – Poudarek6 2 2 8 3 5 4" xfId="35808"/>
    <cellStyle name="40 % – Poudarek6 2 2 8 3 5 5" xfId="29353"/>
    <cellStyle name="40 % – Poudarek6 2 2 8 3 5 6" xfId="19733"/>
    <cellStyle name="40 % – Poudarek6 2 2 8 3 5 7" xfId="45585"/>
    <cellStyle name="40 % – Poudarek6 2 2 8 3 6" xfId="16406"/>
    <cellStyle name="40 % – Poudarek6 2 2 8 3 6 2" xfId="39008"/>
    <cellStyle name="40 % – Poudarek6 2 2 8 3 6 3" xfId="32551"/>
    <cellStyle name="40 % – Poudarek6 2 2 8 3 6 4" xfId="26137"/>
    <cellStyle name="40 % – Poudarek6 2 2 8 3 7" xfId="13112"/>
    <cellStyle name="40 % – Poudarek6 2 2 8 3 7 2" xfId="42216"/>
    <cellStyle name="40 % – Poudarek6 2 2 8 3 7 3" xfId="22931"/>
    <cellStyle name="40 % – Poudarek6 2 2 8 3 8" xfId="35800"/>
    <cellStyle name="40 % – Poudarek6 2 2 8 3 9" xfId="29345"/>
    <cellStyle name="40 % – Poudarek6 2 2 8 4" xfId="656"/>
    <cellStyle name="40 % – Poudarek6 2 2 8 4 2" xfId="657"/>
    <cellStyle name="40 % – Poudarek6 2 2 8 4 2 2" xfId="16416"/>
    <cellStyle name="40 % – Poudarek6 2 2 8 4 2 2 2" xfId="39018"/>
    <cellStyle name="40 % – Poudarek6 2 2 8 4 2 2 3" xfId="32561"/>
    <cellStyle name="40 % – Poudarek6 2 2 8 4 2 2 4" xfId="26147"/>
    <cellStyle name="40 % – Poudarek6 2 2 8 4 2 3" xfId="13122"/>
    <cellStyle name="40 % – Poudarek6 2 2 8 4 2 3 2" xfId="42226"/>
    <cellStyle name="40 % – Poudarek6 2 2 8 4 2 3 3" xfId="22941"/>
    <cellStyle name="40 % – Poudarek6 2 2 8 4 2 4" xfId="35810"/>
    <cellStyle name="40 % – Poudarek6 2 2 8 4 2 5" xfId="29355"/>
    <cellStyle name="40 % – Poudarek6 2 2 8 4 2 6" xfId="19735"/>
    <cellStyle name="40 % – Poudarek6 2 2 8 4 2 7" xfId="45587"/>
    <cellStyle name="40 % – Poudarek6 2 2 8 4 3" xfId="658"/>
    <cellStyle name="40 % – Poudarek6 2 2 8 4 3 2" xfId="16417"/>
    <cellStyle name="40 % – Poudarek6 2 2 8 4 3 2 2" xfId="39019"/>
    <cellStyle name="40 % – Poudarek6 2 2 8 4 3 2 3" xfId="32562"/>
    <cellStyle name="40 % – Poudarek6 2 2 8 4 3 2 4" xfId="26148"/>
    <cellStyle name="40 % – Poudarek6 2 2 8 4 3 3" xfId="13123"/>
    <cellStyle name="40 % – Poudarek6 2 2 8 4 3 3 2" xfId="42227"/>
    <cellStyle name="40 % – Poudarek6 2 2 8 4 3 3 3" xfId="22942"/>
    <cellStyle name="40 % – Poudarek6 2 2 8 4 3 4" xfId="35811"/>
    <cellStyle name="40 % – Poudarek6 2 2 8 4 3 5" xfId="29356"/>
    <cellStyle name="40 % – Poudarek6 2 2 8 4 3 6" xfId="19736"/>
    <cellStyle name="40 % – Poudarek6 2 2 8 4 3 7" xfId="45588"/>
    <cellStyle name="40 % – Poudarek6 2 2 8 4 4" xfId="16415"/>
    <cellStyle name="40 % – Poudarek6 2 2 8 4 4 2" xfId="39017"/>
    <cellStyle name="40 % – Poudarek6 2 2 8 4 4 3" xfId="32560"/>
    <cellStyle name="40 % – Poudarek6 2 2 8 4 4 4" xfId="26146"/>
    <cellStyle name="40 % – Poudarek6 2 2 8 4 5" xfId="13121"/>
    <cellStyle name="40 % – Poudarek6 2 2 8 4 5 2" xfId="42225"/>
    <cellStyle name="40 % – Poudarek6 2 2 8 4 5 3" xfId="22940"/>
    <cellStyle name="40 % – Poudarek6 2 2 8 4 6" xfId="35809"/>
    <cellStyle name="40 % – Poudarek6 2 2 8 4 7" xfId="29354"/>
    <cellStyle name="40 % – Poudarek6 2 2 8 4 8" xfId="19734"/>
    <cellStyle name="40 % – Poudarek6 2 2 8 4 9" xfId="45586"/>
    <cellStyle name="40 % – Poudarek6 2 2 8 5" xfId="659"/>
    <cellStyle name="40 % – Poudarek6 2 2 8 5 2" xfId="660"/>
    <cellStyle name="40 % – Poudarek6 2 2 8 5 2 2" xfId="16419"/>
    <cellStyle name="40 % – Poudarek6 2 2 8 5 2 2 2" xfId="39021"/>
    <cellStyle name="40 % – Poudarek6 2 2 8 5 2 2 3" xfId="32564"/>
    <cellStyle name="40 % – Poudarek6 2 2 8 5 2 2 4" xfId="26150"/>
    <cellStyle name="40 % – Poudarek6 2 2 8 5 2 3" xfId="13125"/>
    <cellStyle name="40 % – Poudarek6 2 2 8 5 2 3 2" xfId="42229"/>
    <cellStyle name="40 % – Poudarek6 2 2 8 5 2 3 3" xfId="22944"/>
    <cellStyle name="40 % – Poudarek6 2 2 8 5 2 4" xfId="35813"/>
    <cellStyle name="40 % – Poudarek6 2 2 8 5 2 5" xfId="29358"/>
    <cellStyle name="40 % – Poudarek6 2 2 8 5 2 6" xfId="19738"/>
    <cellStyle name="40 % – Poudarek6 2 2 8 5 2 7" xfId="45590"/>
    <cellStyle name="40 % – Poudarek6 2 2 8 5 3" xfId="661"/>
    <cellStyle name="40 % – Poudarek6 2 2 8 5 3 2" xfId="16420"/>
    <cellStyle name="40 % – Poudarek6 2 2 8 5 3 2 2" xfId="39022"/>
    <cellStyle name="40 % – Poudarek6 2 2 8 5 3 2 3" xfId="32565"/>
    <cellStyle name="40 % – Poudarek6 2 2 8 5 3 2 4" xfId="26151"/>
    <cellStyle name="40 % – Poudarek6 2 2 8 5 3 3" xfId="13126"/>
    <cellStyle name="40 % – Poudarek6 2 2 8 5 3 3 2" xfId="42230"/>
    <cellStyle name="40 % – Poudarek6 2 2 8 5 3 3 3" xfId="22945"/>
    <cellStyle name="40 % – Poudarek6 2 2 8 5 3 4" xfId="35814"/>
    <cellStyle name="40 % – Poudarek6 2 2 8 5 3 5" xfId="29359"/>
    <cellStyle name="40 % – Poudarek6 2 2 8 5 3 6" xfId="19739"/>
    <cellStyle name="40 % – Poudarek6 2 2 8 5 3 7" xfId="45591"/>
    <cellStyle name="40 % – Poudarek6 2 2 8 5 4" xfId="16418"/>
    <cellStyle name="40 % – Poudarek6 2 2 8 5 4 2" xfId="39020"/>
    <cellStyle name="40 % – Poudarek6 2 2 8 5 4 3" xfId="32563"/>
    <cellStyle name="40 % – Poudarek6 2 2 8 5 4 4" xfId="26149"/>
    <cellStyle name="40 % – Poudarek6 2 2 8 5 5" xfId="13124"/>
    <cellStyle name="40 % – Poudarek6 2 2 8 5 5 2" xfId="42228"/>
    <cellStyle name="40 % – Poudarek6 2 2 8 5 5 3" xfId="22943"/>
    <cellStyle name="40 % – Poudarek6 2 2 8 5 6" xfId="35812"/>
    <cellStyle name="40 % – Poudarek6 2 2 8 5 7" xfId="29357"/>
    <cellStyle name="40 % – Poudarek6 2 2 8 5 8" xfId="19737"/>
    <cellStyle name="40 % – Poudarek6 2 2 8 5 9" xfId="45589"/>
    <cellStyle name="40 % – Poudarek6 2 2 8 6" xfId="662"/>
    <cellStyle name="40 % – Poudarek6 2 2 8 6 2" xfId="16421"/>
    <cellStyle name="40 % – Poudarek6 2 2 8 6 2 2" xfId="39023"/>
    <cellStyle name="40 % – Poudarek6 2 2 8 6 2 3" xfId="32566"/>
    <cellStyle name="40 % – Poudarek6 2 2 8 6 2 4" xfId="26152"/>
    <cellStyle name="40 % – Poudarek6 2 2 8 6 3" xfId="13127"/>
    <cellStyle name="40 % – Poudarek6 2 2 8 6 3 2" xfId="42231"/>
    <cellStyle name="40 % – Poudarek6 2 2 8 6 3 3" xfId="22946"/>
    <cellStyle name="40 % – Poudarek6 2 2 8 6 4" xfId="35815"/>
    <cellStyle name="40 % – Poudarek6 2 2 8 6 5" xfId="29360"/>
    <cellStyle name="40 % – Poudarek6 2 2 8 6 6" xfId="19740"/>
    <cellStyle name="40 % – Poudarek6 2 2 8 6 7" xfId="45592"/>
    <cellStyle name="40 % – Poudarek6 2 2 8 7" xfId="663"/>
    <cellStyle name="40 % – Poudarek6 2 2 8 7 2" xfId="16422"/>
    <cellStyle name="40 % – Poudarek6 2 2 8 7 2 2" xfId="39024"/>
    <cellStyle name="40 % – Poudarek6 2 2 8 7 2 3" xfId="32567"/>
    <cellStyle name="40 % – Poudarek6 2 2 8 7 2 4" xfId="26153"/>
    <cellStyle name="40 % – Poudarek6 2 2 8 7 3" xfId="13128"/>
    <cellStyle name="40 % – Poudarek6 2 2 8 7 3 2" xfId="42232"/>
    <cellStyle name="40 % – Poudarek6 2 2 8 7 3 3" xfId="22947"/>
    <cellStyle name="40 % – Poudarek6 2 2 8 7 4" xfId="35816"/>
    <cellStyle name="40 % – Poudarek6 2 2 8 7 5" xfId="29361"/>
    <cellStyle name="40 % – Poudarek6 2 2 8 7 6" xfId="19741"/>
    <cellStyle name="40 % – Poudarek6 2 2 8 7 7" xfId="45593"/>
    <cellStyle name="40 % – Poudarek6 2 2 8 8" xfId="16396"/>
    <cellStyle name="40 % – Poudarek6 2 2 8 8 2" xfId="38998"/>
    <cellStyle name="40 % – Poudarek6 2 2 8 8 3" xfId="32541"/>
    <cellStyle name="40 % – Poudarek6 2 2 8 8 4" xfId="26127"/>
    <cellStyle name="40 % – Poudarek6 2 2 8 9" xfId="13102"/>
    <cellStyle name="40 % – Poudarek6 2 2 8 9 2" xfId="42206"/>
    <cellStyle name="40 % – Poudarek6 2 2 8 9 3" xfId="22921"/>
    <cellStyle name="40 % – Poudarek6 2 2 9" xfId="664"/>
    <cellStyle name="40 % – Poudarek6 2 2 9 10" xfId="19742"/>
    <cellStyle name="40 % – Poudarek6 2 2 9 11" xfId="45594"/>
    <cellStyle name="40 % – Poudarek6 2 2 9 2" xfId="665"/>
    <cellStyle name="40 % – Poudarek6 2 2 9 2 2" xfId="666"/>
    <cellStyle name="40 % – Poudarek6 2 2 9 2 2 2" xfId="16425"/>
    <cellStyle name="40 % – Poudarek6 2 2 9 2 2 2 2" xfId="39027"/>
    <cellStyle name="40 % – Poudarek6 2 2 9 2 2 2 3" xfId="32570"/>
    <cellStyle name="40 % – Poudarek6 2 2 9 2 2 2 4" xfId="26156"/>
    <cellStyle name="40 % – Poudarek6 2 2 9 2 2 3" xfId="13131"/>
    <cellStyle name="40 % – Poudarek6 2 2 9 2 2 3 2" xfId="42235"/>
    <cellStyle name="40 % – Poudarek6 2 2 9 2 2 3 3" xfId="22950"/>
    <cellStyle name="40 % – Poudarek6 2 2 9 2 2 4" xfId="35819"/>
    <cellStyle name="40 % – Poudarek6 2 2 9 2 2 5" xfId="29364"/>
    <cellStyle name="40 % – Poudarek6 2 2 9 2 2 6" xfId="19744"/>
    <cellStyle name="40 % – Poudarek6 2 2 9 2 2 7" xfId="45596"/>
    <cellStyle name="40 % – Poudarek6 2 2 9 2 3" xfId="667"/>
    <cellStyle name="40 % – Poudarek6 2 2 9 2 3 2" xfId="16426"/>
    <cellStyle name="40 % – Poudarek6 2 2 9 2 3 2 2" xfId="39028"/>
    <cellStyle name="40 % – Poudarek6 2 2 9 2 3 2 3" xfId="32571"/>
    <cellStyle name="40 % – Poudarek6 2 2 9 2 3 2 4" xfId="26157"/>
    <cellStyle name="40 % – Poudarek6 2 2 9 2 3 3" xfId="13132"/>
    <cellStyle name="40 % – Poudarek6 2 2 9 2 3 3 2" xfId="42236"/>
    <cellStyle name="40 % – Poudarek6 2 2 9 2 3 3 3" xfId="22951"/>
    <cellStyle name="40 % – Poudarek6 2 2 9 2 3 4" xfId="35820"/>
    <cellStyle name="40 % – Poudarek6 2 2 9 2 3 5" xfId="29365"/>
    <cellStyle name="40 % – Poudarek6 2 2 9 2 3 6" xfId="19745"/>
    <cellStyle name="40 % – Poudarek6 2 2 9 2 3 7" xfId="45597"/>
    <cellStyle name="40 % – Poudarek6 2 2 9 2 4" xfId="16424"/>
    <cellStyle name="40 % – Poudarek6 2 2 9 2 4 2" xfId="39026"/>
    <cellStyle name="40 % – Poudarek6 2 2 9 2 4 3" xfId="32569"/>
    <cellStyle name="40 % – Poudarek6 2 2 9 2 4 4" xfId="26155"/>
    <cellStyle name="40 % – Poudarek6 2 2 9 2 5" xfId="13130"/>
    <cellStyle name="40 % – Poudarek6 2 2 9 2 5 2" xfId="42234"/>
    <cellStyle name="40 % – Poudarek6 2 2 9 2 5 3" xfId="22949"/>
    <cellStyle name="40 % – Poudarek6 2 2 9 2 6" xfId="35818"/>
    <cellStyle name="40 % – Poudarek6 2 2 9 2 7" xfId="29363"/>
    <cellStyle name="40 % – Poudarek6 2 2 9 2 8" xfId="19743"/>
    <cellStyle name="40 % – Poudarek6 2 2 9 2 9" xfId="45595"/>
    <cellStyle name="40 % – Poudarek6 2 2 9 3" xfId="668"/>
    <cellStyle name="40 % – Poudarek6 2 2 9 3 2" xfId="669"/>
    <cellStyle name="40 % – Poudarek6 2 2 9 3 2 2" xfId="16428"/>
    <cellStyle name="40 % – Poudarek6 2 2 9 3 2 2 2" xfId="39030"/>
    <cellStyle name="40 % – Poudarek6 2 2 9 3 2 2 3" xfId="32573"/>
    <cellStyle name="40 % – Poudarek6 2 2 9 3 2 2 4" xfId="26159"/>
    <cellStyle name="40 % – Poudarek6 2 2 9 3 2 3" xfId="13134"/>
    <cellStyle name="40 % – Poudarek6 2 2 9 3 2 3 2" xfId="42238"/>
    <cellStyle name="40 % – Poudarek6 2 2 9 3 2 3 3" xfId="22953"/>
    <cellStyle name="40 % – Poudarek6 2 2 9 3 2 4" xfId="35822"/>
    <cellStyle name="40 % – Poudarek6 2 2 9 3 2 5" xfId="29367"/>
    <cellStyle name="40 % – Poudarek6 2 2 9 3 2 6" xfId="19747"/>
    <cellStyle name="40 % – Poudarek6 2 2 9 3 2 7" xfId="45599"/>
    <cellStyle name="40 % – Poudarek6 2 2 9 3 3" xfId="670"/>
    <cellStyle name="40 % – Poudarek6 2 2 9 3 3 2" xfId="16429"/>
    <cellStyle name="40 % – Poudarek6 2 2 9 3 3 2 2" xfId="39031"/>
    <cellStyle name="40 % – Poudarek6 2 2 9 3 3 2 3" xfId="32574"/>
    <cellStyle name="40 % – Poudarek6 2 2 9 3 3 2 4" xfId="26160"/>
    <cellStyle name="40 % – Poudarek6 2 2 9 3 3 3" xfId="13135"/>
    <cellStyle name="40 % – Poudarek6 2 2 9 3 3 3 2" xfId="42239"/>
    <cellStyle name="40 % – Poudarek6 2 2 9 3 3 3 3" xfId="22954"/>
    <cellStyle name="40 % – Poudarek6 2 2 9 3 3 4" xfId="35823"/>
    <cellStyle name="40 % – Poudarek6 2 2 9 3 3 5" xfId="29368"/>
    <cellStyle name="40 % – Poudarek6 2 2 9 3 3 6" xfId="19748"/>
    <cellStyle name="40 % – Poudarek6 2 2 9 3 3 7" xfId="45600"/>
    <cellStyle name="40 % – Poudarek6 2 2 9 3 4" xfId="16427"/>
    <cellStyle name="40 % – Poudarek6 2 2 9 3 4 2" xfId="39029"/>
    <cellStyle name="40 % – Poudarek6 2 2 9 3 4 3" xfId="32572"/>
    <cellStyle name="40 % – Poudarek6 2 2 9 3 4 4" xfId="26158"/>
    <cellStyle name="40 % – Poudarek6 2 2 9 3 5" xfId="13133"/>
    <cellStyle name="40 % – Poudarek6 2 2 9 3 5 2" xfId="42237"/>
    <cellStyle name="40 % – Poudarek6 2 2 9 3 5 3" xfId="22952"/>
    <cellStyle name="40 % – Poudarek6 2 2 9 3 6" xfId="35821"/>
    <cellStyle name="40 % – Poudarek6 2 2 9 3 7" xfId="29366"/>
    <cellStyle name="40 % – Poudarek6 2 2 9 3 8" xfId="19746"/>
    <cellStyle name="40 % – Poudarek6 2 2 9 3 9" xfId="45598"/>
    <cellStyle name="40 % – Poudarek6 2 2 9 4" xfId="671"/>
    <cellStyle name="40 % – Poudarek6 2 2 9 4 2" xfId="16430"/>
    <cellStyle name="40 % – Poudarek6 2 2 9 4 2 2" xfId="39032"/>
    <cellStyle name="40 % – Poudarek6 2 2 9 4 2 3" xfId="32575"/>
    <cellStyle name="40 % – Poudarek6 2 2 9 4 2 4" xfId="26161"/>
    <cellStyle name="40 % – Poudarek6 2 2 9 4 3" xfId="13136"/>
    <cellStyle name="40 % – Poudarek6 2 2 9 4 3 2" xfId="42240"/>
    <cellStyle name="40 % – Poudarek6 2 2 9 4 3 3" xfId="22955"/>
    <cellStyle name="40 % – Poudarek6 2 2 9 4 4" xfId="35824"/>
    <cellStyle name="40 % – Poudarek6 2 2 9 4 5" xfId="29369"/>
    <cellStyle name="40 % – Poudarek6 2 2 9 4 6" xfId="19749"/>
    <cellStyle name="40 % – Poudarek6 2 2 9 4 7" xfId="45601"/>
    <cellStyle name="40 % – Poudarek6 2 2 9 5" xfId="672"/>
    <cellStyle name="40 % – Poudarek6 2 2 9 5 2" xfId="16431"/>
    <cellStyle name="40 % – Poudarek6 2 2 9 5 2 2" xfId="39033"/>
    <cellStyle name="40 % – Poudarek6 2 2 9 5 2 3" xfId="32576"/>
    <cellStyle name="40 % – Poudarek6 2 2 9 5 2 4" xfId="26162"/>
    <cellStyle name="40 % – Poudarek6 2 2 9 5 3" xfId="13137"/>
    <cellStyle name="40 % – Poudarek6 2 2 9 5 3 2" xfId="42241"/>
    <cellStyle name="40 % – Poudarek6 2 2 9 5 3 3" xfId="22956"/>
    <cellStyle name="40 % – Poudarek6 2 2 9 5 4" xfId="35825"/>
    <cellStyle name="40 % – Poudarek6 2 2 9 5 5" xfId="29370"/>
    <cellStyle name="40 % – Poudarek6 2 2 9 5 6" xfId="19750"/>
    <cellStyle name="40 % – Poudarek6 2 2 9 5 7" xfId="45602"/>
    <cellStyle name="40 % – Poudarek6 2 2 9 6" xfId="16423"/>
    <cellStyle name="40 % – Poudarek6 2 2 9 6 2" xfId="39025"/>
    <cellStyle name="40 % – Poudarek6 2 2 9 6 3" xfId="32568"/>
    <cellStyle name="40 % – Poudarek6 2 2 9 6 4" xfId="26154"/>
    <cellStyle name="40 % – Poudarek6 2 2 9 7" xfId="13129"/>
    <cellStyle name="40 % – Poudarek6 2 2 9 7 2" xfId="42233"/>
    <cellStyle name="40 % – Poudarek6 2 2 9 7 3" xfId="22948"/>
    <cellStyle name="40 % – Poudarek6 2 2 9 8" xfId="35817"/>
    <cellStyle name="40 % – Poudarek6 2 2 9 9" xfId="29362"/>
    <cellStyle name="40 % – Poudarek6 2 20" xfId="673"/>
    <cellStyle name="40 % – Poudarek6 2 20 2" xfId="16432"/>
    <cellStyle name="40 % – Poudarek6 2 20 2 2" xfId="39034"/>
    <cellStyle name="40 % – Poudarek6 2 20 2 3" xfId="32577"/>
    <cellStyle name="40 % – Poudarek6 2 20 2 4" xfId="26163"/>
    <cellStyle name="40 % – Poudarek6 2 20 3" xfId="13138"/>
    <cellStyle name="40 % – Poudarek6 2 20 3 2" xfId="42242"/>
    <cellStyle name="40 % – Poudarek6 2 20 3 3" xfId="22957"/>
    <cellStyle name="40 % – Poudarek6 2 20 4" xfId="35826"/>
    <cellStyle name="40 % – Poudarek6 2 20 5" xfId="29371"/>
    <cellStyle name="40 % – Poudarek6 2 20 6" xfId="19751"/>
    <cellStyle name="40 % – Poudarek6 2 20 7" xfId="45603"/>
    <cellStyle name="40 % – Poudarek6 2 21" xfId="674"/>
    <cellStyle name="40 % – Poudarek6 2 21 2" xfId="16433"/>
    <cellStyle name="40 % – Poudarek6 2 21 2 2" xfId="39035"/>
    <cellStyle name="40 % – Poudarek6 2 21 2 3" xfId="32578"/>
    <cellStyle name="40 % – Poudarek6 2 21 2 4" xfId="26164"/>
    <cellStyle name="40 % – Poudarek6 2 21 3" xfId="13139"/>
    <cellStyle name="40 % – Poudarek6 2 21 3 2" xfId="42243"/>
    <cellStyle name="40 % – Poudarek6 2 21 3 3" xfId="22958"/>
    <cellStyle name="40 % – Poudarek6 2 21 4" xfId="35827"/>
    <cellStyle name="40 % – Poudarek6 2 21 5" xfId="29372"/>
    <cellStyle name="40 % – Poudarek6 2 21 6" xfId="19752"/>
    <cellStyle name="40 % – Poudarek6 2 21 7" xfId="45604"/>
    <cellStyle name="40 % – Poudarek6 2 3" xfId="675"/>
    <cellStyle name="40 % – Poudarek6 2 3 10" xfId="676"/>
    <cellStyle name="40 % – Poudarek6 2 3 10 2" xfId="16435"/>
    <cellStyle name="40 % – Poudarek6 2 3 10 2 2" xfId="39037"/>
    <cellStyle name="40 % – Poudarek6 2 3 10 2 3" xfId="32580"/>
    <cellStyle name="40 % – Poudarek6 2 3 10 2 4" xfId="26166"/>
    <cellStyle name="40 % – Poudarek6 2 3 10 3" xfId="13141"/>
    <cellStyle name="40 % – Poudarek6 2 3 10 3 2" xfId="42245"/>
    <cellStyle name="40 % – Poudarek6 2 3 10 3 3" xfId="22960"/>
    <cellStyle name="40 % – Poudarek6 2 3 10 4" xfId="35829"/>
    <cellStyle name="40 % – Poudarek6 2 3 10 5" xfId="29374"/>
    <cellStyle name="40 % – Poudarek6 2 3 10 6" xfId="19754"/>
    <cellStyle name="40 % – Poudarek6 2 3 10 7" xfId="45606"/>
    <cellStyle name="40 % – Poudarek6 2 3 11" xfId="16434"/>
    <cellStyle name="40 % – Poudarek6 2 3 11 2" xfId="39036"/>
    <cellStyle name="40 % – Poudarek6 2 3 11 3" xfId="32579"/>
    <cellStyle name="40 % – Poudarek6 2 3 11 4" xfId="26165"/>
    <cellStyle name="40 % – Poudarek6 2 3 12" xfId="13140"/>
    <cellStyle name="40 % – Poudarek6 2 3 12 2" xfId="42244"/>
    <cellStyle name="40 % – Poudarek6 2 3 12 3" xfId="22959"/>
    <cellStyle name="40 % – Poudarek6 2 3 13" xfId="35828"/>
    <cellStyle name="40 % – Poudarek6 2 3 14" xfId="29373"/>
    <cellStyle name="40 % – Poudarek6 2 3 15" xfId="19753"/>
    <cellStyle name="40 % – Poudarek6 2 3 16" xfId="45605"/>
    <cellStyle name="40 % – Poudarek6 2 3 2" xfId="677"/>
    <cellStyle name="40 % – Poudarek6 2 3 2 10" xfId="13142"/>
    <cellStyle name="40 % – Poudarek6 2 3 2 10 2" xfId="42246"/>
    <cellStyle name="40 % – Poudarek6 2 3 2 10 3" xfId="22961"/>
    <cellStyle name="40 % – Poudarek6 2 3 2 11" xfId="35830"/>
    <cellStyle name="40 % – Poudarek6 2 3 2 12" xfId="29375"/>
    <cellStyle name="40 % – Poudarek6 2 3 2 13" xfId="19755"/>
    <cellStyle name="40 % – Poudarek6 2 3 2 14" xfId="45607"/>
    <cellStyle name="40 % – Poudarek6 2 3 2 2" xfId="678"/>
    <cellStyle name="40 % – Poudarek6 2 3 2 2 10" xfId="35831"/>
    <cellStyle name="40 % – Poudarek6 2 3 2 2 11" xfId="29376"/>
    <cellStyle name="40 % – Poudarek6 2 3 2 2 12" xfId="19756"/>
    <cellStyle name="40 % – Poudarek6 2 3 2 2 13" xfId="45608"/>
    <cellStyle name="40 % – Poudarek6 2 3 2 2 2" xfId="679"/>
    <cellStyle name="40 % – Poudarek6 2 3 2 2 2 10" xfId="19757"/>
    <cellStyle name="40 % – Poudarek6 2 3 2 2 2 11" xfId="45609"/>
    <cellStyle name="40 % – Poudarek6 2 3 2 2 2 2" xfId="680"/>
    <cellStyle name="40 % – Poudarek6 2 3 2 2 2 2 2" xfId="681"/>
    <cellStyle name="40 % – Poudarek6 2 3 2 2 2 2 2 2" xfId="16440"/>
    <cellStyle name="40 % – Poudarek6 2 3 2 2 2 2 2 2 2" xfId="39042"/>
    <cellStyle name="40 % – Poudarek6 2 3 2 2 2 2 2 2 3" xfId="32585"/>
    <cellStyle name="40 % – Poudarek6 2 3 2 2 2 2 2 2 4" xfId="26171"/>
    <cellStyle name="40 % – Poudarek6 2 3 2 2 2 2 2 3" xfId="13146"/>
    <cellStyle name="40 % – Poudarek6 2 3 2 2 2 2 2 3 2" xfId="42250"/>
    <cellStyle name="40 % – Poudarek6 2 3 2 2 2 2 2 3 3" xfId="22965"/>
    <cellStyle name="40 % – Poudarek6 2 3 2 2 2 2 2 4" xfId="35834"/>
    <cellStyle name="40 % – Poudarek6 2 3 2 2 2 2 2 5" xfId="29379"/>
    <cellStyle name="40 % – Poudarek6 2 3 2 2 2 2 2 6" xfId="19759"/>
    <cellStyle name="40 % – Poudarek6 2 3 2 2 2 2 2 7" xfId="45611"/>
    <cellStyle name="40 % – Poudarek6 2 3 2 2 2 2 3" xfId="682"/>
    <cellStyle name="40 % – Poudarek6 2 3 2 2 2 2 3 2" xfId="16441"/>
    <cellStyle name="40 % – Poudarek6 2 3 2 2 2 2 3 2 2" xfId="39043"/>
    <cellStyle name="40 % – Poudarek6 2 3 2 2 2 2 3 2 3" xfId="32586"/>
    <cellStyle name="40 % – Poudarek6 2 3 2 2 2 2 3 2 4" xfId="26172"/>
    <cellStyle name="40 % – Poudarek6 2 3 2 2 2 2 3 3" xfId="13147"/>
    <cellStyle name="40 % – Poudarek6 2 3 2 2 2 2 3 3 2" xfId="42251"/>
    <cellStyle name="40 % – Poudarek6 2 3 2 2 2 2 3 3 3" xfId="22966"/>
    <cellStyle name="40 % – Poudarek6 2 3 2 2 2 2 3 4" xfId="35835"/>
    <cellStyle name="40 % – Poudarek6 2 3 2 2 2 2 3 5" xfId="29380"/>
    <cellStyle name="40 % – Poudarek6 2 3 2 2 2 2 3 6" xfId="19760"/>
    <cellStyle name="40 % – Poudarek6 2 3 2 2 2 2 3 7" xfId="45612"/>
    <cellStyle name="40 % – Poudarek6 2 3 2 2 2 2 4" xfId="16439"/>
    <cellStyle name="40 % – Poudarek6 2 3 2 2 2 2 4 2" xfId="39041"/>
    <cellStyle name="40 % – Poudarek6 2 3 2 2 2 2 4 3" xfId="32584"/>
    <cellStyle name="40 % – Poudarek6 2 3 2 2 2 2 4 4" xfId="26170"/>
    <cellStyle name="40 % – Poudarek6 2 3 2 2 2 2 5" xfId="13145"/>
    <cellStyle name="40 % – Poudarek6 2 3 2 2 2 2 5 2" xfId="42249"/>
    <cellStyle name="40 % – Poudarek6 2 3 2 2 2 2 5 3" xfId="22964"/>
    <cellStyle name="40 % – Poudarek6 2 3 2 2 2 2 6" xfId="35833"/>
    <cellStyle name="40 % – Poudarek6 2 3 2 2 2 2 7" xfId="29378"/>
    <cellStyle name="40 % – Poudarek6 2 3 2 2 2 2 8" xfId="19758"/>
    <cellStyle name="40 % – Poudarek6 2 3 2 2 2 2 9" xfId="45610"/>
    <cellStyle name="40 % – Poudarek6 2 3 2 2 2 3" xfId="683"/>
    <cellStyle name="40 % – Poudarek6 2 3 2 2 2 3 2" xfId="684"/>
    <cellStyle name="40 % – Poudarek6 2 3 2 2 2 3 2 2" xfId="16443"/>
    <cellStyle name="40 % – Poudarek6 2 3 2 2 2 3 2 2 2" xfId="39045"/>
    <cellStyle name="40 % – Poudarek6 2 3 2 2 2 3 2 2 3" xfId="32588"/>
    <cellStyle name="40 % – Poudarek6 2 3 2 2 2 3 2 2 4" xfId="26174"/>
    <cellStyle name="40 % – Poudarek6 2 3 2 2 2 3 2 3" xfId="13149"/>
    <cellStyle name="40 % – Poudarek6 2 3 2 2 2 3 2 3 2" xfId="42253"/>
    <cellStyle name="40 % – Poudarek6 2 3 2 2 2 3 2 3 3" xfId="22968"/>
    <cellStyle name="40 % – Poudarek6 2 3 2 2 2 3 2 4" xfId="35837"/>
    <cellStyle name="40 % – Poudarek6 2 3 2 2 2 3 2 5" xfId="29382"/>
    <cellStyle name="40 % – Poudarek6 2 3 2 2 2 3 2 6" xfId="19762"/>
    <cellStyle name="40 % – Poudarek6 2 3 2 2 2 3 2 7" xfId="45614"/>
    <cellStyle name="40 % – Poudarek6 2 3 2 2 2 3 3" xfId="685"/>
    <cellStyle name="40 % – Poudarek6 2 3 2 2 2 3 3 2" xfId="16444"/>
    <cellStyle name="40 % – Poudarek6 2 3 2 2 2 3 3 2 2" xfId="39046"/>
    <cellStyle name="40 % – Poudarek6 2 3 2 2 2 3 3 2 3" xfId="32589"/>
    <cellStyle name="40 % – Poudarek6 2 3 2 2 2 3 3 2 4" xfId="26175"/>
    <cellStyle name="40 % – Poudarek6 2 3 2 2 2 3 3 3" xfId="13150"/>
    <cellStyle name="40 % – Poudarek6 2 3 2 2 2 3 3 3 2" xfId="42254"/>
    <cellStyle name="40 % – Poudarek6 2 3 2 2 2 3 3 3 3" xfId="22969"/>
    <cellStyle name="40 % – Poudarek6 2 3 2 2 2 3 3 4" xfId="35838"/>
    <cellStyle name="40 % – Poudarek6 2 3 2 2 2 3 3 5" xfId="29383"/>
    <cellStyle name="40 % – Poudarek6 2 3 2 2 2 3 3 6" xfId="19763"/>
    <cellStyle name="40 % – Poudarek6 2 3 2 2 2 3 3 7" xfId="45615"/>
    <cellStyle name="40 % – Poudarek6 2 3 2 2 2 3 4" xfId="16442"/>
    <cellStyle name="40 % – Poudarek6 2 3 2 2 2 3 4 2" xfId="39044"/>
    <cellStyle name="40 % – Poudarek6 2 3 2 2 2 3 4 3" xfId="32587"/>
    <cellStyle name="40 % – Poudarek6 2 3 2 2 2 3 4 4" xfId="26173"/>
    <cellStyle name="40 % – Poudarek6 2 3 2 2 2 3 5" xfId="13148"/>
    <cellStyle name="40 % – Poudarek6 2 3 2 2 2 3 5 2" xfId="42252"/>
    <cellStyle name="40 % – Poudarek6 2 3 2 2 2 3 5 3" xfId="22967"/>
    <cellStyle name="40 % – Poudarek6 2 3 2 2 2 3 6" xfId="35836"/>
    <cellStyle name="40 % – Poudarek6 2 3 2 2 2 3 7" xfId="29381"/>
    <cellStyle name="40 % – Poudarek6 2 3 2 2 2 3 8" xfId="19761"/>
    <cellStyle name="40 % – Poudarek6 2 3 2 2 2 3 9" xfId="45613"/>
    <cellStyle name="40 % – Poudarek6 2 3 2 2 2 4" xfId="686"/>
    <cellStyle name="40 % – Poudarek6 2 3 2 2 2 4 2" xfId="16445"/>
    <cellStyle name="40 % – Poudarek6 2 3 2 2 2 4 2 2" xfId="39047"/>
    <cellStyle name="40 % – Poudarek6 2 3 2 2 2 4 2 3" xfId="32590"/>
    <cellStyle name="40 % – Poudarek6 2 3 2 2 2 4 2 4" xfId="26176"/>
    <cellStyle name="40 % – Poudarek6 2 3 2 2 2 4 3" xfId="13151"/>
    <cellStyle name="40 % – Poudarek6 2 3 2 2 2 4 3 2" xfId="42255"/>
    <cellStyle name="40 % – Poudarek6 2 3 2 2 2 4 3 3" xfId="22970"/>
    <cellStyle name="40 % – Poudarek6 2 3 2 2 2 4 4" xfId="35839"/>
    <cellStyle name="40 % – Poudarek6 2 3 2 2 2 4 5" xfId="29384"/>
    <cellStyle name="40 % – Poudarek6 2 3 2 2 2 4 6" xfId="19764"/>
    <cellStyle name="40 % – Poudarek6 2 3 2 2 2 4 7" xfId="45616"/>
    <cellStyle name="40 % – Poudarek6 2 3 2 2 2 5" xfId="687"/>
    <cellStyle name="40 % – Poudarek6 2 3 2 2 2 5 2" xfId="16446"/>
    <cellStyle name="40 % – Poudarek6 2 3 2 2 2 5 2 2" xfId="39048"/>
    <cellStyle name="40 % – Poudarek6 2 3 2 2 2 5 2 3" xfId="32591"/>
    <cellStyle name="40 % – Poudarek6 2 3 2 2 2 5 2 4" xfId="26177"/>
    <cellStyle name="40 % – Poudarek6 2 3 2 2 2 5 3" xfId="13152"/>
    <cellStyle name="40 % – Poudarek6 2 3 2 2 2 5 3 2" xfId="42256"/>
    <cellStyle name="40 % – Poudarek6 2 3 2 2 2 5 3 3" xfId="22971"/>
    <cellStyle name="40 % – Poudarek6 2 3 2 2 2 5 4" xfId="35840"/>
    <cellStyle name="40 % – Poudarek6 2 3 2 2 2 5 5" xfId="29385"/>
    <cellStyle name="40 % – Poudarek6 2 3 2 2 2 5 6" xfId="19765"/>
    <cellStyle name="40 % – Poudarek6 2 3 2 2 2 5 7" xfId="45617"/>
    <cellStyle name="40 % – Poudarek6 2 3 2 2 2 6" xfId="16438"/>
    <cellStyle name="40 % – Poudarek6 2 3 2 2 2 6 2" xfId="39040"/>
    <cellStyle name="40 % – Poudarek6 2 3 2 2 2 6 3" xfId="32583"/>
    <cellStyle name="40 % – Poudarek6 2 3 2 2 2 6 4" xfId="26169"/>
    <cellStyle name="40 % – Poudarek6 2 3 2 2 2 7" xfId="13144"/>
    <cellStyle name="40 % – Poudarek6 2 3 2 2 2 7 2" xfId="42248"/>
    <cellStyle name="40 % – Poudarek6 2 3 2 2 2 7 3" xfId="22963"/>
    <cellStyle name="40 % – Poudarek6 2 3 2 2 2 8" xfId="35832"/>
    <cellStyle name="40 % – Poudarek6 2 3 2 2 2 9" xfId="29377"/>
    <cellStyle name="40 % – Poudarek6 2 3 2 2 3" xfId="688"/>
    <cellStyle name="40 % – Poudarek6 2 3 2 2 3 10" xfId="19766"/>
    <cellStyle name="40 % – Poudarek6 2 3 2 2 3 11" xfId="45618"/>
    <cellStyle name="40 % – Poudarek6 2 3 2 2 3 2" xfId="689"/>
    <cellStyle name="40 % – Poudarek6 2 3 2 2 3 2 2" xfId="690"/>
    <cellStyle name="40 % – Poudarek6 2 3 2 2 3 2 2 2" xfId="16449"/>
    <cellStyle name="40 % – Poudarek6 2 3 2 2 3 2 2 2 2" xfId="39051"/>
    <cellStyle name="40 % – Poudarek6 2 3 2 2 3 2 2 2 3" xfId="32594"/>
    <cellStyle name="40 % – Poudarek6 2 3 2 2 3 2 2 2 4" xfId="26180"/>
    <cellStyle name="40 % – Poudarek6 2 3 2 2 3 2 2 3" xfId="13155"/>
    <cellStyle name="40 % – Poudarek6 2 3 2 2 3 2 2 3 2" xfId="42259"/>
    <cellStyle name="40 % – Poudarek6 2 3 2 2 3 2 2 3 3" xfId="22974"/>
    <cellStyle name="40 % – Poudarek6 2 3 2 2 3 2 2 4" xfId="35843"/>
    <cellStyle name="40 % – Poudarek6 2 3 2 2 3 2 2 5" xfId="29388"/>
    <cellStyle name="40 % – Poudarek6 2 3 2 2 3 2 2 6" xfId="19768"/>
    <cellStyle name="40 % – Poudarek6 2 3 2 2 3 2 2 7" xfId="45620"/>
    <cellStyle name="40 % – Poudarek6 2 3 2 2 3 2 3" xfId="691"/>
    <cellStyle name="40 % – Poudarek6 2 3 2 2 3 2 3 2" xfId="16450"/>
    <cellStyle name="40 % – Poudarek6 2 3 2 2 3 2 3 2 2" xfId="39052"/>
    <cellStyle name="40 % – Poudarek6 2 3 2 2 3 2 3 2 3" xfId="32595"/>
    <cellStyle name="40 % – Poudarek6 2 3 2 2 3 2 3 2 4" xfId="26181"/>
    <cellStyle name="40 % – Poudarek6 2 3 2 2 3 2 3 3" xfId="13156"/>
    <cellStyle name="40 % – Poudarek6 2 3 2 2 3 2 3 3 2" xfId="42260"/>
    <cellStyle name="40 % – Poudarek6 2 3 2 2 3 2 3 3 3" xfId="22975"/>
    <cellStyle name="40 % – Poudarek6 2 3 2 2 3 2 3 4" xfId="35844"/>
    <cellStyle name="40 % – Poudarek6 2 3 2 2 3 2 3 5" xfId="29389"/>
    <cellStyle name="40 % – Poudarek6 2 3 2 2 3 2 3 6" xfId="19769"/>
    <cellStyle name="40 % – Poudarek6 2 3 2 2 3 2 3 7" xfId="45621"/>
    <cellStyle name="40 % – Poudarek6 2 3 2 2 3 2 4" xfId="16448"/>
    <cellStyle name="40 % – Poudarek6 2 3 2 2 3 2 4 2" xfId="39050"/>
    <cellStyle name="40 % – Poudarek6 2 3 2 2 3 2 4 3" xfId="32593"/>
    <cellStyle name="40 % – Poudarek6 2 3 2 2 3 2 4 4" xfId="26179"/>
    <cellStyle name="40 % – Poudarek6 2 3 2 2 3 2 5" xfId="13154"/>
    <cellStyle name="40 % – Poudarek6 2 3 2 2 3 2 5 2" xfId="42258"/>
    <cellStyle name="40 % – Poudarek6 2 3 2 2 3 2 5 3" xfId="22973"/>
    <cellStyle name="40 % – Poudarek6 2 3 2 2 3 2 6" xfId="35842"/>
    <cellStyle name="40 % – Poudarek6 2 3 2 2 3 2 7" xfId="29387"/>
    <cellStyle name="40 % – Poudarek6 2 3 2 2 3 2 8" xfId="19767"/>
    <cellStyle name="40 % – Poudarek6 2 3 2 2 3 2 9" xfId="45619"/>
    <cellStyle name="40 % – Poudarek6 2 3 2 2 3 3" xfId="692"/>
    <cellStyle name="40 % – Poudarek6 2 3 2 2 3 3 2" xfId="693"/>
    <cellStyle name="40 % – Poudarek6 2 3 2 2 3 3 2 2" xfId="16452"/>
    <cellStyle name="40 % – Poudarek6 2 3 2 2 3 3 2 2 2" xfId="39054"/>
    <cellStyle name="40 % – Poudarek6 2 3 2 2 3 3 2 2 3" xfId="32597"/>
    <cellStyle name="40 % – Poudarek6 2 3 2 2 3 3 2 2 4" xfId="26183"/>
    <cellStyle name="40 % – Poudarek6 2 3 2 2 3 3 2 3" xfId="13158"/>
    <cellStyle name="40 % – Poudarek6 2 3 2 2 3 3 2 3 2" xfId="42262"/>
    <cellStyle name="40 % – Poudarek6 2 3 2 2 3 3 2 3 3" xfId="22977"/>
    <cellStyle name="40 % – Poudarek6 2 3 2 2 3 3 2 4" xfId="35846"/>
    <cellStyle name="40 % – Poudarek6 2 3 2 2 3 3 2 5" xfId="29391"/>
    <cellStyle name="40 % – Poudarek6 2 3 2 2 3 3 2 6" xfId="19771"/>
    <cellStyle name="40 % – Poudarek6 2 3 2 2 3 3 2 7" xfId="45623"/>
    <cellStyle name="40 % – Poudarek6 2 3 2 2 3 3 3" xfId="694"/>
    <cellStyle name="40 % – Poudarek6 2 3 2 2 3 3 3 2" xfId="16453"/>
    <cellStyle name="40 % – Poudarek6 2 3 2 2 3 3 3 2 2" xfId="39055"/>
    <cellStyle name="40 % – Poudarek6 2 3 2 2 3 3 3 2 3" xfId="32598"/>
    <cellStyle name="40 % – Poudarek6 2 3 2 2 3 3 3 2 4" xfId="26184"/>
    <cellStyle name="40 % – Poudarek6 2 3 2 2 3 3 3 3" xfId="13159"/>
    <cellStyle name="40 % – Poudarek6 2 3 2 2 3 3 3 3 2" xfId="42263"/>
    <cellStyle name="40 % – Poudarek6 2 3 2 2 3 3 3 3 3" xfId="22978"/>
    <cellStyle name="40 % – Poudarek6 2 3 2 2 3 3 3 4" xfId="35847"/>
    <cellStyle name="40 % – Poudarek6 2 3 2 2 3 3 3 5" xfId="29392"/>
    <cellStyle name="40 % – Poudarek6 2 3 2 2 3 3 3 6" xfId="19772"/>
    <cellStyle name="40 % – Poudarek6 2 3 2 2 3 3 3 7" xfId="45624"/>
    <cellStyle name="40 % – Poudarek6 2 3 2 2 3 3 4" xfId="16451"/>
    <cellStyle name="40 % – Poudarek6 2 3 2 2 3 3 4 2" xfId="39053"/>
    <cellStyle name="40 % – Poudarek6 2 3 2 2 3 3 4 3" xfId="32596"/>
    <cellStyle name="40 % – Poudarek6 2 3 2 2 3 3 4 4" xfId="26182"/>
    <cellStyle name="40 % – Poudarek6 2 3 2 2 3 3 5" xfId="13157"/>
    <cellStyle name="40 % – Poudarek6 2 3 2 2 3 3 5 2" xfId="42261"/>
    <cellStyle name="40 % – Poudarek6 2 3 2 2 3 3 5 3" xfId="22976"/>
    <cellStyle name="40 % – Poudarek6 2 3 2 2 3 3 6" xfId="35845"/>
    <cellStyle name="40 % – Poudarek6 2 3 2 2 3 3 7" xfId="29390"/>
    <cellStyle name="40 % – Poudarek6 2 3 2 2 3 3 8" xfId="19770"/>
    <cellStyle name="40 % – Poudarek6 2 3 2 2 3 3 9" xfId="45622"/>
    <cellStyle name="40 % – Poudarek6 2 3 2 2 3 4" xfId="695"/>
    <cellStyle name="40 % – Poudarek6 2 3 2 2 3 4 2" xfId="16454"/>
    <cellStyle name="40 % – Poudarek6 2 3 2 2 3 4 2 2" xfId="39056"/>
    <cellStyle name="40 % – Poudarek6 2 3 2 2 3 4 2 3" xfId="32599"/>
    <cellStyle name="40 % – Poudarek6 2 3 2 2 3 4 2 4" xfId="26185"/>
    <cellStyle name="40 % – Poudarek6 2 3 2 2 3 4 3" xfId="13160"/>
    <cellStyle name="40 % – Poudarek6 2 3 2 2 3 4 3 2" xfId="42264"/>
    <cellStyle name="40 % – Poudarek6 2 3 2 2 3 4 3 3" xfId="22979"/>
    <cellStyle name="40 % – Poudarek6 2 3 2 2 3 4 4" xfId="35848"/>
    <cellStyle name="40 % – Poudarek6 2 3 2 2 3 4 5" xfId="29393"/>
    <cellStyle name="40 % – Poudarek6 2 3 2 2 3 4 6" xfId="19773"/>
    <cellStyle name="40 % – Poudarek6 2 3 2 2 3 4 7" xfId="45625"/>
    <cellStyle name="40 % – Poudarek6 2 3 2 2 3 5" xfId="696"/>
    <cellStyle name="40 % – Poudarek6 2 3 2 2 3 5 2" xfId="16455"/>
    <cellStyle name="40 % – Poudarek6 2 3 2 2 3 5 2 2" xfId="39057"/>
    <cellStyle name="40 % – Poudarek6 2 3 2 2 3 5 2 3" xfId="32600"/>
    <cellStyle name="40 % – Poudarek6 2 3 2 2 3 5 2 4" xfId="26186"/>
    <cellStyle name="40 % – Poudarek6 2 3 2 2 3 5 3" xfId="13161"/>
    <cellStyle name="40 % – Poudarek6 2 3 2 2 3 5 3 2" xfId="42265"/>
    <cellStyle name="40 % – Poudarek6 2 3 2 2 3 5 3 3" xfId="22980"/>
    <cellStyle name="40 % – Poudarek6 2 3 2 2 3 5 4" xfId="35849"/>
    <cellStyle name="40 % – Poudarek6 2 3 2 2 3 5 5" xfId="29394"/>
    <cellStyle name="40 % – Poudarek6 2 3 2 2 3 5 6" xfId="19774"/>
    <cellStyle name="40 % – Poudarek6 2 3 2 2 3 5 7" xfId="45626"/>
    <cellStyle name="40 % – Poudarek6 2 3 2 2 3 6" xfId="16447"/>
    <cellStyle name="40 % – Poudarek6 2 3 2 2 3 6 2" xfId="39049"/>
    <cellStyle name="40 % – Poudarek6 2 3 2 2 3 6 3" xfId="32592"/>
    <cellStyle name="40 % – Poudarek6 2 3 2 2 3 6 4" xfId="26178"/>
    <cellStyle name="40 % – Poudarek6 2 3 2 2 3 7" xfId="13153"/>
    <cellStyle name="40 % – Poudarek6 2 3 2 2 3 7 2" xfId="42257"/>
    <cellStyle name="40 % – Poudarek6 2 3 2 2 3 7 3" xfId="22972"/>
    <cellStyle name="40 % – Poudarek6 2 3 2 2 3 8" xfId="35841"/>
    <cellStyle name="40 % – Poudarek6 2 3 2 2 3 9" xfId="29386"/>
    <cellStyle name="40 % – Poudarek6 2 3 2 2 4" xfId="697"/>
    <cellStyle name="40 % – Poudarek6 2 3 2 2 4 2" xfId="698"/>
    <cellStyle name="40 % – Poudarek6 2 3 2 2 4 2 2" xfId="16457"/>
    <cellStyle name="40 % – Poudarek6 2 3 2 2 4 2 2 2" xfId="39059"/>
    <cellStyle name="40 % – Poudarek6 2 3 2 2 4 2 2 3" xfId="32602"/>
    <cellStyle name="40 % – Poudarek6 2 3 2 2 4 2 2 4" xfId="26188"/>
    <cellStyle name="40 % – Poudarek6 2 3 2 2 4 2 3" xfId="13163"/>
    <cellStyle name="40 % – Poudarek6 2 3 2 2 4 2 3 2" xfId="42267"/>
    <cellStyle name="40 % – Poudarek6 2 3 2 2 4 2 3 3" xfId="22982"/>
    <cellStyle name="40 % – Poudarek6 2 3 2 2 4 2 4" xfId="35851"/>
    <cellStyle name="40 % – Poudarek6 2 3 2 2 4 2 5" xfId="29396"/>
    <cellStyle name="40 % – Poudarek6 2 3 2 2 4 2 6" xfId="19776"/>
    <cellStyle name="40 % – Poudarek6 2 3 2 2 4 2 7" xfId="45628"/>
    <cellStyle name="40 % – Poudarek6 2 3 2 2 4 3" xfId="699"/>
    <cellStyle name="40 % – Poudarek6 2 3 2 2 4 3 2" xfId="16458"/>
    <cellStyle name="40 % – Poudarek6 2 3 2 2 4 3 2 2" xfId="39060"/>
    <cellStyle name="40 % – Poudarek6 2 3 2 2 4 3 2 3" xfId="32603"/>
    <cellStyle name="40 % – Poudarek6 2 3 2 2 4 3 2 4" xfId="26189"/>
    <cellStyle name="40 % – Poudarek6 2 3 2 2 4 3 3" xfId="13164"/>
    <cellStyle name="40 % – Poudarek6 2 3 2 2 4 3 3 2" xfId="42268"/>
    <cellStyle name="40 % – Poudarek6 2 3 2 2 4 3 3 3" xfId="22983"/>
    <cellStyle name="40 % – Poudarek6 2 3 2 2 4 3 4" xfId="35852"/>
    <cellStyle name="40 % – Poudarek6 2 3 2 2 4 3 5" xfId="29397"/>
    <cellStyle name="40 % – Poudarek6 2 3 2 2 4 3 6" xfId="19777"/>
    <cellStyle name="40 % – Poudarek6 2 3 2 2 4 3 7" xfId="45629"/>
    <cellStyle name="40 % – Poudarek6 2 3 2 2 4 4" xfId="16456"/>
    <cellStyle name="40 % – Poudarek6 2 3 2 2 4 4 2" xfId="39058"/>
    <cellStyle name="40 % – Poudarek6 2 3 2 2 4 4 3" xfId="32601"/>
    <cellStyle name="40 % – Poudarek6 2 3 2 2 4 4 4" xfId="26187"/>
    <cellStyle name="40 % – Poudarek6 2 3 2 2 4 5" xfId="13162"/>
    <cellStyle name="40 % – Poudarek6 2 3 2 2 4 5 2" xfId="42266"/>
    <cellStyle name="40 % – Poudarek6 2 3 2 2 4 5 3" xfId="22981"/>
    <cellStyle name="40 % – Poudarek6 2 3 2 2 4 6" xfId="35850"/>
    <cellStyle name="40 % – Poudarek6 2 3 2 2 4 7" xfId="29395"/>
    <cellStyle name="40 % – Poudarek6 2 3 2 2 4 8" xfId="19775"/>
    <cellStyle name="40 % – Poudarek6 2 3 2 2 4 9" xfId="45627"/>
    <cellStyle name="40 % – Poudarek6 2 3 2 2 5" xfId="700"/>
    <cellStyle name="40 % – Poudarek6 2 3 2 2 5 2" xfId="701"/>
    <cellStyle name="40 % – Poudarek6 2 3 2 2 5 2 2" xfId="16460"/>
    <cellStyle name="40 % – Poudarek6 2 3 2 2 5 2 2 2" xfId="39062"/>
    <cellStyle name="40 % – Poudarek6 2 3 2 2 5 2 2 3" xfId="32605"/>
    <cellStyle name="40 % – Poudarek6 2 3 2 2 5 2 2 4" xfId="26191"/>
    <cellStyle name="40 % – Poudarek6 2 3 2 2 5 2 3" xfId="13166"/>
    <cellStyle name="40 % – Poudarek6 2 3 2 2 5 2 3 2" xfId="42270"/>
    <cellStyle name="40 % – Poudarek6 2 3 2 2 5 2 3 3" xfId="22985"/>
    <cellStyle name="40 % – Poudarek6 2 3 2 2 5 2 4" xfId="35854"/>
    <cellStyle name="40 % – Poudarek6 2 3 2 2 5 2 5" xfId="29399"/>
    <cellStyle name="40 % – Poudarek6 2 3 2 2 5 2 6" xfId="19779"/>
    <cellStyle name="40 % – Poudarek6 2 3 2 2 5 2 7" xfId="45631"/>
    <cellStyle name="40 % – Poudarek6 2 3 2 2 5 3" xfId="702"/>
    <cellStyle name="40 % – Poudarek6 2 3 2 2 5 3 2" xfId="16461"/>
    <cellStyle name="40 % – Poudarek6 2 3 2 2 5 3 2 2" xfId="39063"/>
    <cellStyle name="40 % – Poudarek6 2 3 2 2 5 3 2 3" xfId="32606"/>
    <cellStyle name="40 % – Poudarek6 2 3 2 2 5 3 2 4" xfId="26192"/>
    <cellStyle name="40 % – Poudarek6 2 3 2 2 5 3 3" xfId="13167"/>
    <cellStyle name="40 % – Poudarek6 2 3 2 2 5 3 3 2" xfId="42271"/>
    <cellStyle name="40 % – Poudarek6 2 3 2 2 5 3 3 3" xfId="22986"/>
    <cellStyle name="40 % – Poudarek6 2 3 2 2 5 3 4" xfId="35855"/>
    <cellStyle name="40 % – Poudarek6 2 3 2 2 5 3 5" xfId="29400"/>
    <cellStyle name="40 % – Poudarek6 2 3 2 2 5 3 6" xfId="19780"/>
    <cellStyle name="40 % – Poudarek6 2 3 2 2 5 3 7" xfId="45632"/>
    <cellStyle name="40 % – Poudarek6 2 3 2 2 5 4" xfId="16459"/>
    <cellStyle name="40 % – Poudarek6 2 3 2 2 5 4 2" xfId="39061"/>
    <cellStyle name="40 % – Poudarek6 2 3 2 2 5 4 3" xfId="32604"/>
    <cellStyle name="40 % – Poudarek6 2 3 2 2 5 4 4" xfId="26190"/>
    <cellStyle name="40 % – Poudarek6 2 3 2 2 5 5" xfId="13165"/>
    <cellStyle name="40 % – Poudarek6 2 3 2 2 5 5 2" xfId="42269"/>
    <cellStyle name="40 % – Poudarek6 2 3 2 2 5 5 3" xfId="22984"/>
    <cellStyle name="40 % – Poudarek6 2 3 2 2 5 6" xfId="35853"/>
    <cellStyle name="40 % – Poudarek6 2 3 2 2 5 7" xfId="29398"/>
    <cellStyle name="40 % – Poudarek6 2 3 2 2 5 8" xfId="19778"/>
    <cellStyle name="40 % – Poudarek6 2 3 2 2 5 9" xfId="45630"/>
    <cellStyle name="40 % – Poudarek6 2 3 2 2 6" xfId="703"/>
    <cellStyle name="40 % – Poudarek6 2 3 2 2 6 2" xfId="16462"/>
    <cellStyle name="40 % – Poudarek6 2 3 2 2 6 2 2" xfId="39064"/>
    <cellStyle name="40 % – Poudarek6 2 3 2 2 6 2 3" xfId="32607"/>
    <cellStyle name="40 % – Poudarek6 2 3 2 2 6 2 4" xfId="26193"/>
    <cellStyle name="40 % – Poudarek6 2 3 2 2 6 3" xfId="13168"/>
    <cellStyle name="40 % – Poudarek6 2 3 2 2 6 3 2" xfId="42272"/>
    <cellStyle name="40 % – Poudarek6 2 3 2 2 6 3 3" xfId="22987"/>
    <cellStyle name="40 % – Poudarek6 2 3 2 2 6 4" xfId="35856"/>
    <cellStyle name="40 % – Poudarek6 2 3 2 2 6 5" xfId="29401"/>
    <cellStyle name="40 % – Poudarek6 2 3 2 2 6 6" xfId="19781"/>
    <cellStyle name="40 % – Poudarek6 2 3 2 2 6 7" xfId="45633"/>
    <cellStyle name="40 % – Poudarek6 2 3 2 2 7" xfId="704"/>
    <cellStyle name="40 % – Poudarek6 2 3 2 2 7 2" xfId="16463"/>
    <cellStyle name="40 % – Poudarek6 2 3 2 2 7 2 2" xfId="39065"/>
    <cellStyle name="40 % – Poudarek6 2 3 2 2 7 2 3" xfId="32608"/>
    <cellStyle name="40 % – Poudarek6 2 3 2 2 7 2 4" xfId="26194"/>
    <cellStyle name="40 % – Poudarek6 2 3 2 2 7 3" xfId="13169"/>
    <cellStyle name="40 % – Poudarek6 2 3 2 2 7 3 2" xfId="42273"/>
    <cellStyle name="40 % – Poudarek6 2 3 2 2 7 3 3" xfId="22988"/>
    <cellStyle name="40 % – Poudarek6 2 3 2 2 7 4" xfId="35857"/>
    <cellStyle name="40 % – Poudarek6 2 3 2 2 7 5" xfId="29402"/>
    <cellStyle name="40 % – Poudarek6 2 3 2 2 7 6" xfId="19782"/>
    <cellStyle name="40 % – Poudarek6 2 3 2 2 7 7" xfId="45634"/>
    <cellStyle name="40 % – Poudarek6 2 3 2 2 8" xfId="16437"/>
    <cellStyle name="40 % – Poudarek6 2 3 2 2 8 2" xfId="39039"/>
    <cellStyle name="40 % – Poudarek6 2 3 2 2 8 3" xfId="32582"/>
    <cellStyle name="40 % – Poudarek6 2 3 2 2 8 4" xfId="26168"/>
    <cellStyle name="40 % – Poudarek6 2 3 2 2 9" xfId="13143"/>
    <cellStyle name="40 % – Poudarek6 2 3 2 2 9 2" xfId="42247"/>
    <cellStyle name="40 % – Poudarek6 2 3 2 2 9 3" xfId="22962"/>
    <cellStyle name="40 % – Poudarek6 2 3 2 3" xfId="705"/>
    <cellStyle name="40 % – Poudarek6 2 3 2 3 10" xfId="19783"/>
    <cellStyle name="40 % – Poudarek6 2 3 2 3 11" xfId="45635"/>
    <cellStyle name="40 % – Poudarek6 2 3 2 3 2" xfId="706"/>
    <cellStyle name="40 % – Poudarek6 2 3 2 3 2 2" xfId="707"/>
    <cellStyle name="40 % – Poudarek6 2 3 2 3 2 2 2" xfId="16466"/>
    <cellStyle name="40 % – Poudarek6 2 3 2 3 2 2 2 2" xfId="39068"/>
    <cellStyle name="40 % – Poudarek6 2 3 2 3 2 2 2 3" xfId="32611"/>
    <cellStyle name="40 % – Poudarek6 2 3 2 3 2 2 2 4" xfId="26197"/>
    <cellStyle name="40 % – Poudarek6 2 3 2 3 2 2 3" xfId="13172"/>
    <cellStyle name="40 % – Poudarek6 2 3 2 3 2 2 3 2" xfId="42276"/>
    <cellStyle name="40 % – Poudarek6 2 3 2 3 2 2 3 3" xfId="22991"/>
    <cellStyle name="40 % – Poudarek6 2 3 2 3 2 2 4" xfId="35860"/>
    <cellStyle name="40 % – Poudarek6 2 3 2 3 2 2 5" xfId="29405"/>
    <cellStyle name="40 % – Poudarek6 2 3 2 3 2 2 6" xfId="19785"/>
    <cellStyle name="40 % – Poudarek6 2 3 2 3 2 2 7" xfId="45637"/>
    <cellStyle name="40 % – Poudarek6 2 3 2 3 2 3" xfId="708"/>
    <cellStyle name="40 % – Poudarek6 2 3 2 3 2 3 2" xfId="16467"/>
    <cellStyle name="40 % – Poudarek6 2 3 2 3 2 3 2 2" xfId="39069"/>
    <cellStyle name="40 % – Poudarek6 2 3 2 3 2 3 2 3" xfId="32612"/>
    <cellStyle name="40 % – Poudarek6 2 3 2 3 2 3 2 4" xfId="26198"/>
    <cellStyle name="40 % – Poudarek6 2 3 2 3 2 3 3" xfId="13173"/>
    <cellStyle name="40 % – Poudarek6 2 3 2 3 2 3 3 2" xfId="42277"/>
    <cellStyle name="40 % – Poudarek6 2 3 2 3 2 3 3 3" xfId="22992"/>
    <cellStyle name="40 % – Poudarek6 2 3 2 3 2 3 4" xfId="35861"/>
    <cellStyle name="40 % – Poudarek6 2 3 2 3 2 3 5" xfId="29406"/>
    <cellStyle name="40 % – Poudarek6 2 3 2 3 2 3 6" xfId="19786"/>
    <cellStyle name="40 % – Poudarek6 2 3 2 3 2 3 7" xfId="45638"/>
    <cellStyle name="40 % – Poudarek6 2 3 2 3 2 4" xfId="16465"/>
    <cellStyle name="40 % – Poudarek6 2 3 2 3 2 4 2" xfId="39067"/>
    <cellStyle name="40 % – Poudarek6 2 3 2 3 2 4 3" xfId="32610"/>
    <cellStyle name="40 % – Poudarek6 2 3 2 3 2 4 4" xfId="26196"/>
    <cellStyle name="40 % – Poudarek6 2 3 2 3 2 5" xfId="13171"/>
    <cellStyle name="40 % – Poudarek6 2 3 2 3 2 5 2" xfId="42275"/>
    <cellStyle name="40 % – Poudarek6 2 3 2 3 2 5 3" xfId="22990"/>
    <cellStyle name="40 % – Poudarek6 2 3 2 3 2 6" xfId="35859"/>
    <cellStyle name="40 % – Poudarek6 2 3 2 3 2 7" xfId="29404"/>
    <cellStyle name="40 % – Poudarek6 2 3 2 3 2 8" xfId="19784"/>
    <cellStyle name="40 % – Poudarek6 2 3 2 3 2 9" xfId="45636"/>
    <cellStyle name="40 % – Poudarek6 2 3 2 3 3" xfId="709"/>
    <cellStyle name="40 % – Poudarek6 2 3 2 3 3 2" xfId="710"/>
    <cellStyle name="40 % – Poudarek6 2 3 2 3 3 2 2" xfId="16469"/>
    <cellStyle name="40 % – Poudarek6 2 3 2 3 3 2 2 2" xfId="39071"/>
    <cellStyle name="40 % – Poudarek6 2 3 2 3 3 2 2 3" xfId="32614"/>
    <cellStyle name="40 % – Poudarek6 2 3 2 3 3 2 2 4" xfId="26200"/>
    <cellStyle name="40 % – Poudarek6 2 3 2 3 3 2 3" xfId="13175"/>
    <cellStyle name="40 % – Poudarek6 2 3 2 3 3 2 3 2" xfId="42279"/>
    <cellStyle name="40 % – Poudarek6 2 3 2 3 3 2 3 3" xfId="22994"/>
    <cellStyle name="40 % – Poudarek6 2 3 2 3 3 2 4" xfId="35863"/>
    <cellStyle name="40 % – Poudarek6 2 3 2 3 3 2 5" xfId="29408"/>
    <cellStyle name="40 % – Poudarek6 2 3 2 3 3 2 6" xfId="19788"/>
    <cellStyle name="40 % – Poudarek6 2 3 2 3 3 2 7" xfId="45640"/>
    <cellStyle name="40 % – Poudarek6 2 3 2 3 3 3" xfId="711"/>
    <cellStyle name="40 % – Poudarek6 2 3 2 3 3 3 2" xfId="16470"/>
    <cellStyle name="40 % – Poudarek6 2 3 2 3 3 3 2 2" xfId="39072"/>
    <cellStyle name="40 % – Poudarek6 2 3 2 3 3 3 2 3" xfId="32615"/>
    <cellStyle name="40 % – Poudarek6 2 3 2 3 3 3 2 4" xfId="26201"/>
    <cellStyle name="40 % – Poudarek6 2 3 2 3 3 3 3" xfId="13176"/>
    <cellStyle name="40 % – Poudarek6 2 3 2 3 3 3 3 2" xfId="42280"/>
    <cellStyle name="40 % – Poudarek6 2 3 2 3 3 3 3 3" xfId="22995"/>
    <cellStyle name="40 % – Poudarek6 2 3 2 3 3 3 4" xfId="35864"/>
    <cellStyle name="40 % – Poudarek6 2 3 2 3 3 3 5" xfId="29409"/>
    <cellStyle name="40 % – Poudarek6 2 3 2 3 3 3 6" xfId="19789"/>
    <cellStyle name="40 % – Poudarek6 2 3 2 3 3 3 7" xfId="45641"/>
    <cellStyle name="40 % – Poudarek6 2 3 2 3 3 4" xfId="16468"/>
    <cellStyle name="40 % – Poudarek6 2 3 2 3 3 4 2" xfId="39070"/>
    <cellStyle name="40 % – Poudarek6 2 3 2 3 3 4 3" xfId="32613"/>
    <cellStyle name="40 % – Poudarek6 2 3 2 3 3 4 4" xfId="26199"/>
    <cellStyle name="40 % – Poudarek6 2 3 2 3 3 5" xfId="13174"/>
    <cellStyle name="40 % – Poudarek6 2 3 2 3 3 5 2" xfId="42278"/>
    <cellStyle name="40 % – Poudarek6 2 3 2 3 3 5 3" xfId="22993"/>
    <cellStyle name="40 % – Poudarek6 2 3 2 3 3 6" xfId="35862"/>
    <cellStyle name="40 % – Poudarek6 2 3 2 3 3 7" xfId="29407"/>
    <cellStyle name="40 % – Poudarek6 2 3 2 3 3 8" xfId="19787"/>
    <cellStyle name="40 % – Poudarek6 2 3 2 3 3 9" xfId="45639"/>
    <cellStyle name="40 % – Poudarek6 2 3 2 3 4" xfId="712"/>
    <cellStyle name="40 % – Poudarek6 2 3 2 3 4 2" xfId="16471"/>
    <cellStyle name="40 % – Poudarek6 2 3 2 3 4 2 2" xfId="39073"/>
    <cellStyle name="40 % – Poudarek6 2 3 2 3 4 2 3" xfId="32616"/>
    <cellStyle name="40 % – Poudarek6 2 3 2 3 4 2 4" xfId="26202"/>
    <cellStyle name="40 % – Poudarek6 2 3 2 3 4 3" xfId="13177"/>
    <cellStyle name="40 % – Poudarek6 2 3 2 3 4 3 2" xfId="42281"/>
    <cellStyle name="40 % – Poudarek6 2 3 2 3 4 3 3" xfId="22996"/>
    <cellStyle name="40 % – Poudarek6 2 3 2 3 4 4" xfId="35865"/>
    <cellStyle name="40 % – Poudarek6 2 3 2 3 4 5" xfId="29410"/>
    <cellStyle name="40 % – Poudarek6 2 3 2 3 4 6" xfId="19790"/>
    <cellStyle name="40 % – Poudarek6 2 3 2 3 4 7" xfId="45642"/>
    <cellStyle name="40 % – Poudarek6 2 3 2 3 5" xfId="713"/>
    <cellStyle name="40 % – Poudarek6 2 3 2 3 5 2" xfId="16472"/>
    <cellStyle name="40 % – Poudarek6 2 3 2 3 5 2 2" xfId="39074"/>
    <cellStyle name="40 % – Poudarek6 2 3 2 3 5 2 3" xfId="32617"/>
    <cellStyle name="40 % – Poudarek6 2 3 2 3 5 2 4" xfId="26203"/>
    <cellStyle name="40 % – Poudarek6 2 3 2 3 5 3" xfId="13178"/>
    <cellStyle name="40 % – Poudarek6 2 3 2 3 5 3 2" xfId="42282"/>
    <cellStyle name="40 % – Poudarek6 2 3 2 3 5 3 3" xfId="22997"/>
    <cellStyle name="40 % – Poudarek6 2 3 2 3 5 4" xfId="35866"/>
    <cellStyle name="40 % – Poudarek6 2 3 2 3 5 5" xfId="29411"/>
    <cellStyle name="40 % – Poudarek6 2 3 2 3 5 6" xfId="19791"/>
    <cellStyle name="40 % – Poudarek6 2 3 2 3 5 7" xfId="45643"/>
    <cellStyle name="40 % – Poudarek6 2 3 2 3 6" xfId="16464"/>
    <cellStyle name="40 % – Poudarek6 2 3 2 3 6 2" xfId="39066"/>
    <cellStyle name="40 % – Poudarek6 2 3 2 3 6 3" xfId="32609"/>
    <cellStyle name="40 % – Poudarek6 2 3 2 3 6 4" xfId="26195"/>
    <cellStyle name="40 % – Poudarek6 2 3 2 3 7" xfId="13170"/>
    <cellStyle name="40 % – Poudarek6 2 3 2 3 7 2" xfId="42274"/>
    <cellStyle name="40 % – Poudarek6 2 3 2 3 7 3" xfId="22989"/>
    <cellStyle name="40 % – Poudarek6 2 3 2 3 8" xfId="35858"/>
    <cellStyle name="40 % – Poudarek6 2 3 2 3 9" xfId="29403"/>
    <cellStyle name="40 % – Poudarek6 2 3 2 4" xfId="714"/>
    <cellStyle name="40 % – Poudarek6 2 3 2 4 10" xfId="19792"/>
    <cellStyle name="40 % – Poudarek6 2 3 2 4 11" xfId="45644"/>
    <cellStyle name="40 % – Poudarek6 2 3 2 4 2" xfId="715"/>
    <cellStyle name="40 % – Poudarek6 2 3 2 4 2 2" xfId="716"/>
    <cellStyle name="40 % – Poudarek6 2 3 2 4 2 2 2" xfId="16475"/>
    <cellStyle name="40 % – Poudarek6 2 3 2 4 2 2 2 2" xfId="39077"/>
    <cellStyle name="40 % – Poudarek6 2 3 2 4 2 2 2 3" xfId="32620"/>
    <cellStyle name="40 % – Poudarek6 2 3 2 4 2 2 2 4" xfId="26206"/>
    <cellStyle name="40 % – Poudarek6 2 3 2 4 2 2 3" xfId="13181"/>
    <cellStyle name="40 % – Poudarek6 2 3 2 4 2 2 3 2" xfId="42285"/>
    <cellStyle name="40 % – Poudarek6 2 3 2 4 2 2 3 3" xfId="23000"/>
    <cellStyle name="40 % – Poudarek6 2 3 2 4 2 2 4" xfId="35869"/>
    <cellStyle name="40 % – Poudarek6 2 3 2 4 2 2 5" xfId="29414"/>
    <cellStyle name="40 % – Poudarek6 2 3 2 4 2 2 6" xfId="19794"/>
    <cellStyle name="40 % – Poudarek6 2 3 2 4 2 2 7" xfId="45646"/>
    <cellStyle name="40 % – Poudarek6 2 3 2 4 2 3" xfId="717"/>
    <cellStyle name="40 % – Poudarek6 2 3 2 4 2 3 2" xfId="16476"/>
    <cellStyle name="40 % – Poudarek6 2 3 2 4 2 3 2 2" xfId="39078"/>
    <cellStyle name="40 % – Poudarek6 2 3 2 4 2 3 2 3" xfId="32621"/>
    <cellStyle name="40 % – Poudarek6 2 3 2 4 2 3 2 4" xfId="26207"/>
    <cellStyle name="40 % – Poudarek6 2 3 2 4 2 3 3" xfId="13182"/>
    <cellStyle name="40 % – Poudarek6 2 3 2 4 2 3 3 2" xfId="42286"/>
    <cellStyle name="40 % – Poudarek6 2 3 2 4 2 3 3 3" xfId="23001"/>
    <cellStyle name="40 % – Poudarek6 2 3 2 4 2 3 4" xfId="35870"/>
    <cellStyle name="40 % – Poudarek6 2 3 2 4 2 3 5" xfId="29415"/>
    <cellStyle name="40 % – Poudarek6 2 3 2 4 2 3 6" xfId="19795"/>
    <cellStyle name="40 % – Poudarek6 2 3 2 4 2 3 7" xfId="45647"/>
    <cellStyle name="40 % – Poudarek6 2 3 2 4 2 4" xfId="16474"/>
    <cellStyle name="40 % – Poudarek6 2 3 2 4 2 4 2" xfId="39076"/>
    <cellStyle name="40 % – Poudarek6 2 3 2 4 2 4 3" xfId="32619"/>
    <cellStyle name="40 % – Poudarek6 2 3 2 4 2 4 4" xfId="26205"/>
    <cellStyle name="40 % – Poudarek6 2 3 2 4 2 5" xfId="13180"/>
    <cellStyle name="40 % – Poudarek6 2 3 2 4 2 5 2" xfId="42284"/>
    <cellStyle name="40 % – Poudarek6 2 3 2 4 2 5 3" xfId="22999"/>
    <cellStyle name="40 % – Poudarek6 2 3 2 4 2 6" xfId="35868"/>
    <cellStyle name="40 % – Poudarek6 2 3 2 4 2 7" xfId="29413"/>
    <cellStyle name="40 % – Poudarek6 2 3 2 4 2 8" xfId="19793"/>
    <cellStyle name="40 % – Poudarek6 2 3 2 4 2 9" xfId="45645"/>
    <cellStyle name="40 % – Poudarek6 2 3 2 4 3" xfId="718"/>
    <cellStyle name="40 % – Poudarek6 2 3 2 4 3 2" xfId="719"/>
    <cellStyle name="40 % – Poudarek6 2 3 2 4 3 2 2" xfId="16478"/>
    <cellStyle name="40 % – Poudarek6 2 3 2 4 3 2 2 2" xfId="39080"/>
    <cellStyle name="40 % – Poudarek6 2 3 2 4 3 2 2 3" xfId="32623"/>
    <cellStyle name="40 % – Poudarek6 2 3 2 4 3 2 2 4" xfId="26209"/>
    <cellStyle name="40 % – Poudarek6 2 3 2 4 3 2 3" xfId="13184"/>
    <cellStyle name="40 % – Poudarek6 2 3 2 4 3 2 3 2" xfId="42288"/>
    <cellStyle name="40 % – Poudarek6 2 3 2 4 3 2 3 3" xfId="23003"/>
    <cellStyle name="40 % – Poudarek6 2 3 2 4 3 2 4" xfId="35872"/>
    <cellStyle name="40 % – Poudarek6 2 3 2 4 3 2 5" xfId="29417"/>
    <cellStyle name="40 % – Poudarek6 2 3 2 4 3 2 6" xfId="19797"/>
    <cellStyle name="40 % – Poudarek6 2 3 2 4 3 2 7" xfId="45649"/>
    <cellStyle name="40 % – Poudarek6 2 3 2 4 3 3" xfId="720"/>
    <cellStyle name="40 % – Poudarek6 2 3 2 4 3 3 2" xfId="16479"/>
    <cellStyle name="40 % – Poudarek6 2 3 2 4 3 3 2 2" xfId="39081"/>
    <cellStyle name="40 % – Poudarek6 2 3 2 4 3 3 2 3" xfId="32624"/>
    <cellStyle name="40 % – Poudarek6 2 3 2 4 3 3 2 4" xfId="26210"/>
    <cellStyle name="40 % – Poudarek6 2 3 2 4 3 3 3" xfId="13185"/>
    <cellStyle name="40 % – Poudarek6 2 3 2 4 3 3 3 2" xfId="42289"/>
    <cellStyle name="40 % – Poudarek6 2 3 2 4 3 3 3 3" xfId="23004"/>
    <cellStyle name="40 % – Poudarek6 2 3 2 4 3 3 4" xfId="35873"/>
    <cellStyle name="40 % – Poudarek6 2 3 2 4 3 3 5" xfId="29418"/>
    <cellStyle name="40 % – Poudarek6 2 3 2 4 3 3 6" xfId="19798"/>
    <cellStyle name="40 % – Poudarek6 2 3 2 4 3 3 7" xfId="45650"/>
    <cellStyle name="40 % – Poudarek6 2 3 2 4 3 4" xfId="16477"/>
    <cellStyle name="40 % – Poudarek6 2 3 2 4 3 4 2" xfId="39079"/>
    <cellStyle name="40 % – Poudarek6 2 3 2 4 3 4 3" xfId="32622"/>
    <cellStyle name="40 % – Poudarek6 2 3 2 4 3 4 4" xfId="26208"/>
    <cellStyle name="40 % – Poudarek6 2 3 2 4 3 5" xfId="13183"/>
    <cellStyle name="40 % – Poudarek6 2 3 2 4 3 5 2" xfId="42287"/>
    <cellStyle name="40 % – Poudarek6 2 3 2 4 3 5 3" xfId="23002"/>
    <cellStyle name="40 % – Poudarek6 2 3 2 4 3 6" xfId="35871"/>
    <cellStyle name="40 % – Poudarek6 2 3 2 4 3 7" xfId="29416"/>
    <cellStyle name="40 % – Poudarek6 2 3 2 4 3 8" xfId="19796"/>
    <cellStyle name="40 % – Poudarek6 2 3 2 4 3 9" xfId="45648"/>
    <cellStyle name="40 % – Poudarek6 2 3 2 4 4" xfId="721"/>
    <cellStyle name="40 % – Poudarek6 2 3 2 4 4 2" xfId="16480"/>
    <cellStyle name="40 % – Poudarek6 2 3 2 4 4 2 2" xfId="39082"/>
    <cellStyle name="40 % – Poudarek6 2 3 2 4 4 2 3" xfId="32625"/>
    <cellStyle name="40 % – Poudarek6 2 3 2 4 4 2 4" xfId="26211"/>
    <cellStyle name="40 % – Poudarek6 2 3 2 4 4 3" xfId="13186"/>
    <cellStyle name="40 % – Poudarek6 2 3 2 4 4 3 2" xfId="42290"/>
    <cellStyle name="40 % – Poudarek6 2 3 2 4 4 3 3" xfId="23005"/>
    <cellStyle name="40 % – Poudarek6 2 3 2 4 4 4" xfId="35874"/>
    <cellStyle name="40 % – Poudarek6 2 3 2 4 4 5" xfId="29419"/>
    <cellStyle name="40 % – Poudarek6 2 3 2 4 4 6" xfId="19799"/>
    <cellStyle name="40 % – Poudarek6 2 3 2 4 4 7" xfId="45651"/>
    <cellStyle name="40 % – Poudarek6 2 3 2 4 5" xfId="722"/>
    <cellStyle name="40 % – Poudarek6 2 3 2 4 5 2" xfId="16481"/>
    <cellStyle name="40 % – Poudarek6 2 3 2 4 5 2 2" xfId="39083"/>
    <cellStyle name="40 % – Poudarek6 2 3 2 4 5 2 3" xfId="32626"/>
    <cellStyle name="40 % – Poudarek6 2 3 2 4 5 2 4" xfId="26212"/>
    <cellStyle name="40 % – Poudarek6 2 3 2 4 5 3" xfId="13187"/>
    <cellStyle name="40 % – Poudarek6 2 3 2 4 5 3 2" xfId="42291"/>
    <cellStyle name="40 % – Poudarek6 2 3 2 4 5 3 3" xfId="23006"/>
    <cellStyle name="40 % – Poudarek6 2 3 2 4 5 4" xfId="35875"/>
    <cellStyle name="40 % – Poudarek6 2 3 2 4 5 5" xfId="29420"/>
    <cellStyle name="40 % – Poudarek6 2 3 2 4 5 6" xfId="19800"/>
    <cellStyle name="40 % – Poudarek6 2 3 2 4 5 7" xfId="45652"/>
    <cellStyle name="40 % – Poudarek6 2 3 2 4 6" xfId="16473"/>
    <cellStyle name="40 % – Poudarek6 2 3 2 4 6 2" xfId="39075"/>
    <cellStyle name="40 % – Poudarek6 2 3 2 4 6 3" xfId="32618"/>
    <cellStyle name="40 % – Poudarek6 2 3 2 4 6 4" xfId="26204"/>
    <cellStyle name="40 % – Poudarek6 2 3 2 4 7" xfId="13179"/>
    <cellStyle name="40 % – Poudarek6 2 3 2 4 7 2" xfId="42283"/>
    <cellStyle name="40 % – Poudarek6 2 3 2 4 7 3" xfId="22998"/>
    <cellStyle name="40 % – Poudarek6 2 3 2 4 8" xfId="35867"/>
    <cellStyle name="40 % – Poudarek6 2 3 2 4 9" xfId="29412"/>
    <cellStyle name="40 % – Poudarek6 2 3 2 5" xfId="723"/>
    <cellStyle name="40 % – Poudarek6 2 3 2 5 2" xfId="724"/>
    <cellStyle name="40 % – Poudarek6 2 3 2 5 2 2" xfId="16483"/>
    <cellStyle name="40 % – Poudarek6 2 3 2 5 2 2 2" xfId="39085"/>
    <cellStyle name="40 % – Poudarek6 2 3 2 5 2 2 3" xfId="32628"/>
    <cellStyle name="40 % – Poudarek6 2 3 2 5 2 2 4" xfId="26214"/>
    <cellStyle name="40 % – Poudarek6 2 3 2 5 2 3" xfId="13189"/>
    <cellStyle name="40 % – Poudarek6 2 3 2 5 2 3 2" xfId="42293"/>
    <cellStyle name="40 % – Poudarek6 2 3 2 5 2 3 3" xfId="23008"/>
    <cellStyle name="40 % – Poudarek6 2 3 2 5 2 4" xfId="35877"/>
    <cellStyle name="40 % – Poudarek6 2 3 2 5 2 5" xfId="29422"/>
    <cellStyle name="40 % – Poudarek6 2 3 2 5 2 6" xfId="19802"/>
    <cellStyle name="40 % – Poudarek6 2 3 2 5 2 7" xfId="45654"/>
    <cellStyle name="40 % – Poudarek6 2 3 2 5 3" xfId="725"/>
    <cellStyle name="40 % – Poudarek6 2 3 2 5 3 2" xfId="16484"/>
    <cellStyle name="40 % – Poudarek6 2 3 2 5 3 2 2" xfId="39086"/>
    <cellStyle name="40 % – Poudarek6 2 3 2 5 3 2 3" xfId="32629"/>
    <cellStyle name="40 % – Poudarek6 2 3 2 5 3 2 4" xfId="26215"/>
    <cellStyle name="40 % – Poudarek6 2 3 2 5 3 3" xfId="13190"/>
    <cellStyle name="40 % – Poudarek6 2 3 2 5 3 3 2" xfId="42294"/>
    <cellStyle name="40 % – Poudarek6 2 3 2 5 3 3 3" xfId="23009"/>
    <cellStyle name="40 % – Poudarek6 2 3 2 5 3 4" xfId="35878"/>
    <cellStyle name="40 % – Poudarek6 2 3 2 5 3 5" xfId="29423"/>
    <cellStyle name="40 % – Poudarek6 2 3 2 5 3 6" xfId="19803"/>
    <cellStyle name="40 % – Poudarek6 2 3 2 5 3 7" xfId="45655"/>
    <cellStyle name="40 % – Poudarek6 2 3 2 5 4" xfId="16482"/>
    <cellStyle name="40 % – Poudarek6 2 3 2 5 4 2" xfId="39084"/>
    <cellStyle name="40 % – Poudarek6 2 3 2 5 4 3" xfId="32627"/>
    <cellStyle name="40 % – Poudarek6 2 3 2 5 4 4" xfId="26213"/>
    <cellStyle name="40 % – Poudarek6 2 3 2 5 5" xfId="13188"/>
    <cellStyle name="40 % – Poudarek6 2 3 2 5 5 2" xfId="42292"/>
    <cellStyle name="40 % – Poudarek6 2 3 2 5 5 3" xfId="23007"/>
    <cellStyle name="40 % – Poudarek6 2 3 2 5 6" xfId="35876"/>
    <cellStyle name="40 % – Poudarek6 2 3 2 5 7" xfId="29421"/>
    <cellStyle name="40 % – Poudarek6 2 3 2 5 8" xfId="19801"/>
    <cellStyle name="40 % – Poudarek6 2 3 2 5 9" xfId="45653"/>
    <cellStyle name="40 % – Poudarek6 2 3 2 6" xfId="726"/>
    <cellStyle name="40 % – Poudarek6 2 3 2 6 2" xfId="727"/>
    <cellStyle name="40 % – Poudarek6 2 3 2 6 2 2" xfId="16486"/>
    <cellStyle name="40 % – Poudarek6 2 3 2 6 2 2 2" xfId="39088"/>
    <cellStyle name="40 % – Poudarek6 2 3 2 6 2 2 3" xfId="32631"/>
    <cellStyle name="40 % – Poudarek6 2 3 2 6 2 2 4" xfId="26217"/>
    <cellStyle name="40 % – Poudarek6 2 3 2 6 2 3" xfId="13192"/>
    <cellStyle name="40 % – Poudarek6 2 3 2 6 2 3 2" xfId="42296"/>
    <cellStyle name="40 % – Poudarek6 2 3 2 6 2 3 3" xfId="23011"/>
    <cellStyle name="40 % – Poudarek6 2 3 2 6 2 4" xfId="35880"/>
    <cellStyle name="40 % – Poudarek6 2 3 2 6 2 5" xfId="29425"/>
    <cellStyle name="40 % – Poudarek6 2 3 2 6 2 6" xfId="19805"/>
    <cellStyle name="40 % – Poudarek6 2 3 2 6 2 7" xfId="45657"/>
    <cellStyle name="40 % – Poudarek6 2 3 2 6 3" xfId="728"/>
    <cellStyle name="40 % – Poudarek6 2 3 2 6 3 2" xfId="16487"/>
    <cellStyle name="40 % – Poudarek6 2 3 2 6 3 2 2" xfId="39089"/>
    <cellStyle name="40 % – Poudarek6 2 3 2 6 3 2 3" xfId="32632"/>
    <cellStyle name="40 % – Poudarek6 2 3 2 6 3 2 4" xfId="26218"/>
    <cellStyle name="40 % – Poudarek6 2 3 2 6 3 3" xfId="13193"/>
    <cellStyle name="40 % – Poudarek6 2 3 2 6 3 3 2" xfId="42297"/>
    <cellStyle name="40 % – Poudarek6 2 3 2 6 3 3 3" xfId="23012"/>
    <cellStyle name="40 % – Poudarek6 2 3 2 6 3 4" xfId="35881"/>
    <cellStyle name="40 % – Poudarek6 2 3 2 6 3 5" xfId="29426"/>
    <cellStyle name="40 % – Poudarek6 2 3 2 6 3 6" xfId="19806"/>
    <cellStyle name="40 % – Poudarek6 2 3 2 6 3 7" xfId="45658"/>
    <cellStyle name="40 % – Poudarek6 2 3 2 6 4" xfId="16485"/>
    <cellStyle name="40 % – Poudarek6 2 3 2 6 4 2" xfId="39087"/>
    <cellStyle name="40 % – Poudarek6 2 3 2 6 4 3" xfId="32630"/>
    <cellStyle name="40 % – Poudarek6 2 3 2 6 4 4" xfId="26216"/>
    <cellStyle name="40 % – Poudarek6 2 3 2 6 5" xfId="13191"/>
    <cellStyle name="40 % – Poudarek6 2 3 2 6 5 2" xfId="42295"/>
    <cellStyle name="40 % – Poudarek6 2 3 2 6 5 3" xfId="23010"/>
    <cellStyle name="40 % – Poudarek6 2 3 2 6 6" xfId="35879"/>
    <cellStyle name="40 % – Poudarek6 2 3 2 6 7" xfId="29424"/>
    <cellStyle name="40 % – Poudarek6 2 3 2 6 8" xfId="19804"/>
    <cellStyle name="40 % – Poudarek6 2 3 2 6 9" xfId="45656"/>
    <cellStyle name="40 % – Poudarek6 2 3 2 7" xfId="729"/>
    <cellStyle name="40 % – Poudarek6 2 3 2 7 2" xfId="16488"/>
    <cellStyle name="40 % – Poudarek6 2 3 2 7 2 2" xfId="39090"/>
    <cellStyle name="40 % – Poudarek6 2 3 2 7 2 3" xfId="32633"/>
    <cellStyle name="40 % – Poudarek6 2 3 2 7 2 4" xfId="26219"/>
    <cellStyle name="40 % – Poudarek6 2 3 2 7 3" xfId="13194"/>
    <cellStyle name="40 % – Poudarek6 2 3 2 7 3 2" xfId="42298"/>
    <cellStyle name="40 % – Poudarek6 2 3 2 7 3 3" xfId="23013"/>
    <cellStyle name="40 % – Poudarek6 2 3 2 7 4" xfId="35882"/>
    <cellStyle name="40 % – Poudarek6 2 3 2 7 5" xfId="29427"/>
    <cellStyle name="40 % – Poudarek6 2 3 2 7 6" xfId="19807"/>
    <cellStyle name="40 % – Poudarek6 2 3 2 7 7" xfId="45659"/>
    <cellStyle name="40 % – Poudarek6 2 3 2 8" xfId="730"/>
    <cellStyle name="40 % – Poudarek6 2 3 2 8 2" xfId="16489"/>
    <cellStyle name="40 % – Poudarek6 2 3 2 8 2 2" xfId="39091"/>
    <cellStyle name="40 % – Poudarek6 2 3 2 8 2 3" xfId="32634"/>
    <cellStyle name="40 % – Poudarek6 2 3 2 8 2 4" xfId="26220"/>
    <cellStyle name="40 % – Poudarek6 2 3 2 8 3" xfId="13195"/>
    <cellStyle name="40 % – Poudarek6 2 3 2 8 3 2" xfId="42299"/>
    <cellStyle name="40 % – Poudarek6 2 3 2 8 3 3" xfId="23014"/>
    <cellStyle name="40 % – Poudarek6 2 3 2 8 4" xfId="35883"/>
    <cellStyle name="40 % – Poudarek6 2 3 2 8 5" xfId="29428"/>
    <cellStyle name="40 % – Poudarek6 2 3 2 8 6" xfId="19808"/>
    <cellStyle name="40 % – Poudarek6 2 3 2 8 7" xfId="45660"/>
    <cellStyle name="40 % – Poudarek6 2 3 2 9" xfId="16436"/>
    <cellStyle name="40 % – Poudarek6 2 3 2 9 2" xfId="39038"/>
    <cellStyle name="40 % – Poudarek6 2 3 2 9 3" xfId="32581"/>
    <cellStyle name="40 % – Poudarek6 2 3 2 9 4" xfId="26167"/>
    <cellStyle name="40 % – Poudarek6 2 3 3" xfId="731"/>
    <cellStyle name="40 % – Poudarek6 2 3 3 10" xfId="35884"/>
    <cellStyle name="40 % – Poudarek6 2 3 3 11" xfId="29429"/>
    <cellStyle name="40 % – Poudarek6 2 3 3 12" xfId="19809"/>
    <cellStyle name="40 % – Poudarek6 2 3 3 13" xfId="45661"/>
    <cellStyle name="40 % – Poudarek6 2 3 3 2" xfId="732"/>
    <cellStyle name="40 % – Poudarek6 2 3 3 2 10" xfId="19810"/>
    <cellStyle name="40 % – Poudarek6 2 3 3 2 11" xfId="45662"/>
    <cellStyle name="40 % – Poudarek6 2 3 3 2 2" xfId="733"/>
    <cellStyle name="40 % – Poudarek6 2 3 3 2 2 2" xfId="734"/>
    <cellStyle name="40 % – Poudarek6 2 3 3 2 2 2 2" xfId="16493"/>
    <cellStyle name="40 % – Poudarek6 2 3 3 2 2 2 2 2" xfId="39095"/>
    <cellStyle name="40 % – Poudarek6 2 3 3 2 2 2 2 3" xfId="32638"/>
    <cellStyle name="40 % – Poudarek6 2 3 3 2 2 2 2 4" xfId="26224"/>
    <cellStyle name="40 % – Poudarek6 2 3 3 2 2 2 3" xfId="13199"/>
    <cellStyle name="40 % – Poudarek6 2 3 3 2 2 2 3 2" xfId="42303"/>
    <cellStyle name="40 % – Poudarek6 2 3 3 2 2 2 3 3" xfId="23018"/>
    <cellStyle name="40 % – Poudarek6 2 3 3 2 2 2 4" xfId="35887"/>
    <cellStyle name="40 % – Poudarek6 2 3 3 2 2 2 5" xfId="29432"/>
    <cellStyle name="40 % – Poudarek6 2 3 3 2 2 2 6" xfId="19812"/>
    <cellStyle name="40 % – Poudarek6 2 3 3 2 2 2 7" xfId="45664"/>
    <cellStyle name="40 % – Poudarek6 2 3 3 2 2 3" xfId="735"/>
    <cellStyle name="40 % – Poudarek6 2 3 3 2 2 3 2" xfId="16494"/>
    <cellStyle name="40 % – Poudarek6 2 3 3 2 2 3 2 2" xfId="39096"/>
    <cellStyle name="40 % – Poudarek6 2 3 3 2 2 3 2 3" xfId="32639"/>
    <cellStyle name="40 % – Poudarek6 2 3 3 2 2 3 2 4" xfId="26225"/>
    <cellStyle name="40 % – Poudarek6 2 3 3 2 2 3 3" xfId="13200"/>
    <cellStyle name="40 % – Poudarek6 2 3 3 2 2 3 3 2" xfId="42304"/>
    <cellStyle name="40 % – Poudarek6 2 3 3 2 2 3 3 3" xfId="23019"/>
    <cellStyle name="40 % – Poudarek6 2 3 3 2 2 3 4" xfId="35888"/>
    <cellStyle name="40 % – Poudarek6 2 3 3 2 2 3 5" xfId="29433"/>
    <cellStyle name="40 % – Poudarek6 2 3 3 2 2 3 6" xfId="19813"/>
    <cellStyle name="40 % – Poudarek6 2 3 3 2 2 3 7" xfId="45665"/>
    <cellStyle name="40 % – Poudarek6 2 3 3 2 2 4" xfId="16492"/>
    <cellStyle name="40 % – Poudarek6 2 3 3 2 2 4 2" xfId="39094"/>
    <cellStyle name="40 % – Poudarek6 2 3 3 2 2 4 3" xfId="32637"/>
    <cellStyle name="40 % – Poudarek6 2 3 3 2 2 4 4" xfId="26223"/>
    <cellStyle name="40 % – Poudarek6 2 3 3 2 2 5" xfId="13198"/>
    <cellStyle name="40 % – Poudarek6 2 3 3 2 2 5 2" xfId="42302"/>
    <cellStyle name="40 % – Poudarek6 2 3 3 2 2 5 3" xfId="23017"/>
    <cellStyle name="40 % – Poudarek6 2 3 3 2 2 6" xfId="35886"/>
    <cellStyle name="40 % – Poudarek6 2 3 3 2 2 7" xfId="29431"/>
    <cellStyle name="40 % – Poudarek6 2 3 3 2 2 8" xfId="19811"/>
    <cellStyle name="40 % – Poudarek6 2 3 3 2 2 9" xfId="45663"/>
    <cellStyle name="40 % – Poudarek6 2 3 3 2 3" xfId="736"/>
    <cellStyle name="40 % – Poudarek6 2 3 3 2 3 2" xfId="737"/>
    <cellStyle name="40 % – Poudarek6 2 3 3 2 3 2 2" xfId="16496"/>
    <cellStyle name="40 % – Poudarek6 2 3 3 2 3 2 2 2" xfId="39098"/>
    <cellStyle name="40 % – Poudarek6 2 3 3 2 3 2 2 3" xfId="32641"/>
    <cellStyle name="40 % – Poudarek6 2 3 3 2 3 2 2 4" xfId="26227"/>
    <cellStyle name="40 % – Poudarek6 2 3 3 2 3 2 3" xfId="13202"/>
    <cellStyle name="40 % – Poudarek6 2 3 3 2 3 2 3 2" xfId="42306"/>
    <cellStyle name="40 % – Poudarek6 2 3 3 2 3 2 3 3" xfId="23021"/>
    <cellStyle name="40 % – Poudarek6 2 3 3 2 3 2 4" xfId="35890"/>
    <cellStyle name="40 % – Poudarek6 2 3 3 2 3 2 5" xfId="29435"/>
    <cellStyle name="40 % – Poudarek6 2 3 3 2 3 2 6" xfId="19815"/>
    <cellStyle name="40 % – Poudarek6 2 3 3 2 3 2 7" xfId="45667"/>
    <cellStyle name="40 % – Poudarek6 2 3 3 2 3 3" xfId="738"/>
    <cellStyle name="40 % – Poudarek6 2 3 3 2 3 3 2" xfId="16497"/>
    <cellStyle name="40 % – Poudarek6 2 3 3 2 3 3 2 2" xfId="39099"/>
    <cellStyle name="40 % – Poudarek6 2 3 3 2 3 3 2 3" xfId="32642"/>
    <cellStyle name="40 % – Poudarek6 2 3 3 2 3 3 2 4" xfId="26228"/>
    <cellStyle name="40 % – Poudarek6 2 3 3 2 3 3 3" xfId="13203"/>
    <cellStyle name="40 % – Poudarek6 2 3 3 2 3 3 3 2" xfId="42307"/>
    <cellStyle name="40 % – Poudarek6 2 3 3 2 3 3 3 3" xfId="23022"/>
    <cellStyle name="40 % – Poudarek6 2 3 3 2 3 3 4" xfId="35891"/>
    <cellStyle name="40 % – Poudarek6 2 3 3 2 3 3 5" xfId="29436"/>
    <cellStyle name="40 % – Poudarek6 2 3 3 2 3 3 6" xfId="19816"/>
    <cellStyle name="40 % – Poudarek6 2 3 3 2 3 3 7" xfId="45668"/>
    <cellStyle name="40 % – Poudarek6 2 3 3 2 3 4" xfId="16495"/>
    <cellStyle name="40 % – Poudarek6 2 3 3 2 3 4 2" xfId="39097"/>
    <cellStyle name="40 % – Poudarek6 2 3 3 2 3 4 3" xfId="32640"/>
    <cellStyle name="40 % – Poudarek6 2 3 3 2 3 4 4" xfId="26226"/>
    <cellStyle name="40 % – Poudarek6 2 3 3 2 3 5" xfId="13201"/>
    <cellStyle name="40 % – Poudarek6 2 3 3 2 3 5 2" xfId="42305"/>
    <cellStyle name="40 % – Poudarek6 2 3 3 2 3 5 3" xfId="23020"/>
    <cellStyle name="40 % – Poudarek6 2 3 3 2 3 6" xfId="35889"/>
    <cellStyle name="40 % – Poudarek6 2 3 3 2 3 7" xfId="29434"/>
    <cellStyle name="40 % – Poudarek6 2 3 3 2 3 8" xfId="19814"/>
    <cellStyle name="40 % – Poudarek6 2 3 3 2 3 9" xfId="45666"/>
    <cellStyle name="40 % – Poudarek6 2 3 3 2 4" xfId="739"/>
    <cellStyle name="40 % – Poudarek6 2 3 3 2 4 2" xfId="16498"/>
    <cellStyle name="40 % – Poudarek6 2 3 3 2 4 2 2" xfId="39100"/>
    <cellStyle name="40 % – Poudarek6 2 3 3 2 4 2 3" xfId="32643"/>
    <cellStyle name="40 % – Poudarek6 2 3 3 2 4 2 4" xfId="26229"/>
    <cellStyle name="40 % – Poudarek6 2 3 3 2 4 3" xfId="13204"/>
    <cellStyle name="40 % – Poudarek6 2 3 3 2 4 3 2" xfId="42308"/>
    <cellStyle name="40 % – Poudarek6 2 3 3 2 4 3 3" xfId="23023"/>
    <cellStyle name="40 % – Poudarek6 2 3 3 2 4 4" xfId="35892"/>
    <cellStyle name="40 % – Poudarek6 2 3 3 2 4 5" xfId="29437"/>
    <cellStyle name="40 % – Poudarek6 2 3 3 2 4 6" xfId="19817"/>
    <cellStyle name="40 % – Poudarek6 2 3 3 2 4 7" xfId="45669"/>
    <cellStyle name="40 % – Poudarek6 2 3 3 2 5" xfId="740"/>
    <cellStyle name="40 % – Poudarek6 2 3 3 2 5 2" xfId="16499"/>
    <cellStyle name="40 % – Poudarek6 2 3 3 2 5 2 2" xfId="39101"/>
    <cellStyle name="40 % – Poudarek6 2 3 3 2 5 2 3" xfId="32644"/>
    <cellStyle name="40 % – Poudarek6 2 3 3 2 5 2 4" xfId="26230"/>
    <cellStyle name="40 % – Poudarek6 2 3 3 2 5 3" xfId="13205"/>
    <cellStyle name="40 % – Poudarek6 2 3 3 2 5 3 2" xfId="42309"/>
    <cellStyle name="40 % – Poudarek6 2 3 3 2 5 3 3" xfId="23024"/>
    <cellStyle name="40 % – Poudarek6 2 3 3 2 5 4" xfId="35893"/>
    <cellStyle name="40 % – Poudarek6 2 3 3 2 5 5" xfId="29438"/>
    <cellStyle name="40 % – Poudarek6 2 3 3 2 5 6" xfId="19818"/>
    <cellStyle name="40 % – Poudarek6 2 3 3 2 5 7" xfId="45670"/>
    <cellStyle name="40 % – Poudarek6 2 3 3 2 6" xfId="16491"/>
    <cellStyle name="40 % – Poudarek6 2 3 3 2 6 2" xfId="39093"/>
    <cellStyle name="40 % – Poudarek6 2 3 3 2 6 3" xfId="32636"/>
    <cellStyle name="40 % – Poudarek6 2 3 3 2 6 4" xfId="26222"/>
    <cellStyle name="40 % – Poudarek6 2 3 3 2 7" xfId="13197"/>
    <cellStyle name="40 % – Poudarek6 2 3 3 2 7 2" xfId="42301"/>
    <cellStyle name="40 % – Poudarek6 2 3 3 2 7 3" xfId="23016"/>
    <cellStyle name="40 % – Poudarek6 2 3 3 2 8" xfId="35885"/>
    <cellStyle name="40 % – Poudarek6 2 3 3 2 9" xfId="29430"/>
    <cellStyle name="40 % – Poudarek6 2 3 3 3" xfId="741"/>
    <cellStyle name="40 % – Poudarek6 2 3 3 3 10" xfId="19819"/>
    <cellStyle name="40 % – Poudarek6 2 3 3 3 11" xfId="45671"/>
    <cellStyle name="40 % – Poudarek6 2 3 3 3 2" xfId="742"/>
    <cellStyle name="40 % – Poudarek6 2 3 3 3 2 2" xfId="743"/>
    <cellStyle name="40 % – Poudarek6 2 3 3 3 2 2 2" xfId="16502"/>
    <cellStyle name="40 % – Poudarek6 2 3 3 3 2 2 2 2" xfId="39104"/>
    <cellStyle name="40 % – Poudarek6 2 3 3 3 2 2 2 3" xfId="32647"/>
    <cellStyle name="40 % – Poudarek6 2 3 3 3 2 2 2 4" xfId="26233"/>
    <cellStyle name="40 % – Poudarek6 2 3 3 3 2 2 3" xfId="13208"/>
    <cellStyle name="40 % – Poudarek6 2 3 3 3 2 2 3 2" xfId="42312"/>
    <cellStyle name="40 % – Poudarek6 2 3 3 3 2 2 3 3" xfId="23027"/>
    <cellStyle name="40 % – Poudarek6 2 3 3 3 2 2 4" xfId="35896"/>
    <cellStyle name="40 % – Poudarek6 2 3 3 3 2 2 5" xfId="29441"/>
    <cellStyle name="40 % – Poudarek6 2 3 3 3 2 2 6" xfId="19821"/>
    <cellStyle name="40 % – Poudarek6 2 3 3 3 2 2 7" xfId="45673"/>
    <cellStyle name="40 % – Poudarek6 2 3 3 3 2 3" xfId="744"/>
    <cellStyle name="40 % – Poudarek6 2 3 3 3 2 3 2" xfId="16503"/>
    <cellStyle name="40 % – Poudarek6 2 3 3 3 2 3 2 2" xfId="39105"/>
    <cellStyle name="40 % – Poudarek6 2 3 3 3 2 3 2 3" xfId="32648"/>
    <cellStyle name="40 % – Poudarek6 2 3 3 3 2 3 2 4" xfId="26234"/>
    <cellStyle name="40 % – Poudarek6 2 3 3 3 2 3 3" xfId="13209"/>
    <cellStyle name="40 % – Poudarek6 2 3 3 3 2 3 3 2" xfId="42313"/>
    <cellStyle name="40 % – Poudarek6 2 3 3 3 2 3 3 3" xfId="23028"/>
    <cellStyle name="40 % – Poudarek6 2 3 3 3 2 3 4" xfId="35897"/>
    <cellStyle name="40 % – Poudarek6 2 3 3 3 2 3 5" xfId="29442"/>
    <cellStyle name="40 % – Poudarek6 2 3 3 3 2 3 6" xfId="19822"/>
    <cellStyle name="40 % – Poudarek6 2 3 3 3 2 3 7" xfId="45674"/>
    <cellStyle name="40 % – Poudarek6 2 3 3 3 2 4" xfId="16501"/>
    <cellStyle name="40 % – Poudarek6 2 3 3 3 2 4 2" xfId="39103"/>
    <cellStyle name="40 % – Poudarek6 2 3 3 3 2 4 3" xfId="32646"/>
    <cellStyle name="40 % – Poudarek6 2 3 3 3 2 4 4" xfId="26232"/>
    <cellStyle name="40 % – Poudarek6 2 3 3 3 2 5" xfId="13207"/>
    <cellStyle name="40 % – Poudarek6 2 3 3 3 2 5 2" xfId="42311"/>
    <cellStyle name="40 % – Poudarek6 2 3 3 3 2 5 3" xfId="23026"/>
    <cellStyle name="40 % – Poudarek6 2 3 3 3 2 6" xfId="35895"/>
    <cellStyle name="40 % – Poudarek6 2 3 3 3 2 7" xfId="29440"/>
    <cellStyle name="40 % – Poudarek6 2 3 3 3 2 8" xfId="19820"/>
    <cellStyle name="40 % – Poudarek6 2 3 3 3 2 9" xfId="45672"/>
    <cellStyle name="40 % – Poudarek6 2 3 3 3 3" xfId="745"/>
    <cellStyle name="40 % – Poudarek6 2 3 3 3 3 2" xfId="746"/>
    <cellStyle name="40 % – Poudarek6 2 3 3 3 3 2 2" xfId="16505"/>
    <cellStyle name="40 % – Poudarek6 2 3 3 3 3 2 2 2" xfId="39107"/>
    <cellStyle name="40 % – Poudarek6 2 3 3 3 3 2 2 3" xfId="32650"/>
    <cellStyle name="40 % – Poudarek6 2 3 3 3 3 2 2 4" xfId="26236"/>
    <cellStyle name="40 % – Poudarek6 2 3 3 3 3 2 3" xfId="13211"/>
    <cellStyle name="40 % – Poudarek6 2 3 3 3 3 2 3 2" xfId="42315"/>
    <cellStyle name="40 % – Poudarek6 2 3 3 3 3 2 3 3" xfId="23030"/>
    <cellStyle name="40 % – Poudarek6 2 3 3 3 3 2 4" xfId="35899"/>
    <cellStyle name="40 % – Poudarek6 2 3 3 3 3 2 5" xfId="29444"/>
    <cellStyle name="40 % – Poudarek6 2 3 3 3 3 2 6" xfId="19824"/>
    <cellStyle name="40 % – Poudarek6 2 3 3 3 3 2 7" xfId="45676"/>
    <cellStyle name="40 % – Poudarek6 2 3 3 3 3 3" xfId="747"/>
    <cellStyle name="40 % – Poudarek6 2 3 3 3 3 3 2" xfId="16506"/>
    <cellStyle name="40 % – Poudarek6 2 3 3 3 3 3 2 2" xfId="39108"/>
    <cellStyle name="40 % – Poudarek6 2 3 3 3 3 3 2 3" xfId="32651"/>
    <cellStyle name="40 % – Poudarek6 2 3 3 3 3 3 2 4" xfId="26237"/>
    <cellStyle name="40 % – Poudarek6 2 3 3 3 3 3 3" xfId="13212"/>
    <cellStyle name="40 % – Poudarek6 2 3 3 3 3 3 3 2" xfId="42316"/>
    <cellStyle name="40 % – Poudarek6 2 3 3 3 3 3 3 3" xfId="23031"/>
    <cellStyle name="40 % – Poudarek6 2 3 3 3 3 3 4" xfId="35900"/>
    <cellStyle name="40 % – Poudarek6 2 3 3 3 3 3 5" xfId="29445"/>
    <cellStyle name="40 % – Poudarek6 2 3 3 3 3 3 6" xfId="19825"/>
    <cellStyle name="40 % – Poudarek6 2 3 3 3 3 3 7" xfId="45677"/>
    <cellStyle name="40 % – Poudarek6 2 3 3 3 3 4" xfId="16504"/>
    <cellStyle name="40 % – Poudarek6 2 3 3 3 3 4 2" xfId="39106"/>
    <cellStyle name="40 % – Poudarek6 2 3 3 3 3 4 3" xfId="32649"/>
    <cellStyle name="40 % – Poudarek6 2 3 3 3 3 4 4" xfId="26235"/>
    <cellStyle name="40 % – Poudarek6 2 3 3 3 3 5" xfId="13210"/>
    <cellStyle name="40 % – Poudarek6 2 3 3 3 3 5 2" xfId="42314"/>
    <cellStyle name="40 % – Poudarek6 2 3 3 3 3 5 3" xfId="23029"/>
    <cellStyle name="40 % – Poudarek6 2 3 3 3 3 6" xfId="35898"/>
    <cellStyle name="40 % – Poudarek6 2 3 3 3 3 7" xfId="29443"/>
    <cellStyle name="40 % – Poudarek6 2 3 3 3 3 8" xfId="19823"/>
    <cellStyle name="40 % – Poudarek6 2 3 3 3 3 9" xfId="45675"/>
    <cellStyle name="40 % – Poudarek6 2 3 3 3 4" xfId="748"/>
    <cellStyle name="40 % – Poudarek6 2 3 3 3 4 2" xfId="16507"/>
    <cellStyle name="40 % – Poudarek6 2 3 3 3 4 2 2" xfId="39109"/>
    <cellStyle name="40 % – Poudarek6 2 3 3 3 4 2 3" xfId="32652"/>
    <cellStyle name="40 % – Poudarek6 2 3 3 3 4 2 4" xfId="26238"/>
    <cellStyle name="40 % – Poudarek6 2 3 3 3 4 3" xfId="13213"/>
    <cellStyle name="40 % – Poudarek6 2 3 3 3 4 3 2" xfId="42317"/>
    <cellStyle name="40 % – Poudarek6 2 3 3 3 4 3 3" xfId="23032"/>
    <cellStyle name="40 % – Poudarek6 2 3 3 3 4 4" xfId="35901"/>
    <cellStyle name="40 % – Poudarek6 2 3 3 3 4 5" xfId="29446"/>
    <cellStyle name="40 % – Poudarek6 2 3 3 3 4 6" xfId="19826"/>
    <cellStyle name="40 % – Poudarek6 2 3 3 3 4 7" xfId="45678"/>
    <cellStyle name="40 % – Poudarek6 2 3 3 3 5" xfId="749"/>
    <cellStyle name="40 % – Poudarek6 2 3 3 3 5 2" xfId="16508"/>
    <cellStyle name="40 % – Poudarek6 2 3 3 3 5 2 2" xfId="39110"/>
    <cellStyle name="40 % – Poudarek6 2 3 3 3 5 2 3" xfId="32653"/>
    <cellStyle name="40 % – Poudarek6 2 3 3 3 5 2 4" xfId="26239"/>
    <cellStyle name="40 % – Poudarek6 2 3 3 3 5 3" xfId="13214"/>
    <cellStyle name="40 % – Poudarek6 2 3 3 3 5 3 2" xfId="42318"/>
    <cellStyle name="40 % – Poudarek6 2 3 3 3 5 3 3" xfId="23033"/>
    <cellStyle name="40 % – Poudarek6 2 3 3 3 5 4" xfId="35902"/>
    <cellStyle name="40 % – Poudarek6 2 3 3 3 5 5" xfId="29447"/>
    <cellStyle name="40 % – Poudarek6 2 3 3 3 5 6" xfId="19827"/>
    <cellStyle name="40 % – Poudarek6 2 3 3 3 5 7" xfId="45679"/>
    <cellStyle name="40 % – Poudarek6 2 3 3 3 6" xfId="16500"/>
    <cellStyle name="40 % – Poudarek6 2 3 3 3 6 2" xfId="39102"/>
    <cellStyle name="40 % – Poudarek6 2 3 3 3 6 3" xfId="32645"/>
    <cellStyle name="40 % – Poudarek6 2 3 3 3 6 4" xfId="26231"/>
    <cellStyle name="40 % – Poudarek6 2 3 3 3 7" xfId="13206"/>
    <cellStyle name="40 % – Poudarek6 2 3 3 3 7 2" xfId="42310"/>
    <cellStyle name="40 % – Poudarek6 2 3 3 3 7 3" xfId="23025"/>
    <cellStyle name="40 % – Poudarek6 2 3 3 3 8" xfId="35894"/>
    <cellStyle name="40 % – Poudarek6 2 3 3 3 9" xfId="29439"/>
    <cellStyle name="40 % – Poudarek6 2 3 3 4" xfId="750"/>
    <cellStyle name="40 % – Poudarek6 2 3 3 4 2" xfId="751"/>
    <cellStyle name="40 % – Poudarek6 2 3 3 4 2 2" xfId="16510"/>
    <cellStyle name="40 % – Poudarek6 2 3 3 4 2 2 2" xfId="39112"/>
    <cellStyle name="40 % – Poudarek6 2 3 3 4 2 2 3" xfId="32655"/>
    <cellStyle name="40 % – Poudarek6 2 3 3 4 2 2 4" xfId="26241"/>
    <cellStyle name="40 % – Poudarek6 2 3 3 4 2 3" xfId="13216"/>
    <cellStyle name="40 % – Poudarek6 2 3 3 4 2 3 2" xfId="42320"/>
    <cellStyle name="40 % – Poudarek6 2 3 3 4 2 3 3" xfId="23035"/>
    <cellStyle name="40 % – Poudarek6 2 3 3 4 2 4" xfId="35904"/>
    <cellStyle name="40 % – Poudarek6 2 3 3 4 2 5" xfId="29449"/>
    <cellStyle name="40 % – Poudarek6 2 3 3 4 2 6" xfId="19829"/>
    <cellStyle name="40 % – Poudarek6 2 3 3 4 2 7" xfId="45681"/>
    <cellStyle name="40 % – Poudarek6 2 3 3 4 3" xfId="752"/>
    <cellStyle name="40 % – Poudarek6 2 3 3 4 3 2" xfId="16511"/>
    <cellStyle name="40 % – Poudarek6 2 3 3 4 3 2 2" xfId="39113"/>
    <cellStyle name="40 % – Poudarek6 2 3 3 4 3 2 3" xfId="32656"/>
    <cellStyle name="40 % – Poudarek6 2 3 3 4 3 2 4" xfId="26242"/>
    <cellStyle name="40 % – Poudarek6 2 3 3 4 3 3" xfId="13217"/>
    <cellStyle name="40 % – Poudarek6 2 3 3 4 3 3 2" xfId="42321"/>
    <cellStyle name="40 % – Poudarek6 2 3 3 4 3 3 3" xfId="23036"/>
    <cellStyle name="40 % – Poudarek6 2 3 3 4 3 4" xfId="35905"/>
    <cellStyle name="40 % – Poudarek6 2 3 3 4 3 5" xfId="29450"/>
    <cellStyle name="40 % – Poudarek6 2 3 3 4 3 6" xfId="19830"/>
    <cellStyle name="40 % – Poudarek6 2 3 3 4 3 7" xfId="45682"/>
    <cellStyle name="40 % – Poudarek6 2 3 3 4 4" xfId="16509"/>
    <cellStyle name="40 % – Poudarek6 2 3 3 4 4 2" xfId="39111"/>
    <cellStyle name="40 % – Poudarek6 2 3 3 4 4 3" xfId="32654"/>
    <cellStyle name="40 % – Poudarek6 2 3 3 4 4 4" xfId="26240"/>
    <cellStyle name="40 % – Poudarek6 2 3 3 4 5" xfId="13215"/>
    <cellStyle name="40 % – Poudarek6 2 3 3 4 5 2" xfId="42319"/>
    <cellStyle name="40 % – Poudarek6 2 3 3 4 5 3" xfId="23034"/>
    <cellStyle name="40 % – Poudarek6 2 3 3 4 6" xfId="35903"/>
    <cellStyle name="40 % – Poudarek6 2 3 3 4 7" xfId="29448"/>
    <cellStyle name="40 % – Poudarek6 2 3 3 4 8" xfId="19828"/>
    <cellStyle name="40 % – Poudarek6 2 3 3 4 9" xfId="45680"/>
    <cellStyle name="40 % – Poudarek6 2 3 3 5" xfId="753"/>
    <cellStyle name="40 % – Poudarek6 2 3 3 5 2" xfId="754"/>
    <cellStyle name="40 % – Poudarek6 2 3 3 5 2 2" xfId="16513"/>
    <cellStyle name="40 % – Poudarek6 2 3 3 5 2 2 2" xfId="39115"/>
    <cellStyle name="40 % – Poudarek6 2 3 3 5 2 2 3" xfId="32658"/>
    <cellStyle name="40 % – Poudarek6 2 3 3 5 2 2 4" xfId="26244"/>
    <cellStyle name="40 % – Poudarek6 2 3 3 5 2 3" xfId="13219"/>
    <cellStyle name="40 % – Poudarek6 2 3 3 5 2 3 2" xfId="42323"/>
    <cellStyle name="40 % – Poudarek6 2 3 3 5 2 3 3" xfId="23038"/>
    <cellStyle name="40 % – Poudarek6 2 3 3 5 2 4" xfId="35907"/>
    <cellStyle name="40 % – Poudarek6 2 3 3 5 2 5" xfId="29452"/>
    <cellStyle name="40 % – Poudarek6 2 3 3 5 2 6" xfId="19832"/>
    <cellStyle name="40 % – Poudarek6 2 3 3 5 2 7" xfId="45684"/>
    <cellStyle name="40 % – Poudarek6 2 3 3 5 3" xfId="755"/>
    <cellStyle name="40 % – Poudarek6 2 3 3 5 3 2" xfId="16514"/>
    <cellStyle name="40 % – Poudarek6 2 3 3 5 3 2 2" xfId="39116"/>
    <cellStyle name="40 % – Poudarek6 2 3 3 5 3 2 3" xfId="32659"/>
    <cellStyle name="40 % – Poudarek6 2 3 3 5 3 2 4" xfId="26245"/>
    <cellStyle name="40 % – Poudarek6 2 3 3 5 3 3" xfId="13220"/>
    <cellStyle name="40 % – Poudarek6 2 3 3 5 3 3 2" xfId="42324"/>
    <cellStyle name="40 % – Poudarek6 2 3 3 5 3 3 3" xfId="23039"/>
    <cellStyle name="40 % – Poudarek6 2 3 3 5 3 4" xfId="35908"/>
    <cellStyle name="40 % – Poudarek6 2 3 3 5 3 5" xfId="29453"/>
    <cellStyle name="40 % – Poudarek6 2 3 3 5 3 6" xfId="19833"/>
    <cellStyle name="40 % – Poudarek6 2 3 3 5 3 7" xfId="45685"/>
    <cellStyle name="40 % – Poudarek6 2 3 3 5 4" xfId="16512"/>
    <cellStyle name="40 % – Poudarek6 2 3 3 5 4 2" xfId="39114"/>
    <cellStyle name="40 % – Poudarek6 2 3 3 5 4 3" xfId="32657"/>
    <cellStyle name="40 % – Poudarek6 2 3 3 5 4 4" xfId="26243"/>
    <cellStyle name="40 % – Poudarek6 2 3 3 5 5" xfId="13218"/>
    <cellStyle name="40 % – Poudarek6 2 3 3 5 5 2" xfId="42322"/>
    <cellStyle name="40 % – Poudarek6 2 3 3 5 5 3" xfId="23037"/>
    <cellStyle name="40 % – Poudarek6 2 3 3 5 6" xfId="35906"/>
    <cellStyle name="40 % – Poudarek6 2 3 3 5 7" xfId="29451"/>
    <cellStyle name="40 % – Poudarek6 2 3 3 5 8" xfId="19831"/>
    <cellStyle name="40 % – Poudarek6 2 3 3 5 9" xfId="45683"/>
    <cellStyle name="40 % – Poudarek6 2 3 3 6" xfId="756"/>
    <cellStyle name="40 % – Poudarek6 2 3 3 6 2" xfId="16515"/>
    <cellStyle name="40 % – Poudarek6 2 3 3 6 2 2" xfId="39117"/>
    <cellStyle name="40 % – Poudarek6 2 3 3 6 2 3" xfId="32660"/>
    <cellStyle name="40 % – Poudarek6 2 3 3 6 2 4" xfId="26246"/>
    <cellStyle name="40 % – Poudarek6 2 3 3 6 3" xfId="13221"/>
    <cellStyle name="40 % – Poudarek6 2 3 3 6 3 2" xfId="42325"/>
    <cellStyle name="40 % – Poudarek6 2 3 3 6 3 3" xfId="23040"/>
    <cellStyle name="40 % – Poudarek6 2 3 3 6 4" xfId="35909"/>
    <cellStyle name="40 % – Poudarek6 2 3 3 6 5" xfId="29454"/>
    <cellStyle name="40 % – Poudarek6 2 3 3 6 6" xfId="19834"/>
    <cellStyle name="40 % – Poudarek6 2 3 3 6 7" xfId="45686"/>
    <cellStyle name="40 % – Poudarek6 2 3 3 7" xfId="757"/>
    <cellStyle name="40 % – Poudarek6 2 3 3 7 2" xfId="16516"/>
    <cellStyle name="40 % – Poudarek6 2 3 3 7 2 2" xfId="39118"/>
    <cellStyle name="40 % – Poudarek6 2 3 3 7 2 3" xfId="32661"/>
    <cellStyle name="40 % – Poudarek6 2 3 3 7 2 4" xfId="26247"/>
    <cellStyle name="40 % – Poudarek6 2 3 3 7 3" xfId="13222"/>
    <cellStyle name="40 % – Poudarek6 2 3 3 7 3 2" xfId="42326"/>
    <cellStyle name="40 % – Poudarek6 2 3 3 7 3 3" xfId="23041"/>
    <cellStyle name="40 % – Poudarek6 2 3 3 7 4" xfId="35910"/>
    <cellStyle name="40 % – Poudarek6 2 3 3 7 5" xfId="29455"/>
    <cellStyle name="40 % – Poudarek6 2 3 3 7 6" xfId="19835"/>
    <cellStyle name="40 % – Poudarek6 2 3 3 7 7" xfId="45687"/>
    <cellStyle name="40 % – Poudarek6 2 3 3 8" xfId="16490"/>
    <cellStyle name="40 % – Poudarek6 2 3 3 8 2" xfId="39092"/>
    <cellStyle name="40 % – Poudarek6 2 3 3 8 3" xfId="32635"/>
    <cellStyle name="40 % – Poudarek6 2 3 3 8 4" xfId="26221"/>
    <cellStyle name="40 % – Poudarek6 2 3 3 9" xfId="13196"/>
    <cellStyle name="40 % – Poudarek6 2 3 3 9 2" xfId="42300"/>
    <cellStyle name="40 % – Poudarek6 2 3 3 9 3" xfId="23015"/>
    <cellStyle name="40 % – Poudarek6 2 3 4" xfId="758"/>
    <cellStyle name="40 % – Poudarek6 2 3 4 10" xfId="35911"/>
    <cellStyle name="40 % – Poudarek6 2 3 4 11" xfId="29456"/>
    <cellStyle name="40 % – Poudarek6 2 3 4 12" xfId="19836"/>
    <cellStyle name="40 % – Poudarek6 2 3 4 13" xfId="45688"/>
    <cellStyle name="40 % – Poudarek6 2 3 4 2" xfId="759"/>
    <cellStyle name="40 % – Poudarek6 2 3 4 2 10" xfId="19837"/>
    <cellStyle name="40 % – Poudarek6 2 3 4 2 11" xfId="45689"/>
    <cellStyle name="40 % – Poudarek6 2 3 4 2 2" xfId="760"/>
    <cellStyle name="40 % – Poudarek6 2 3 4 2 2 2" xfId="761"/>
    <cellStyle name="40 % – Poudarek6 2 3 4 2 2 2 2" xfId="16520"/>
    <cellStyle name="40 % – Poudarek6 2 3 4 2 2 2 2 2" xfId="39122"/>
    <cellStyle name="40 % – Poudarek6 2 3 4 2 2 2 2 3" xfId="32665"/>
    <cellStyle name="40 % – Poudarek6 2 3 4 2 2 2 2 4" xfId="26251"/>
    <cellStyle name="40 % – Poudarek6 2 3 4 2 2 2 3" xfId="13226"/>
    <cellStyle name="40 % – Poudarek6 2 3 4 2 2 2 3 2" xfId="42330"/>
    <cellStyle name="40 % – Poudarek6 2 3 4 2 2 2 3 3" xfId="23045"/>
    <cellStyle name="40 % – Poudarek6 2 3 4 2 2 2 4" xfId="35914"/>
    <cellStyle name="40 % – Poudarek6 2 3 4 2 2 2 5" xfId="29459"/>
    <cellStyle name="40 % – Poudarek6 2 3 4 2 2 2 6" xfId="19839"/>
    <cellStyle name="40 % – Poudarek6 2 3 4 2 2 2 7" xfId="45691"/>
    <cellStyle name="40 % – Poudarek6 2 3 4 2 2 3" xfId="762"/>
    <cellStyle name="40 % – Poudarek6 2 3 4 2 2 3 2" xfId="16521"/>
    <cellStyle name="40 % – Poudarek6 2 3 4 2 2 3 2 2" xfId="39123"/>
    <cellStyle name="40 % – Poudarek6 2 3 4 2 2 3 2 3" xfId="32666"/>
    <cellStyle name="40 % – Poudarek6 2 3 4 2 2 3 2 4" xfId="26252"/>
    <cellStyle name="40 % – Poudarek6 2 3 4 2 2 3 3" xfId="13227"/>
    <cellStyle name="40 % – Poudarek6 2 3 4 2 2 3 3 2" xfId="42331"/>
    <cellStyle name="40 % – Poudarek6 2 3 4 2 2 3 3 3" xfId="23046"/>
    <cellStyle name="40 % – Poudarek6 2 3 4 2 2 3 4" xfId="35915"/>
    <cellStyle name="40 % – Poudarek6 2 3 4 2 2 3 5" xfId="29460"/>
    <cellStyle name="40 % – Poudarek6 2 3 4 2 2 3 6" xfId="19840"/>
    <cellStyle name="40 % – Poudarek6 2 3 4 2 2 3 7" xfId="45692"/>
    <cellStyle name="40 % – Poudarek6 2 3 4 2 2 4" xfId="16519"/>
    <cellStyle name="40 % – Poudarek6 2 3 4 2 2 4 2" xfId="39121"/>
    <cellStyle name="40 % – Poudarek6 2 3 4 2 2 4 3" xfId="32664"/>
    <cellStyle name="40 % – Poudarek6 2 3 4 2 2 4 4" xfId="26250"/>
    <cellStyle name="40 % – Poudarek6 2 3 4 2 2 5" xfId="13225"/>
    <cellStyle name="40 % – Poudarek6 2 3 4 2 2 5 2" xfId="42329"/>
    <cellStyle name="40 % – Poudarek6 2 3 4 2 2 5 3" xfId="23044"/>
    <cellStyle name="40 % – Poudarek6 2 3 4 2 2 6" xfId="35913"/>
    <cellStyle name="40 % – Poudarek6 2 3 4 2 2 7" xfId="29458"/>
    <cellStyle name="40 % – Poudarek6 2 3 4 2 2 8" xfId="19838"/>
    <cellStyle name="40 % – Poudarek6 2 3 4 2 2 9" xfId="45690"/>
    <cellStyle name="40 % – Poudarek6 2 3 4 2 3" xfId="763"/>
    <cellStyle name="40 % – Poudarek6 2 3 4 2 3 2" xfId="764"/>
    <cellStyle name="40 % – Poudarek6 2 3 4 2 3 2 2" xfId="16523"/>
    <cellStyle name="40 % – Poudarek6 2 3 4 2 3 2 2 2" xfId="39125"/>
    <cellStyle name="40 % – Poudarek6 2 3 4 2 3 2 2 3" xfId="32668"/>
    <cellStyle name="40 % – Poudarek6 2 3 4 2 3 2 2 4" xfId="26254"/>
    <cellStyle name="40 % – Poudarek6 2 3 4 2 3 2 3" xfId="13229"/>
    <cellStyle name="40 % – Poudarek6 2 3 4 2 3 2 3 2" xfId="42333"/>
    <cellStyle name="40 % – Poudarek6 2 3 4 2 3 2 3 3" xfId="23048"/>
    <cellStyle name="40 % – Poudarek6 2 3 4 2 3 2 4" xfId="35917"/>
    <cellStyle name="40 % – Poudarek6 2 3 4 2 3 2 5" xfId="29462"/>
    <cellStyle name="40 % – Poudarek6 2 3 4 2 3 2 6" xfId="19842"/>
    <cellStyle name="40 % – Poudarek6 2 3 4 2 3 2 7" xfId="45694"/>
    <cellStyle name="40 % – Poudarek6 2 3 4 2 3 3" xfId="765"/>
    <cellStyle name="40 % – Poudarek6 2 3 4 2 3 3 2" xfId="16524"/>
    <cellStyle name="40 % – Poudarek6 2 3 4 2 3 3 2 2" xfId="39126"/>
    <cellStyle name="40 % – Poudarek6 2 3 4 2 3 3 2 3" xfId="32669"/>
    <cellStyle name="40 % – Poudarek6 2 3 4 2 3 3 2 4" xfId="26255"/>
    <cellStyle name="40 % – Poudarek6 2 3 4 2 3 3 3" xfId="13230"/>
    <cellStyle name="40 % – Poudarek6 2 3 4 2 3 3 3 2" xfId="42334"/>
    <cellStyle name="40 % – Poudarek6 2 3 4 2 3 3 3 3" xfId="23049"/>
    <cellStyle name="40 % – Poudarek6 2 3 4 2 3 3 4" xfId="35918"/>
    <cellStyle name="40 % – Poudarek6 2 3 4 2 3 3 5" xfId="29463"/>
    <cellStyle name="40 % – Poudarek6 2 3 4 2 3 3 6" xfId="19843"/>
    <cellStyle name="40 % – Poudarek6 2 3 4 2 3 3 7" xfId="45695"/>
    <cellStyle name="40 % – Poudarek6 2 3 4 2 3 4" xfId="16522"/>
    <cellStyle name="40 % – Poudarek6 2 3 4 2 3 4 2" xfId="39124"/>
    <cellStyle name="40 % – Poudarek6 2 3 4 2 3 4 3" xfId="32667"/>
    <cellStyle name="40 % – Poudarek6 2 3 4 2 3 4 4" xfId="26253"/>
    <cellStyle name="40 % – Poudarek6 2 3 4 2 3 5" xfId="13228"/>
    <cellStyle name="40 % – Poudarek6 2 3 4 2 3 5 2" xfId="42332"/>
    <cellStyle name="40 % – Poudarek6 2 3 4 2 3 5 3" xfId="23047"/>
    <cellStyle name="40 % – Poudarek6 2 3 4 2 3 6" xfId="35916"/>
    <cellStyle name="40 % – Poudarek6 2 3 4 2 3 7" xfId="29461"/>
    <cellStyle name="40 % – Poudarek6 2 3 4 2 3 8" xfId="19841"/>
    <cellStyle name="40 % – Poudarek6 2 3 4 2 3 9" xfId="45693"/>
    <cellStyle name="40 % – Poudarek6 2 3 4 2 4" xfId="766"/>
    <cellStyle name="40 % – Poudarek6 2 3 4 2 4 2" xfId="16525"/>
    <cellStyle name="40 % – Poudarek6 2 3 4 2 4 2 2" xfId="39127"/>
    <cellStyle name="40 % – Poudarek6 2 3 4 2 4 2 3" xfId="32670"/>
    <cellStyle name="40 % – Poudarek6 2 3 4 2 4 2 4" xfId="26256"/>
    <cellStyle name="40 % – Poudarek6 2 3 4 2 4 3" xfId="13231"/>
    <cellStyle name="40 % – Poudarek6 2 3 4 2 4 3 2" xfId="42335"/>
    <cellStyle name="40 % – Poudarek6 2 3 4 2 4 3 3" xfId="23050"/>
    <cellStyle name="40 % – Poudarek6 2 3 4 2 4 4" xfId="35919"/>
    <cellStyle name="40 % – Poudarek6 2 3 4 2 4 5" xfId="29464"/>
    <cellStyle name="40 % – Poudarek6 2 3 4 2 4 6" xfId="19844"/>
    <cellStyle name="40 % – Poudarek6 2 3 4 2 4 7" xfId="45696"/>
    <cellStyle name="40 % – Poudarek6 2 3 4 2 5" xfId="767"/>
    <cellStyle name="40 % – Poudarek6 2 3 4 2 5 2" xfId="16526"/>
    <cellStyle name="40 % – Poudarek6 2 3 4 2 5 2 2" xfId="39128"/>
    <cellStyle name="40 % – Poudarek6 2 3 4 2 5 2 3" xfId="32671"/>
    <cellStyle name="40 % – Poudarek6 2 3 4 2 5 2 4" xfId="26257"/>
    <cellStyle name="40 % – Poudarek6 2 3 4 2 5 3" xfId="13232"/>
    <cellStyle name="40 % – Poudarek6 2 3 4 2 5 3 2" xfId="42336"/>
    <cellStyle name="40 % – Poudarek6 2 3 4 2 5 3 3" xfId="23051"/>
    <cellStyle name="40 % – Poudarek6 2 3 4 2 5 4" xfId="35920"/>
    <cellStyle name="40 % – Poudarek6 2 3 4 2 5 5" xfId="29465"/>
    <cellStyle name="40 % – Poudarek6 2 3 4 2 5 6" xfId="19845"/>
    <cellStyle name="40 % – Poudarek6 2 3 4 2 5 7" xfId="45697"/>
    <cellStyle name="40 % – Poudarek6 2 3 4 2 6" xfId="16518"/>
    <cellStyle name="40 % – Poudarek6 2 3 4 2 6 2" xfId="39120"/>
    <cellStyle name="40 % – Poudarek6 2 3 4 2 6 3" xfId="32663"/>
    <cellStyle name="40 % – Poudarek6 2 3 4 2 6 4" xfId="26249"/>
    <cellStyle name="40 % – Poudarek6 2 3 4 2 7" xfId="13224"/>
    <cellStyle name="40 % – Poudarek6 2 3 4 2 7 2" xfId="42328"/>
    <cellStyle name="40 % – Poudarek6 2 3 4 2 7 3" xfId="23043"/>
    <cellStyle name="40 % – Poudarek6 2 3 4 2 8" xfId="35912"/>
    <cellStyle name="40 % – Poudarek6 2 3 4 2 9" xfId="29457"/>
    <cellStyle name="40 % – Poudarek6 2 3 4 3" xfId="768"/>
    <cellStyle name="40 % – Poudarek6 2 3 4 3 10" xfId="19846"/>
    <cellStyle name="40 % – Poudarek6 2 3 4 3 11" xfId="45698"/>
    <cellStyle name="40 % – Poudarek6 2 3 4 3 2" xfId="769"/>
    <cellStyle name="40 % – Poudarek6 2 3 4 3 2 2" xfId="770"/>
    <cellStyle name="40 % – Poudarek6 2 3 4 3 2 2 2" xfId="16529"/>
    <cellStyle name="40 % – Poudarek6 2 3 4 3 2 2 2 2" xfId="39131"/>
    <cellStyle name="40 % – Poudarek6 2 3 4 3 2 2 2 3" xfId="32674"/>
    <cellStyle name="40 % – Poudarek6 2 3 4 3 2 2 2 4" xfId="26260"/>
    <cellStyle name="40 % – Poudarek6 2 3 4 3 2 2 3" xfId="13235"/>
    <cellStyle name="40 % – Poudarek6 2 3 4 3 2 2 3 2" xfId="42339"/>
    <cellStyle name="40 % – Poudarek6 2 3 4 3 2 2 3 3" xfId="23054"/>
    <cellStyle name="40 % – Poudarek6 2 3 4 3 2 2 4" xfId="35923"/>
    <cellStyle name="40 % – Poudarek6 2 3 4 3 2 2 5" xfId="29468"/>
    <cellStyle name="40 % – Poudarek6 2 3 4 3 2 2 6" xfId="19848"/>
    <cellStyle name="40 % – Poudarek6 2 3 4 3 2 2 7" xfId="45700"/>
    <cellStyle name="40 % – Poudarek6 2 3 4 3 2 3" xfId="771"/>
    <cellStyle name="40 % – Poudarek6 2 3 4 3 2 3 2" xfId="16530"/>
    <cellStyle name="40 % – Poudarek6 2 3 4 3 2 3 2 2" xfId="39132"/>
    <cellStyle name="40 % – Poudarek6 2 3 4 3 2 3 2 3" xfId="32675"/>
    <cellStyle name="40 % – Poudarek6 2 3 4 3 2 3 2 4" xfId="26261"/>
    <cellStyle name="40 % – Poudarek6 2 3 4 3 2 3 3" xfId="13236"/>
    <cellStyle name="40 % – Poudarek6 2 3 4 3 2 3 3 2" xfId="42340"/>
    <cellStyle name="40 % – Poudarek6 2 3 4 3 2 3 3 3" xfId="23055"/>
    <cellStyle name="40 % – Poudarek6 2 3 4 3 2 3 4" xfId="35924"/>
    <cellStyle name="40 % – Poudarek6 2 3 4 3 2 3 5" xfId="29469"/>
    <cellStyle name="40 % – Poudarek6 2 3 4 3 2 3 6" xfId="19849"/>
    <cellStyle name="40 % – Poudarek6 2 3 4 3 2 3 7" xfId="45701"/>
    <cellStyle name="40 % – Poudarek6 2 3 4 3 2 4" xfId="16528"/>
    <cellStyle name="40 % – Poudarek6 2 3 4 3 2 4 2" xfId="39130"/>
    <cellStyle name="40 % – Poudarek6 2 3 4 3 2 4 3" xfId="32673"/>
    <cellStyle name="40 % – Poudarek6 2 3 4 3 2 4 4" xfId="26259"/>
    <cellStyle name="40 % – Poudarek6 2 3 4 3 2 5" xfId="13234"/>
    <cellStyle name="40 % – Poudarek6 2 3 4 3 2 5 2" xfId="42338"/>
    <cellStyle name="40 % – Poudarek6 2 3 4 3 2 5 3" xfId="23053"/>
    <cellStyle name="40 % – Poudarek6 2 3 4 3 2 6" xfId="35922"/>
    <cellStyle name="40 % – Poudarek6 2 3 4 3 2 7" xfId="29467"/>
    <cellStyle name="40 % – Poudarek6 2 3 4 3 2 8" xfId="19847"/>
    <cellStyle name="40 % – Poudarek6 2 3 4 3 2 9" xfId="45699"/>
    <cellStyle name="40 % – Poudarek6 2 3 4 3 3" xfId="772"/>
    <cellStyle name="40 % – Poudarek6 2 3 4 3 3 2" xfId="773"/>
    <cellStyle name="40 % – Poudarek6 2 3 4 3 3 2 2" xfId="16532"/>
    <cellStyle name="40 % – Poudarek6 2 3 4 3 3 2 2 2" xfId="39134"/>
    <cellStyle name="40 % – Poudarek6 2 3 4 3 3 2 2 3" xfId="32677"/>
    <cellStyle name="40 % – Poudarek6 2 3 4 3 3 2 2 4" xfId="26263"/>
    <cellStyle name="40 % – Poudarek6 2 3 4 3 3 2 3" xfId="13238"/>
    <cellStyle name="40 % – Poudarek6 2 3 4 3 3 2 3 2" xfId="42342"/>
    <cellStyle name="40 % – Poudarek6 2 3 4 3 3 2 3 3" xfId="23057"/>
    <cellStyle name="40 % – Poudarek6 2 3 4 3 3 2 4" xfId="35926"/>
    <cellStyle name="40 % – Poudarek6 2 3 4 3 3 2 5" xfId="29471"/>
    <cellStyle name="40 % – Poudarek6 2 3 4 3 3 2 6" xfId="19851"/>
    <cellStyle name="40 % – Poudarek6 2 3 4 3 3 2 7" xfId="45703"/>
    <cellStyle name="40 % – Poudarek6 2 3 4 3 3 3" xfId="774"/>
    <cellStyle name="40 % – Poudarek6 2 3 4 3 3 3 2" xfId="16533"/>
    <cellStyle name="40 % – Poudarek6 2 3 4 3 3 3 2 2" xfId="39135"/>
    <cellStyle name="40 % – Poudarek6 2 3 4 3 3 3 2 3" xfId="32678"/>
    <cellStyle name="40 % – Poudarek6 2 3 4 3 3 3 2 4" xfId="26264"/>
    <cellStyle name="40 % – Poudarek6 2 3 4 3 3 3 3" xfId="13239"/>
    <cellStyle name="40 % – Poudarek6 2 3 4 3 3 3 3 2" xfId="42343"/>
    <cellStyle name="40 % – Poudarek6 2 3 4 3 3 3 3 3" xfId="23058"/>
    <cellStyle name="40 % – Poudarek6 2 3 4 3 3 3 4" xfId="35927"/>
    <cellStyle name="40 % – Poudarek6 2 3 4 3 3 3 5" xfId="29472"/>
    <cellStyle name="40 % – Poudarek6 2 3 4 3 3 3 6" xfId="19852"/>
    <cellStyle name="40 % – Poudarek6 2 3 4 3 3 3 7" xfId="45704"/>
    <cellStyle name="40 % – Poudarek6 2 3 4 3 3 4" xfId="16531"/>
    <cellStyle name="40 % – Poudarek6 2 3 4 3 3 4 2" xfId="39133"/>
    <cellStyle name="40 % – Poudarek6 2 3 4 3 3 4 3" xfId="32676"/>
    <cellStyle name="40 % – Poudarek6 2 3 4 3 3 4 4" xfId="26262"/>
    <cellStyle name="40 % – Poudarek6 2 3 4 3 3 5" xfId="13237"/>
    <cellStyle name="40 % – Poudarek6 2 3 4 3 3 5 2" xfId="42341"/>
    <cellStyle name="40 % – Poudarek6 2 3 4 3 3 5 3" xfId="23056"/>
    <cellStyle name="40 % – Poudarek6 2 3 4 3 3 6" xfId="35925"/>
    <cellStyle name="40 % – Poudarek6 2 3 4 3 3 7" xfId="29470"/>
    <cellStyle name="40 % – Poudarek6 2 3 4 3 3 8" xfId="19850"/>
    <cellStyle name="40 % – Poudarek6 2 3 4 3 3 9" xfId="45702"/>
    <cellStyle name="40 % – Poudarek6 2 3 4 3 4" xfId="775"/>
    <cellStyle name="40 % – Poudarek6 2 3 4 3 4 2" xfId="16534"/>
    <cellStyle name="40 % – Poudarek6 2 3 4 3 4 2 2" xfId="39136"/>
    <cellStyle name="40 % – Poudarek6 2 3 4 3 4 2 3" xfId="32679"/>
    <cellStyle name="40 % – Poudarek6 2 3 4 3 4 2 4" xfId="26265"/>
    <cellStyle name="40 % – Poudarek6 2 3 4 3 4 3" xfId="13240"/>
    <cellStyle name="40 % – Poudarek6 2 3 4 3 4 3 2" xfId="42344"/>
    <cellStyle name="40 % – Poudarek6 2 3 4 3 4 3 3" xfId="23059"/>
    <cellStyle name="40 % – Poudarek6 2 3 4 3 4 4" xfId="35928"/>
    <cellStyle name="40 % – Poudarek6 2 3 4 3 4 5" xfId="29473"/>
    <cellStyle name="40 % – Poudarek6 2 3 4 3 4 6" xfId="19853"/>
    <cellStyle name="40 % – Poudarek6 2 3 4 3 4 7" xfId="45705"/>
    <cellStyle name="40 % – Poudarek6 2 3 4 3 5" xfId="776"/>
    <cellStyle name="40 % – Poudarek6 2 3 4 3 5 2" xfId="16535"/>
    <cellStyle name="40 % – Poudarek6 2 3 4 3 5 2 2" xfId="39137"/>
    <cellStyle name="40 % – Poudarek6 2 3 4 3 5 2 3" xfId="32680"/>
    <cellStyle name="40 % – Poudarek6 2 3 4 3 5 2 4" xfId="26266"/>
    <cellStyle name="40 % – Poudarek6 2 3 4 3 5 3" xfId="13241"/>
    <cellStyle name="40 % – Poudarek6 2 3 4 3 5 3 2" xfId="42345"/>
    <cellStyle name="40 % – Poudarek6 2 3 4 3 5 3 3" xfId="23060"/>
    <cellStyle name="40 % – Poudarek6 2 3 4 3 5 4" xfId="35929"/>
    <cellStyle name="40 % – Poudarek6 2 3 4 3 5 5" xfId="29474"/>
    <cellStyle name="40 % – Poudarek6 2 3 4 3 5 6" xfId="19854"/>
    <cellStyle name="40 % – Poudarek6 2 3 4 3 5 7" xfId="45706"/>
    <cellStyle name="40 % – Poudarek6 2 3 4 3 6" xfId="16527"/>
    <cellStyle name="40 % – Poudarek6 2 3 4 3 6 2" xfId="39129"/>
    <cellStyle name="40 % – Poudarek6 2 3 4 3 6 3" xfId="32672"/>
    <cellStyle name="40 % – Poudarek6 2 3 4 3 6 4" xfId="26258"/>
    <cellStyle name="40 % – Poudarek6 2 3 4 3 7" xfId="13233"/>
    <cellStyle name="40 % – Poudarek6 2 3 4 3 7 2" xfId="42337"/>
    <cellStyle name="40 % – Poudarek6 2 3 4 3 7 3" xfId="23052"/>
    <cellStyle name="40 % – Poudarek6 2 3 4 3 8" xfId="35921"/>
    <cellStyle name="40 % – Poudarek6 2 3 4 3 9" xfId="29466"/>
    <cellStyle name="40 % – Poudarek6 2 3 4 4" xfId="777"/>
    <cellStyle name="40 % – Poudarek6 2 3 4 4 2" xfId="778"/>
    <cellStyle name="40 % – Poudarek6 2 3 4 4 2 2" xfId="16537"/>
    <cellStyle name="40 % – Poudarek6 2 3 4 4 2 2 2" xfId="39139"/>
    <cellStyle name="40 % – Poudarek6 2 3 4 4 2 2 3" xfId="32682"/>
    <cellStyle name="40 % – Poudarek6 2 3 4 4 2 2 4" xfId="26268"/>
    <cellStyle name="40 % – Poudarek6 2 3 4 4 2 3" xfId="13243"/>
    <cellStyle name="40 % – Poudarek6 2 3 4 4 2 3 2" xfId="42347"/>
    <cellStyle name="40 % – Poudarek6 2 3 4 4 2 3 3" xfId="23062"/>
    <cellStyle name="40 % – Poudarek6 2 3 4 4 2 4" xfId="35931"/>
    <cellStyle name="40 % – Poudarek6 2 3 4 4 2 5" xfId="29476"/>
    <cellStyle name="40 % – Poudarek6 2 3 4 4 2 6" xfId="19856"/>
    <cellStyle name="40 % – Poudarek6 2 3 4 4 2 7" xfId="45708"/>
    <cellStyle name="40 % – Poudarek6 2 3 4 4 3" xfId="779"/>
    <cellStyle name="40 % – Poudarek6 2 3 4 4 3 2" xfId="16538"/>
    <cellStyle name="40 % – Poudarek6 2 3 4 4 3 2 2" xfId="39140"/>
    <cellStyle name="40 % – Poudarek6 2 3 4 4 3 2 3" xfId="32683"/>
    <cellStyle name="40 % – Poudarek6 2 3 4 4 3 2 4" xfId="26269"/>
    <cellStyle name="40 % – Poudarek6 2 3 4 4 3 3" xfId="13244"/>
    <cellStyle name="40 % – Poudarek6 2 3 4 4 3 3 2" xfId="42348"/>
    <cellStyle name="40 % – Poudarek6 2 3 4 4 3 3 3" xfId="23063"/>
    <cellStyle name="40 % – Poudarek6 2 3 4 4 3 4" xfId="35932"/>
    <cellStyle name="40 % – Poudarek6 2 3 4 4 3 5" xfId="29477"/>
    <cellStyle name="40 % – Poudarek6 2 3 4 4 3 6" xfId="19857"/>
    <cellStyle name="40 % – Poudarek6 2 3 4 4 3 7" xfId="45709"/>
    <cellStyle name="40 % – Poudarek6 2 3 4 4 4" xfId="16536"/>
    <cellStyle name="40 % – Poudarek6 2 3 4 4 4 2" xfId="39138"/>
    <cellStyle name="40 % – Poudarek6 2 3 4 4 4 3" xfId="32681"/>
    <cellStyle name="40 % – Poudarek6 2 3 4 4 4 4" xfId="26267"/>
    <cellStyle name="40 % – Poudarek6 2 3 4 4 5" xfId="13242"/>
    <cellStyle name="40 % – Poudarek6 2 3 4 4 5 2" xfId="42346"/>
    <cellStyle name="40 % – Poudarek6 2 3 4 4 5 3" xfId="23061"/>
    <cellStyle name="40 % – Poudarek6 2 3 4 4 6" xfId="35930"/>
    <cellStyle name="40 % – Poudarek6 2 3 4 4 7" xfId="29475"/>
    <cellStyle name="40 % – Poudarek6 2 3 4 4 8" xfId="19855"/>
    <cellStyle name="40 % – Poudarek6 2 3 4 4 9" xfId="45707"/>
    <cellStyle name="40 % – Poudarek6 2 3 4 5" xfId="780"/>
    <cellStyle name="40 % – Poudarek6 2 3 4 5 2" xfId="781"/>
    <cellStyle name="40 % – Poudarek6 2 3 4 5 2 2" xfId="16540"/>
    <cellStyle name="40 % – Poudarek6 2 3 4 5 2 2 2" xfId="39142"/>
    <cellStyle name="40 % – Poudarek6 2 3 4 5 2 2 3" xfId="32685"/>
    <cellStyle name="40 % – Poudarek6 2 3 4 5 2 2 4" xfId="26271"/>
    <cellStyle name="40 % – Poudarek6 2 3 4 5 2 3" xfId="13246"/>
    <cellStyle name="40 % – Poudarek6 2 3 4 5 2 3 2" xfId="42350"/>
    <cellStyle name="40 % – Poudarek6 2 3 4 5 2 3 3" xfId="23065"/>
    <cellStyle name="40 % – Poudarek6 2 3 4 5 2 4" xfId="35934"/>
    <cellStyle name="40 % – Poudarek6 2 3 4 5 2 5" xfId="29479"/>
    <cellStyle name="40 % – Poudarek6 2 3 4 5 2 6" xfId="19859"/>
    <cellStyle name="40 % – Poudarek6 2 3 4 5 2 7" xfId="45711"/>
    <cellStyle name="40 % – Poudarek6 2 3 4 5 3" xfId="782"/>
    <cellStyle name="40 % – Poudarek6 2 3 4 5 3 2" xfId="16541"/>
    <cellStyle name="40 % – Poudarek6 2 3 4 5 3 2 2" xfId="39143"/>
    <cellStyle name="40 % – Poudarek6 2 3 4 5 3 2 3" xfId="32686"/>
    <cellStyle name="40 % – Poudarek6 2 3 4 5 3 2 4" xfId="26272"/>
    <cellStyle name="40 % – Poudarek6 2 3 4 5 3 3" xfId="13247"/>
    <cellStyle name="40 % – Poudarek6 2 3 4 5 3 3 2" xfId="42351"/>
    <cellStyle name="40 % – Poudarek6 2 3 4 5 3 3 3" xfId="23066"/>
    <cellStyle name="40 % – Poudarek6 2 3 4 5 3 4" xfId="35935"/>
    <cellStyle name="40 % – Poudarek6 2 3 4 5 3 5" xfId="29480"/>
    <cellStyle name="40 % – Poudarek6 2 3 4 5 3 6" xfId="19860"/>
    <cellStyle name="40 % – Poudarek6 2 3 4 5 3 7" xfId="45712"/>
    <cellStyle name="40 % – Poudarek6 2 3 4 5 4" xfId="16539"/>
    <cellStyle name="40 % – Poudarek6 2 3 4 5 4 2" xfId="39141"/>
    <cellStyle name="40 % – Poudarek6 2 3 4 5 4 3" xfId="32684"/>
    <cellStyle name="40 % – Poudarek6 2 3 4 5 4 4" xfId="26270"/>
    <cellStyle name="40 % – Poudarek6 2 3 4 5 5" xfId="13245"/>
    <cellStyle name="40 % – Poudarek6 2 3 4 5 5 2" xfId="42349"/>
    <cellStyle name="40 % – Poudarek6 2 3 4 5 5 3" xfId="23064"/>
    <cellStyle name="40 % – Poudarek6 2 3 4 5 6" xfId="35933"/>
    <cellStyle name="40 % – Poudarek6 2 3 4 5 7" xfId="29478"/>
    <cellStyle name="40 % – Poudarek6 2 3 4 5 8" xfId="19858"/>
    <cellStyle name="40 % – Poudarek6 2 3 4 5 9" xfId="45710"/>
    <cellStyle name="40 % – Poudarek6 2 3 4 6" xfId="783"/>
    <cellStyle name="40 % – Poudarek6 2 3 4 6 2" xfId="16542"/>
    <cellStyle name="40 % – Poudarek6 2 3 4 6 2 2" xfId="39144"/>
    <cellStyle name="40 % – Poudarek6 2 3 4 6 2 3" xfId="32687"/>
    <cellStyle name="40 % – Poudarek6 2 3 4 6 2 4" xfId="26273"/>
    <cellStyle name="40 % – Poudarek6 2 3 4 6 3" xfId="13248"/>
    <cellStyle name="40 % – Poudarek6 2 3 4 6 3 2" xfId="42352"/>
    <cellStyle name="40 % – Poudarek6 2 3 4 6 3 3" xfId="23067"/>
    <cellStyle name="40 % – Poudarek6 2 3 4 6 4" xfId="35936"/>
    <cellStyle name="40 % – Poudarek6 2 3 4 6 5" xfId="29481"/>
    <cellStyle name="40 % – Poudarek6 2 3 4 6 6" xfId="19861"/>
    <cellStyle name="40 % – Poudarek6 2 3 4 6 7" xfId="45713"/>
    <cellStyle name="40 % – Poudarek6 2 3 4 7" xfId="784"/>
    <cellStyle name="40 % – Poudarek6 2 3 4 7 2" xfId="16543"/>
    <cellStyle name="40 % – Poudarek6 2 3 4 7 2 2" xfId="39145"/>
    <cellStyle name="40 % – Poudarek6 2 3 4 7 2 3" xfId="32688"/>
    <cellStyle name="40 % – Poudarek6 2 3 4 7 2 4" xfId="26274"/>
    <cellStyle name="40 % – Poudarek6 2 3 4 7 3" xfId="13249"/>
    <cellStyle name="40 % – Poudarek6 2 3 4 7 3 2" xfId="42353"/>
    <cellStyle name="40 % – Poudarek6 2 3 4 7 3 3" xfId="23068"/>
    <cellStyle name="40 % – Poudarek6 2 3 4 7 4" xfId="35937"/>
    <cellStyle name="40 % – Poudarek6 2 3 4 7 5" xfId="29482"/>
    <cellStyle name="40 % – Poudarek6 2 3 4 7 6" xfId="19862"/>
    <cellStyle name="40 % – Poudarek6 2 3 4 7 7" xfId="45714"/>
    <cellStyle name="40 % – Poudarek6 2 3 4 8" xfId="16517"/>
    <cellStyle name="40 % – Poudarek6 2 3 4 8 2" xfId="39119"/>
    <cellStyle name="40 % – Poudarek6 2 3 4 8 3" xfId="32662"/>
    <cellStyle name="40 % – Poudarek6 2 3 4 8 4" xfId="26248"/>
    <cellStyle name="40 % – Poudarek6 2 3 4 9" xfId="13223"/>
    <cellStyle name="40 % – Poudarek6 2 3 4 9 2" xfId="42327"/>
    <cellStyle name="40 % – Poudarek6 2 3 4 9 3" xfId="23042"/>
    <cellStyle name="40 % – Poudarek6 2 3 5" xfId="785"/>
    <cellStyle name="40 % – Poudarek6 2 3 5 10" xfId="19863"/>
    <cellStyle name="40 % – Poudarek6 2 3 5 11" xfId="45715"/>
    <cellStyle name="40 % – Poudarek6 2 3 5 2" xfId="786"/>
    <cellStyle name="40 % – Poudarek6 2 3 5 2 2" xfId="787"/>
    <cellStyle name="40 % – Poudarek6 2 3 5 2 2 2" xfId="16546"/>
    <cellStyle name="40 % – Poudarek6 2 3 5 2 2 2 2" xfId="39148"/>
    <cellStyle name="40 % – Poudarek6 2 3 5 2 2 2 3" xfId="32691"/>
    <cellStyle name="40 % – Poudarek6 2 3 5 2 2 2 4" xfId="26277"/>
    <cellStyle name="40 % – Poudarek6 2 3 5 2 2 3" xfId="13252"/>
    <cellStyle name="40 % – Poudarek6 2 3 5 2 2 3 2" xfId="42356"/>
    <cellStyle name="40 % – Poudarek6 2 3 5 2 2 3 3" xfId="23071"/>
    <cellStyle name="40 % – Poudarek6 2 3 5 2 2 4" xfId="35940"/>
    <cellStyle name="40 % – Poudarek6 2 3 5 2 2 5" xfId="29485"/>
    <cellStyle name="40 % – Poudarek6 2 3 5 2 2 6" xfId="19865"/>
    <cellStyle name="40 % – Poudarek6 2 3 5 2 2 7" xfId="45717"/>
    <cellStyle name="40 % – Poudarek6 2 3 5 2 3" xfId="788"/>
    <cellStyle name="40 % – Poudarek6 2 3 5 2 3 2" xfId="16547"/>
    <cellStyle name="40 % – Poudarek6 2 3 5 2 3 2 2" xfId="39149"/>
    <cellStyle name="40 % – Poudarek6 2 3 5 2 3 2 3" xfId="32692"/>
    <cellStyle name="40 % – Poudarek6 2 3 5 2 3 2 4" xfId="26278"/>
    <cellStyle name="40 % – Poudarek6 2 3 5 2 3 3" xfId="13253"/>
    <cellStyle name="40 % – Poudarek6 2 3 5 2 3 3 2" xfId="42357"/>
    <cellStyle name="40 % – Poudarek6 2 3 5 2 3 3 3" xfId="23072"/>
    <cellStyle name="40 % – Poudarek6 2 3 5 2 3 4" xfId="35941"/>
    <cellStyle name="40 % – Poudarek6 2 3 5 2 3 5" xfId="29486"/>
    <cellStyle name="40 % – Poudarek6 2 3 5 2 3 6" xfId="19866"/>
    <cellStyle name="40 % – Poudarek6 2 3 5 2 3 7" xfId="45718"/>
    <cellStyle name="40 % – Poudarek6 2 3 5 2 4" xfId="16545"/>
    <cellStyle name="40 % – Poudarek6 2 3 5 2 4 2" xfId="39147"/>
    <cellStyle name="40 % – Poudarek6 2 3 5 2 4 3" xfId="32690"/>
    <cellStyle name="40 % – Poudarek6 2 3 5 2 4 4" xfId="26276"/>
    <cellStyle name="40 % – Poudarek6 2 3 5 2 5" xfId="13251"/>
    <cellStyle name="40 % – Poudarek6 2 3 5 2 5 2" xfId="42355"/>
    <cellStyle name="40 % – Poudarek6 2 3 5 2 5 3" xfId="23070"/>
    <cellStyle name="40 % – Poudarek6 2 3 5 2 6" xfId="35939"/>
    <cellStyle name="40 % – Poudarek6 2 3 5 2 7" xfId="29484"/>
    <cellStyle name="40 % – Poudarek6 2 3 5 2 8" xfId="19864"/>
    <cellStyle name="40 % – Poudarek6 2 3 5 2 9" xfId="45716"/>
    <cellStyle name="40 % – Poudarek6 2 3 5 3" xfId="789"/>
    <cellStyle name="40 % – Poudarek6 2 3 5 3 2" xfId="790"/>
    <cellStyle name="40 % – Poudarek6 2 3 5 3 2 2" xfId="16549"/>
    <cellStyle name="40 % – Poudarek6 2 3 5 3 2 2 2" xfId="39151"/>
    <cellStyle name="40 % – Poudarek6 2 3 5 3 2 2 3" xfId="32694"/>
    <cellStyle name="40 % – Poudarek6 2 3 5 3 2 2 4" xfId="26280"/>
    <cellStyle name="40 % – Poudarek6 2 3 5 3 2 3" xfId="13255"/>
    <cellStyle name="40 % – Poudarek6 2 3 5 3 2 3 2" xfId="42359"/>
    <cellStyle name="40 % – Poudarek6 2 3 5 3 2 3 3" xfId="23074"/>
    <cellStyle name="40 % – Poudarek6 2 3 5 3 2 4" xfId="35943"/>
    <cellStyle name="40 % – Poudarek6 2 3 5 3 2 5" xfId="29488"/>
    <cellStyle name="40 % – Poudarek6 2 3 5 3 2 6" xfId="19868"/>
    <cellStyle name="40 % – Poudarek6 2 3 5 3 2 7" xfId="45720"/>
    <cellStyle name="40 % – Poudarek6 2 3 5 3 3" xfId="791"/>
    <cellStyle name="40 % – Poudarek6 2 3 5 3 3 2" xfId="16550"/>
    <cellStyle name="40 % – Poudarek6 2 3 5 3 3 2 2" xfId="39152"/>
    <cellStyle name="40 % – Poudarek6 2 3 5 3 3 2 3" xfId="32695"/>
    <cellStyle name="40 % – Poudarek6 2 3 5 3 3 2 4" xfId="26281"/>
    <cellStyle name="40 % – Poudarek6 2 3 5 3 3 3" xfId="13256"/>
    <cellStyle name="40 % – Poudarek6 2 3 5 3 3 3 2" xfId="42360"/>
    <cellStyle name="40 % – Poudarek6 2 3 5 3 3 3 3" xfId="23075"/>
    <cellStyle name="40 % – Poudarek6 2 3 5 3 3 4" xfId="35944"/>
    <cellStyle name="40 % – Poudarek6 2 3 5 3 3 5" xfId="29489"/>
    <cellStyle name="40 % – Poudarek6 2 3 5 3 3 6" xfId="19869"/>
    <cellStyle name="40 % – Poudarek6 2 3 5 3 3 7" xfId="45721"/>
    <cellStyle name="40 % – Poudarek6 2 3 5 3 4" xfId="16548"/>
    <cellStyle name="40 % – Poudarek6 2 3 5 3 4 2" xfId="39150"/>
    <cellStyle name="40 % – Poudarek6 2 3 5 3 4 3" xfId="32693"/>
    <cellStyle name="40 % – Poudarek6 2 3 5 3 4 4" xfId="26279"/>
    <cellStyle name="40 % – Poudarek6 2 3 5 3 5" xfId="13254"/>
    <cellStyle name="40 % – Poudarek6 2 3 5 3 5 2" xfId="42358"/>
    <cellStyle name="40 % – Poudarek6 2 3 5 3 5 3" xfId="23073"/>
    <cellStyle name="40 % – Poudarek6 2 3 5 3 6" xfId="35942"/>
    <cellStyle name="40 % – Poudarek6 2 3 5 3 7" xfId="29487"/>
    <cellStyle name="40 % – Poudarek6 2 3 5 3 8" xfId="19867"/>
    <cellStyle name="40 % – Poudarek6 2 3 5 3 9" xfId="45719"/>
    <cellStyle name="40 % – Poudarek6 2 3 5 4" xfId="792"/>
    <cellStyle name="40 % – Poudarek6 2 3 5 4 2" xfId="16551"/>
    <cellStyle name="40 % – Poudarek6 2 3 5 4 2 2" xfId="39153"/>
    <cellStyle name="40 % – Poudarek6 2 3 5 4 2 3" xfId="32696"/>
    <cellStyle name="40 % – Poudarek6 2 3 5 4 2 4" xfId="26282"/>
    <cellStyle name="40 % – Poudarek6 2 3 5 4 3" xfId="13257"/>
    <cellStyle name="40 % – Poudarek6 2 3 5 4 3 2" xfId="42361"/>
    <cellStyle name="40 % – Poudarek6 2 3 5 4 3 3" xfId="23076"/>
    <cellStyle name="40 % – Poudarek6 2 3 5 4 4" xfId="35945"/>
    <cellStyle name="40 % – Poudarek6 2 3 5 4 5" xfId="29490"/>
    <cellStyle name="40 % – Poudarek6 2 3 5 4 6" xfId="19870"/>
    <cellStyle name="40 % – Poudarek6 2 3 5 4 7" xfId="45722"/>
    <cellStyle name="40 % – Poudarek6 2 3 5 5" xfId="793"/>
    <cellStyle name="40 % – Poudarek6 2 3 5 5 2" xfId="16552"/>
    <cellStyle name="40 % – Poudarek6 2 3 5 5 2 2" xfId="39154"/>
    <cellStyle name="40 % – Poudarek6 2 3 5 5 2 3" xfId="32697"/>
    <cellStyle name="40 % – Poudarek6 2 3 5 5 2 4" xfId="26283"/>
    <cellStyle name="40 % – Poudarek6 2 3 5 5 3" xfId="13258"/>
    <cellStyle name="40 % – Poudarek6 2 3 5 5 3 2" xfId="42362"/>
    <cellStyle name="40 % – Poudarek6 2 3 5 5 3 3" xfId="23077"/>
    <cellStyle name="40 % – Poudarek6 2 3 5 5 4" xfId="35946"/>
    <cellStyle name="40 % – Poudarek6 2 3 5 5 5" xfId="29491"/>
    <cellStyle name="40 % – Poudarek6 2 3 5 5 6" xfId="19871"/>
    <cellStyle name="40 % – Poudarek6 2 3 5 5 7" xfId="45723"/>
    <cellStyle name="40 % – Poudarek6 2 3 5 6" xfId="16544"/>
    <cellStyle name="40 % – Poudarek6 2 3 5 6 2" xfId="39146"/>
    <cellStyle name="40 % – Poudarek6 2 3 5 6 3" xfId="32689"/>
    <cellStyle name="40 % – Poudarek6 2 3 5 6 4" xfId="26275"/>
    <cellStyle name="40 % – Poudarek6 2 3 5 7" xfId="13250"/>
    <cellStyle name="40 % – Poudarek6 2 3 5 7 2" xfId="42354"/>
    <cellStyle name="40 % – Poudarek6 2 3 5 7 3" xfId="23069"/>
    <cellStyle name="40 % – Poudarek6 2 3 5 8" xfId="35938"/>
    <cellStyle name="40 % – Poudarek6 2 3 5 9" xfId="29483"/>
    <cellStyle name="40 % – Poudarek6 2 3 6" xfId="794"/>
    <cellStyle name="40 % – Poudarek6 2 3 6 10" xfId="19872"/>
    <cellStyle name="40 % – Poudarek6 2 3 6 11" xfId="45724"/>
    <cellStyle name="40 % – Poudarek6 2 3 6 2" xfId="795"/>
    <cellStyle name="40 % – Poudarek6 2 3 6 2 2" xfId="796"/>
    <cellStyle name="40 % – Poudarek6 2 3 6 2 2 2" xfId="16555"/>
    <cellStyle name="40 % – Poudarek6 2 3 6 2 2 2 2" xfId="39157"/>
    <cellStyle name="40 % – Poudarek6 2 3 6 2 2 2 3" xfId="32700"/>
    <cellStyle name="40 % – Poudarek6 2 3 6 2 2 2 4" xfId="26286"/>
    <cellStyle name="40 % – Poudarek6 2 3 6 2 2 3" xfId="13261"/>
    <cellStyle name="40 % – Poudarek6 2 3 6 2 2 3 2" xfId="42365"/>
    <cellStyle name="40 % – Poudarek6 2 3 6 2 2 3 3" xfId="23080"/>
    <cellStyle name="40 % – Poudarek6 2 3 6 2 2 4" xfId="35949"/>
    <cellStyle name="40 % – Poudarek6 2 3 6 2 2 5" xfId="29494"/>
    <cellStyle name="40 % – Poudarek6 2 3 6 2 2 6" xfId="19874"/>
    <cellStyle name="40 % – Poudarek6 2 3 6 2 2 7" xfId="45726"/>
    <cellStyle name="40 % – Poudarek6 2 3 6 2 3" xfId="797"/>
    <cellStyle name="40 % – Poudarek6 2 3 6 2 3 2" xfId="16556"/>
    <cellStyle name="40 % – Poudarek6 2 3 6 2 3 2 2" xfId="39158"/>
    <cellStyle name="40 % – Poudarek6 2 3 6 2 3 2 3" xfId="32701"/>
    <cellStyle name="40 % – Poudarek6 2 3 6 2 3 2 4" xfId="26287"/>
    <cellStyle name="40 % – Poudarek6 2 3 6 2 3 3" xfId="13262"/>
    <cellStyle name="40 % – Poudarek6 2 3 6 2 3 3 2" xfId="42366"/>
    <cellStyle name="40 % – Poudarek6 2 3 6 2 3 3 3" xfId="23081"/>
    <cellStyle name="40 % – Poudarek6 2 3 6 2 3 4" xfId="35950"/>
    <cellStyle name="40 % – Poudarek6 2 3 6 2 3 5" xfId="29495"/>
    <cellStyle name="40 % – Poudarek6 2 3 6 2 3 6" xfId="19875"/>
    <cellStyle name="40 % – Poudarek6 2 3 6 2 3 7" xfId="45727"/>
    <cellStyle name="40 % – Poudarek6 2 3 6 2 4" xfId="16554"/>
    <cellStyle name="40 % – Poudarek6 2 3 6 2 4 2" xfId="39156"/>
    <cellStyle name="40 % – Poudarek6 2 3 6 2 4 3" xfId="32699"/>
    <cellStyle name="40 % – Poudarek6 2 3 6 2 4 4" xfId="26285"/>
    <cellStyle name="40 % – Poudarek6 2 3 6 2 5" xfId="13260"/>
    <cellStyle name="40 % – Poudarek6 2 3 6 2 5 2" xfId="42364"/>
    <cellStyle name="40 % – Poudarek6 2 3 6 2 5 3" xfId="23079"/>
    <cellStyle name="40 % – Poudarek6 2 3 6 2 6" xfId="35948"/>
    <cellStyle name="40 % – Poudarek6 2 3 6 2 7" xfId="29493"/>
    <cellStyle name="40 % – Poudarek6 2 3 6 2 8" xfId="19873"/>
    <cellStyle name="40 % – Poudarek6 2 3 6 2 9" xfId="45725"/>
    <cellStyle name="40 % – Poudarek6 2 3 6 3" xfId="798"/>
    <cellStyle name="40 % – Poudarek6 2 3 6 3 2" xfId="799"/>
    <cellStyle name="40 % – Poudarek6 2 3 6 3 2 2" xfId="16558"/>
    <cellStyle name="40 % – Poudarek6 2 3 6 3 2 2 2" xfId="39160"/>
    <cellStyle name="40 % – Poudarek6 2 3 6 3 2 2 3" xfId="32703"/>
    <cellStyle name="40 % – Poudarek6 2 3 6 3 2 2 4" xfId="26289"/>
    <cellStyle name="40 % – Poudarek6 2 3 6 3 2 3" xfId="13264"/>
    <cellStyle name="40 % – Poudarek6 2 3 6 3 2 3 2" xfId="42368"/>
    <cellStyle name="40 % – Poudarek6 2 3 6 3 2 3 3" xfId="23083"/>
    <cellStyle name="40 % – Poudarek6 2 3 6 3 2 4" xfId="35952"/>
    <cellStyle name="40 % – Poudarek6 2 3 6 3 2 5" xfId="29497"/>
    <cellStyle name="40 % – Poudarek6 2 3 6 3 2 6" xfId="19877"/>
    <cellStyle name="40 % – Poudarek6 2 3 6 3 2 7" xfId="45729"/>
    <cellStyle name="40 % – Poudarek6 2 3 6 3 3" xfId="800"/>
    <cellStyle name="40 % – Poudarek6 2 3 6 3 3 2" xfId="16559"/>
    <cellStyle name="40 % – Poudarek6 2 3 6 3 3 2 2" xfId="39161"/>
    <cellStyle name="40 % – Poudarek6 2 3 6 3 3 2 3" xfId="32704"/>
    <cellStyle name="40 % – Poudarek6 2 3 6 3 3 2 4" xfId="26290"/>
    <cellStyle name="40 % – Poudarek6 2 3 6 3 3 3" xfId="13265"/>
    <cellStyle name="40 % – Poudarek6 2 3 6 3 3 3 2" xfId="42369"/>
    <cellStyle name="40 % – Poudarek6 2 3 6 3 3 3 3" xfId="23084"/>
    <cellStyle name="40 % – Poudarek6 2 3 6 3 3 4" xfId="35953"/>
    <cellStyle name="40 % – Poudarek6 2 3 6 3 3 5" xfId="29498"/>
    <cellStyle name="40 % – Poudarek6 2 3 6 3 3 6" xfId="19878"/>
    <cellStyle name="40 % – Poudarek6 2 3 6 3 3 7" xfId="45730"/>
    <cellStyle name="40 % – Poudarek6 2 3 6 3 4" xfId="16557"/>
    <cellStyle name="40 % – Poudarek6 2 3 6 3 4 2" xfId="39159"/>
    <cellStyle name="40 % – Poudarek6 2 3 6 3 4 3" xfId="32702"/>
    <cellStyle name="40 % – Poudarek6 2 3 6 3 4 4" xfId="26288"/>
    <cellStyle name="40 % – Poudarek6 2 3 6 3 5" xfId="13263"/>
    <cellStyle name="40 % – Poudarek6 2 3 6 3 5 2" xfId="42367"/>
    <cellStyle name="40 % – Poudarek6 2 3 6 3 5 3" xfId="23082"/>
    <cellStyle name="40 % – Poudarek6 2 3 6 3 6" xfId="35951"/>
    <cellStyle name="40 % – Poudarek6 2 3 6 3 7" xfId="29496"/>
    <cellStyle name="40 % – Poudarek6 2 3 6 3 8" xfId="19876"/>
    <cellStyle name="40 % – Poudarek6 2 3 6 3 9" xfId="45728"/>
    <cellStyle name="40 % – Poudarek6 2 3 6 4" xfId="801"/>
    <cellStyle name="40 % – Poudarek6 2 3 6 4 2" xfId="16560"/>
    <cellStyle name="40 % – Poudarek6 2 3 6 4 2 2" xfId="39162"/>
    <cellStyle name="40 % – Poudarek6 2 3 6 4 2 3" xfId="32705"/>
    <cellStyle name="40 % – Poudarek6 2 3 6 4 2 4" xfId="26291"/>
    <cellStyle name="40 % – Poudarek6 2 3 6 4 3" xfId="13266"/>
    <cellStyle name="40 % – Poudarek6 2 3 6 4 3 2" xfId="42370"/>
    <cellStyle name="40 % – Poudarek6 2 3 6 4 3 3" xfId="23085"/>
    <cellStyle name="40 % – Poudarek6 2 3 6 4 4" xfId="35954"/>
    <cellStyle name="40 % – Poudarek6 2 3 6 4 5" xfId="29499"/>
    <cellStyle name="40 % – Poudarek6 2 3 6 4 6" xfId="19879"/>
    <cellStyle name="40 % – Poudarek6 2 3 6 4 7" xfId="45731"/>
    <cellStyle name="40 % – Poudarek6 2 3 6 5" xfId="802"/>
    <cellStyle name="40 % – Poudarek6 2 3 6 5 2" xfId="16561"/>
    <cellStyle name="40 % – Poudarek6 2 3 6 5 2 2" xfId="39163"/>
    <cellStyle name="40 % – Poudarek6 2 3 6 5 2 3" xfId="32706"/>
    <cellStyle name="40 % – Poudarek6 2 3 6 5 2 4" xfId="26292"/>
    <cellStyle name="40 % – Poudarek6 2 3 6 5 3" xfId="13267"/>
    <cellStyle name="40 % – Poudarek6 2 3 6 5 3 2" xfId="42371"/>
    <cellStyle name="40 % – Poudarek6 2 3 6 5 3 3" xfId="23086"/>
    <cellStyle name="40 % – Poudarek6 2 3 6 5 4" xfId="35955"/>
    <cellStyle name="40 % – Poudarek6 2 3 6 5 5" xfId="29500"/>
    <cellStyle name="40 % – Poudarek6 2 3 6 5 6" xfId="19880"/>
    <cellStyle name="40 % – Poudarek6 2 3 6 5 7" xfId="45732"/>
    <cellStyle name="40 % – Poudarek6 2 3 6 6" xfId="16553"/>
    <cellStyle name="40 % – Poudarek6 2 3 6 6 2" xfId="39155"/>
    <cellStyle name="40 % – Poudarek6 2 3 6 6 3" xfId="32698"/>
    <cellStyle name="40 % – Poudarek6 2 3 6 6 4" xfId="26284"/>
    <cellStyle name="40 % – Poudarek6 2 3 6 7" xfId="13259"/>
    <cellStyle name="40 % – Poudarek6 2 3 6 7 2" xfId="42363"/>
    <cellStyle name="40 % – Poudarek6 2 3 6 7 3" xfId="23078"/>
    <cellStyle name="40 % – Poudarek6 2 3 6 8" xfId="35947"/>
    <cellStyle name="40 % – Poudarek6 2 3 6 9" xfId="29492"/>
    <cellStyle name="40 % – Poudarek6 2 3 7" xfId="803"/>
    <cellStyle name="40 % – Poudarek6 2 3 7 2" xfId="804"/>
    <cellStyle name="40 % – Poudarek6 2 3 7 2 2" xfId="16563"/>
    <cellStyle name="40 % – Poudarek6 2 3 7 2 2 2" xfId="39165"/>
    <cellStyle name="40 % – Poudarek6 2 3 7 2 2 3" xfId="32708"/>
    <cellStyle name="40 % – Poudarek6 2 3 7 2 2 4" xfId="26294"/>
    <cellStyle name="40 % – Poudarek6 2 3 7 2 3" xfId="13269"/>
    <cellStyle name="40 % – Poudarek6 2 3 7 2 3 2" xfId="42373"/>
    <cellStyle name="40 % – Poudarek6 2 3 7 2 3 3" xfId="23088"/>
    <cellStyle name="40 % – Poudarek6 2 3 7 2 4" xfId="35957"/>
    <cellStyle name="40 % – Poudarek6 2 3 7 2 5" xfId="29502"/>
    <cellStyle name="40 % – Poudarek6 2 3 7 2 6" xfId="19882"/>
    <cellStyle name="40 % – Poudarek6 2 3 7 2 7" xfId="45734"/>
    <cellStyle name="40 % – Poudarek6 2 3 7 3" xfId="805"/>
    <cellStyle name="40 % – Poudarek6 2 3 7 3 2" xfId="16564"/>
    <cellStyle name="40 % – Poudarek6 2 3 7 3 2 2" xfId="39166"/>
    <cellStyle name="40 % – Poudarek6 2 3 7 3 2 3" xfId="32709"/>
    <cellStyle name="40 % – Poudarek6 2 3 7 3 2 4" xfId="26295"/>
    <cellStyle name="40 % – Poudarek6 2 3 7 3 3" xfId="13270"/>
    <cellStyle name="40 % – Poudarek6 2 3 7 3 3 2" xfId="42374"/>
    <cellStyle name="40 % – Poudarek6 2 3 7 3 3 3" xfId="23089"/>
    <cellStyle name="40 % – Poudarek6 2 3 7 3 4" xfId="35958"/>
    <cellStyle name="40 % – Poudarek6 2 3 7 3 5" xfId="29503"/>
    <cellStyle name="40 % – Poudarek6 2 3 7 3 6" xfId="19883"/>
    <cellStyle name="40 % – Poudarek6 2 3 7 3 7" xfId="45735"/>
    <cellStyle name="40 % – Poudarek6 2 3 7 4" xfId="16562"/>
    <cellStyle name="40 % – Poudarek6 2 3 7 4 2" xfId="39164"/>
    <cellStyle name="40 % – Poudarek6 2 3 7 4 3" xfId="32707"/>
    <cellStyle name="40 % – Poudarek6 2 3 7 4 4" xfId="26293"/>
    <cellStyle name="40 % – Poudarek6 2 3 7 5" xfId="13268"/>
    <cellStyle name="40 % – Poudarek6 2 3 7 5 2" xfId="42372"/>
    <cellStyle name="40 % – Poudarek6 2 3 7 5 3" xfId="23087"/>
    <cellStyle name="40 % – Poudarek6 2 3 7 6" xfId="35956"/>
    <cellStyle name="40 % – Poudarek6 2 3 7 7" xfId="29501"/>
    <cellStyle name="40 % – Poudarek6 2 3 7 8" xfId="19881"/>
    <cellStyle name="40 % – Poudarek6 2 3 7 9" xfId="45733"/>
    <cellStyle name="40 % – Poudarek6 2 3 8" xfId="806"/>
    <cellStyle name="40 % – Poudarek6 2 3 8 2" xfId="807"/>
    <cellStyle name="40 % – Poudarek6 2 3 8 2 2" xfId="16566"/>
    <cellStyle name="40 % – Poudarek6 2 3 8 2 2 2" xfId="39168"/>
    <cellStyle name="40 % – Poudarek6 2 3 8 2 2 3" xfId="32711"/>
    <cellStyle name="40 % – Poudarek6 2 3 8 2 2 4" xfId="26297"/>
    <cellStyle name="40 % – Poudarek6 2 3 8 2 3" xfId="13272"/>
    <cellStyle name="40 % – Poudarek6 2 3 8 2 3 2" xfId="42376"/>
    <cellStyle name="40 % – Poudarek6 2 3 8 2 3 3" xfId="23091"/>
    <cellStyle name="40 % – Poudarek6 2 3 8 2 4" xfId="35960"/>
    <cellStyle name="40 % – Poudarek6 2 3 8 2 5" xfId="29505"/>
    <cellStyle name="40 % – Poudarek6 2 3 8 2 6" xfId="19885"/>
    <cellStyle name="40 % – Poudarek6 2 3 8 2 7" xfId="45737"/>
    <cellStyle name="40 % – Poudarek6 2 3 8 3" xfId="808"/>
    <cellStyle name="40 % – Poudarek6 2 3 8 3 2" xfId="16567"/>
    <cellStyle name="40 % – Poudarek6 2 3 8 3 2 2" xfId="39169"/>
    <cellStyle name="40 % – Poudarek6 2 3 8 3 2 3" xfId="32712"/>
    <cellStyle name="40 % – Poudarek6 2 3 8 3 2 4" xfId="26298"/>
    <cellStyle name="40 % – Poudarek6 2 3 8 3 3" xfId="13273"/>
    <cellStyle name="40 % – Poudarek6 2 3 8 3 3 2" xfId="42377"/>
    <cellStyle name="40 % – Poudarek6 2 3 8 3 3 3" xfId="23092"/>
    <cellStyle name="40 % – Poudarek6 2 3 8 3 4" xfId="35961"/>
    <cellStyle name="40 % – Poudarek6 2 3 8 3 5" xfId="29506"/>
    <cellStyle name="40 % – Poudarek6 2 3 8 3 6" xfId="19886"/>
    <cellStyle name="40 % – Poudarek6 2 3 8 3 7" xfId="45738"/>
    <cellStyle name="40 % – Poudarek6 2 3 8 4" xfId="16565"/>
    <cellStyle name="40 % – Poudarek6 2 3 8 4 2" xfId="39167"/>
    <cellStyle name="40 % – Poudarek6 2 3 8 4 3" xfId="32710"/>
    <cellStyle name="40 % – Poudarek6 2 3 8 4 4" xfId="26296"/>
    <cellStyle name="40 % – Poudarek6 2 3 8 5" xfId="13271"/>
    <cellStyle name="40 % – Poudarek6 2 3 8 5 2" xfId="42375"/>
    <cellStyle name="40 % – Poudarek6 2 3 8 5 3" xfId="23090"/>
    <cellStyle name="40 % – Poudarek6 2 3 8 6" xfId="35959"/>
    <cellStyle name="40 % – Poudarek6 2 3 8 7" xfId="29504"/>
    <cellStyle name="40 % – Poudarek6 2 3 8 8" xfId="19884"/>
    <cellStyle name="40 % – Poudarek6 2 3 8 9" xfId="45736"/>
    <cellStyle name="40 % – Poudarek6 2 3 9" xfId="809"/>
    <cellStyle name="40 % – Poudarek6 2 3 9 2" xfId="16568"/>
    <cellStyle name="40 % – Poudarek6 2 3 9 2 2" xfId="39170"/>
    <cellStyle name="40 % – Poudarek6 2 3 9 2 3" xfId="32713"/>
    <cellStyle name="40 % – Poudarek6 2 3 9 2 4" xfId="26299"/>
    <cellStyle name="40 % – Poudarek6 2 3 9 3" xfId="13274"/>
    <cellStyle name="40 % – Poudarek6 2 3 9 3 2" xfId="42378"/>
    <cellStyle name="40 % – Poudarek6 2 3 9 3 3" xfId="23093"/>
    <cellStyle name="40 % – Poudarek6 2 3 9 4" xfId="35962"/>
    <cellStyle name="40 % – Poudarek6 2 3 9 5" xfId="29507"/>
    <cellStyle name="40 % – Poudarek6 2 3 9 6" xfId="19887"/>
    <cellStyle name="40 % – Poudarek6 2 3 9 7" xfId="45739"/>
    <cellStyle name="40 % – Poudarek6 2 4" xfId="810"/>
    <cellStyle name="40 % – Poudarek6 2 4 10" xfId="811"/>
    <cellStyle name="40 % – Poudarek6 2 4 10 2" xfId="16570"/>
    <cellStyle name="40 % – Poudarek6 2 4 10 2 2" xfId="39172"/>
    <cellStyle name="40 % – Poudarek6 2 4 10 2 3" xfId="32715"/>
    <cellStyle name="40 % – Poudarek6 2 4 10 2 4" xfId="26301"/>
    <cellStyle name="40 % – Poudarek6 2 4 10 3" xfId="13276"/>
    <cellStyle name="40 % – Poudarek6 2 4 10 3 2" xfId="42380"/>
    <cellStyle name="40 % – Poudarek6 2 4 10 3 3" xfId="23095"/>
    <cellStyle name="40 % – Poudarek6 2 4 10 4" xfId="35964"/>
    <cellStyle name="40 % – Poudarek6 2 4 10 5" xfId="29509"/>
    <cellStyle name="40 % – Poudarek6 2 4 10 6" xfId="19889"/>
    <cellStyle name="40 % – Poudarek6 2 4 10 7" xfId="45741"/>
    <cellStyle name="40 % – Poudarek6 2 4 11" xfId="16569"/>
    <cellStyle name="40 % – Poudarek6 2 4 11 2" xfId="39171"/>
    <cellStyle name="40 % – Poudarek6 2 4 11 3" xfId="32714"/>
    <cellStyle name="40 % – Poudarek6 2 4 11 4" xfId="26300"/>
    <cellStyle name="40 % – Poudarek6 2 4 12" xfId="13275"/>
    <cellStyle name="40 % – Poudarek6 2 4 12 2" xfId="42379"/>
    <cellStyle name="40 % – Poudarek6 2 4 12 3" xfId="23094"/>
    <cellStyle name="40 % – Poudarek6 2 4 13" xfId="35963"/>
    <cellStyle name="40 % – Poudarek6 2 4 14" xfId="29508"/>
    <cellStyle name="40 % – Poudarek6 2 4 15" xfId="19888"/>
    <cellStyle name="40 % – Poudarek6 2 4 16" xfId="45740"/>
    <cellStyle name="40 % – Poudarek6 2 4 2" xfId="812"/>
    <cellStyle name="40 % – Poudarek6 2 4 2 10" xfId="13277"/>
    <cellStyle name="40 % – Poudarek6 2 4 2 10 2" xfId="42381"/>
    <cellStyle name="40 % – Poudarek6 2 4 2 10 3" xfId="23096"/>
    <cellStyle name="40 % – Poudarek6 2 4 2 11" xfId="35965"/>
    <cellStyle name="40 % – Poudarek6 2 4 2 12" xfId="29510"/>
    <cellStyle name="40 % – Poudarek6 2 4 2 13" xfId="19890"/>
    <cellStyle name="40 % – Poudarek6 2 4 2 14" xfId="45742"/>
    <cellStyle name="40 % – Poudarek6 2 4 2 2" xfId="813"/>
    <cellStyle name="40 % – Poudarek6 2 4 2 2 10" xfId="35966"/>
    <cellStyle name="40 % – Poudarek6 2 4 2 2 11" xfId="29511"/>
    <cellStyle name="40 % – Poudarek6 2 4 2 2 12" xfId="19891"/>
    <cellStyle name="40 % – Poudarek6 2 4 2 2 13" xfId="45743"/>
    <cellStyle name="40 % – Poudarek6 2 4 2 2 2" xfId="814"/>
    <cellStyle name="40 % – Poudarek6 2 4 2 2 2 10" xfId="19892"/>
    <cellStyle name="40 % – Poudarek6 2 4 2 2 2 11" xfId="45744"/>
    <cellStyle name="40 % – Poudarek6 2 4 2 2 2 2" xfId="815"/>
    <cellStyle name="40 % – Poudarek6 2 4 2 2 2 2 2" xfId="816"/>
    <cellStyle name="40 % – Poudarek6 2 4 2 2 2 2 2 2" xfId="16575"/>
    <cellStyle name="40 % – Poudarek6 2 4 2 2 2 2 2 2 2" xfId="39177"/>
    <cellStyle name="40 % – Poudarek6 2 4 2 2 2 2 2 2 3" xfId="32720"/>
    <cellStyle name="40 % – Poudarek6 2 4 2 2 2 2 2 2 4" xfId="26306"/>
    <cellStyle name="40 % – Poudarek6 2 4 2 2 2 2 2 3" xfId="13281"/>
    <cellStyle name="40 % – Poudarek6 2 4 2 2 2 2 2 3 2" xfId="42385"/>
    <cellStyle name="40 % – Poudarek6 2 4 2 2 2 2 2 3 3" xfId="23100"/>
    <cellStyle name="40 % – Poudarek6 2 4 2 2 2 2 2 4" xfId="35969"/>
    <cellStyle name="40 % – Poudarek6 2 4 2 2 2 2 2 5" xfId="29514"/>
    <cellStyle name="40 % – Poudarek6 2 4 2 2 2 2 2 6" xfId="19894"/>
    <cellStyle name="40 % – Poudarek6 2 4 2 2 2 2 2 7" xfId="45746"/>
    <cellStyle name="40 % – Poudarek6 2 4 2 2 2 2 3" xfId="817"/>
    <cellStyle name="40 % – Poudarek6 2 4 2 2 2 2 3 2" xfId="16576"/>
    <cellStyle name="40 % – Poudarek6 2 4 2 2 2 2 3 2 2" xfId="39178"/>
    <cellStyle name="40 % – Poudarek6 2 4 2 2 2 2 3 2 3" xfId="32721"/>
    <cellStyle name="40 % – Poudarek6 2 4 2 2 2 2 3 2 4" xfId="26307"/>
    <cellStyle name="40 % – Poudarek6 2 4 2 2 2 2 3 3" xfId="13282"/>
    <cellStyle name="40 % – Poudarek6 2 4 2 2 2 2 3 3 2" xfId="42386"/>
    <cellStyle name="40 % – Poudarek6 2 4 2 2 2 2 3 3 3" xfId="23101"/>
    <cellStyle name="40 % – Poudarek6 2 4 2 2 2 2 3 4" xfId="35970"/>
    <cellStyle name="40 % – Poudarek6 2 4 2 2 2 2 3 5" xfId="29515"/>
    <cellStyle name="40 % – Poudarek6 2 4 2 2 2 2 3 6" xfId="19895"/>
    <cellStyle name="40 % – Poudarek6 2 4 2 2 2 2 3 7" xfId="45747"/>
    <cellStyle name="40 % – Poudarek6 2 4 2 2 2 2 4" xfId="16574"/>
    <cellStyle name="40 % – Poudarek6 2 4 2 2 2 2 4 2" xfId="39176"/>
    <cellStyle name="40 % – Poudarek6 2 4 2 2 2 2 4 3" xfId="32719"/>
    <cellStyle name="40 % – Poudarek6 2 4 2 2 2 2 4 4" xfId="26305"/>
    <cellStyle name="40 % – Poudarek6 2 4 2 2 2 2 5" xfId="13280"/>
    <cellStyle name="40 % – Poudarek6 2 4 2 2 2 2 5 2" xfId="42384"/>
    <cellStyle name="40 % – Poudarek6 2 4 2 2 2 2 5 3" xfId="23099"/>
    <cellStyle name="40 % – Poudarek6 2 4 2 2 2 2 6" xfId="35968"/>
    <cellStyle name="40 % – Poudarek6 2 4 2 2 2 2 7" xfId="29513"/>
    <cellStyle name="40 % – Poudarek6 2 4 2 2 2 2 8" xfId="19893"/>
    <cellStyle name="40 % – Poudarek6 2 4 2 2 2 2 9" xfId="45745"/>
    <cellStyle name="40 % – Poudarek6 2 4 2 2 2 3" xfId="818"/>
    <cellStyle name="40 % – Poudarek6 2 4 2 2 2 3 2" xfId="819"/>
    <cellStyle name="40 % – Poudarek6 2 4 2 2 2 3 2 2" xfId="16578"/>
    <cellStyle name="40 % – Poudarek6 2 4 2 2 2 3 2 2 2" xfId="39180"/>
    <cellStyle name="40 % – Poudarek6 2 4 2 2 2 3 2 2 3" xfId="32723"/>
    <cellStyle name="40 % – Poudarek6 2 4 2 2 2 3 2 2 4" xfId="26309"/>
    <cellStyle name="40 % – Poudarek6 2 4 2 2 2 3 2 3" xfId="13284"/>
    <cellStyle name="40 % – Poudarek6 2 4 2 2 2 3 2 3 2" xfId="42388"/>
    <cellStyle name="40 % – Poudarek6 2 4 2 2 2 3 2 3 3" xfId="23103"/>
    <cellStyle name="40 % – Poudarek6 2 4 2 2 2 3 2 4" xfId="35972"/>
    <cellStyle name="40 % – Poudarek6 2 4 2 2 2 3 2 5" xfId="29517"/>
    <cellStyle name="40 % – Poudarek6 2 4 2 2 2 3 2 6" xfId="19897"/>
    <cellStyle name="40 % – Poudarek6 2 4 2 2 2 3 2 7" xfId="45749"/>
    <cellStyle name="40 % – Poudarek6 2 4 2 2 2 3 3" xfId="820"/>
    <cellStyle name="40 % – Poudarek6 2 4 2 2 2 3 3 2" xfId="16579"/>
    <cellStyle name="40 % – Poudarek6 2 4 2 2 2 3 3 2 2" xfId="39181"/>
    <cellStyle name="40 % – Poudarek6 2 4 2 2 2 3 3 2 3" xfId="32724"/>
    <cellStyle name="40 % – Poudarek6 2 4 2 2 2 3 3 2 4" xfId="26310"/>
    <cellStyle name="40 % – Poudarek6 2 4 2 2 2 3 3 3" xfId="13285"/>
    <cellStyle name="40 % – Poudarek6 2 4 2 2 2 3 3 3 2" xfId="42389"/>
    <cellStyle name="40 % – Poudarek6 2 4 2 2 2 3 3 3 3" xfId="23104"/>
    <cellStyle name="40 % – Poudarek6 2 4 2 2 2 3 3 4" xfId="35973"/>
    <cellStyle name="40 % – Poudarek6 2 4 2 2 2 3 3 5" xfId="29518"/>
    <cellStyle name="40 % – Poudarek6 2 4 2 2 2 3 3 6" xfId="19898"/>
    <cellStyle name="40 % – Poudarek6 2 4 2 2 2 3 3 7" xfId="45750"/>
    <cellStyle name="40 % – Poudarek6 2 4 2 2 2 3 4" xfId="16577"/>
    <cellStyle name="40 % – Poudarek6 2 4 2 2 2 3 4 2" xfId="39179"/>
    <cellStyle name="40 % – Poudarek6 2 4 2 2 2 3 4 3" xfId="32722"/>
    <cellStyle name="40 % – Poudarek6 2 4 2 2 2 3 4 4" xfId="26308"/>
    <cellStyle name="40 % – Poudarek6 2 4 2 2 2 3 5" xfId="13283"/>
    <cellStyle name="40 % – Poudarek6 2 4 2 2 2 3 5 2" xfId="42387"/>
    <cellStyle name="40 % – Poudarek6 2 4 2 2 2 3 5 3" xfId="23102"/>
    <cellStyle name="40 % – Poudarek6 2 4 2 2 2 3 6" xfId="35971"/>
    <cellStyle name="40 % – Poudarek6 2 4 2 2 2 3 7" xfId="29516"/>
    <cellStyle name="40 % – Poudarek6 2 4 2 2 2 3 8" xfId="19896"/>
    <cellStyle name="40 % – Poudarek6 2 4 2 2 2 3 9" xfId="45748"/>
    <cellStyle name="40 % – Poudarek6 2 4 2 2 2 4" xfId="821"/>
    <cellStyle name="40 % – Poudarek6 2 4 2 2 2 4 2" xfId="16580"/>
    <cellStyle name="40 % – Poudarek6 2 4 2 2 2 4 2 2" xfId="39182"/>
    <cellStyle name="40 % – Poudarek6 2 4 2 2 2 4 2 3" xfId="32725"/>
    <cellStyle name="40 % – Poudarek6 2 4 2 2 2 4 2 4" xfId="26311"/>
    <cellStyle name="40 % – Poudarek6 2 4 2 2 2 4 3" xfId="13286"/>
    <cellStyle name="40 % – Poudarek6 2 4 2 2 2 4 3 2" xfId="42390"/>
    <cellStyle name="40 % – Poudarek6 2 4 2 2 2 4 3 3" xfId="23105"/>
    <cellStyle name="40 % – Poudarek6 2 4 2 2 2 4 4" xfId="35974"/>
    <cellStyle name="40 % – Poudarek6 2 4 2 2 2 4 5" xfId="29519"/>
    <cellStyle name="40 % – Poudarek6 2 4 2 2 2 4 6" xfId="19899"/>
    <cellStyle name="40 % – Poudarek6 2 4 2 2 2 4 7" xfId="45751"/>
    <cellStyle name="40 % – Poudarek6 2 4 2 2 2 5" xfId="822"/>
    <cellStyle name="40 % – Poudarek6 2 4 2 2 2 5 2" xfId="16581"/>
    <cellStyle name="40 % – Poudarek6 2 4 2 2 2 5 2 2" xfId="39183"/>
    <cellStyle name="40 % – Poudarek6 2 4 2 2 2 5 2 3" xfId="32726"/>
    <cellStyle name="40 % – Poudarek6 2 4 2 2 2 5 2 4" xfId="26312"/>
    <cellStyle name="40 % – Poudarek6 2 4 2 2 2 5 3" xfId="13287"/>
    <cellStyle name="40 % – Poudarek6 2 4 2 2 2 5 3 2" xfId="42391"/>
    <cellStyle name="40 % – Poudarek6 2 4 2 2 2 5 3 3" xfId="23106"/>
    <cellStyle name="40 % – Poudarek6 2 4 2 2 2 5 4" xfId="35975"/>
    <cellStyle name="40 % – Poudarek6 2 4 2 2 2 5 5" xfId="29520"/>
    <cellStyle name="40 % – Poudarek6 2 4 2 2 2 5 6" xfId="19900"/>
    <cellStyle name="40 % – Poudarek6 2 4 2 2 2 5 7" xfId="45752"/>
    <cellStyle name="40 % – Poudarek6 2 4 2 2 2 6" xfId="16573"/>
    <cellStyle name="40 % – Poudarek6 2 4 2 2 2 6 2" xfId="39175"/>
    <cellStyle name="40 % – Poudarek6 2 4 2 2 2 6 3" xfId="32718"/>
    <cellStyle name="40 % – Poudarek6 2 4 2 2 2 6 4" xfId="26304"/>
    <cellStyle name="40 % – Poudarek6 2 4 2 2 2 7" xfId="13279"/>
    <cellStyle name="40 % – Poudarek6 2 4 2 2 2 7 2" xfId="42383"/>
    <cellStyle name="40 % – Poudarek6 2 4 2 2 2 7 3" xfId="23098"/>
    <cellStyle name="40 % – Poudarek6 2 4 2 2 2 8" xfId="35967"/>
    <cellStyle name="40 % – Poudarek6 2 4 2 2 2 9" xfId="29512"/>
    <cellStyle name="40 % – Poudarek6 2 4 2 2 3" xfId="823"/>
    <cellStyle name="40 % – Poudarek6 2 4 2 2 3 10" xfId="19901"/>
    <cellStyle name="40 % – Poudarek6 2 4 2 2 3 11" xfId="45753"/>
    <cellStyle name="40 % – Poudarek6 2 4 2 2 3 2" xfId="824"/>
    <cellStyle name="40 % – Poudarek6 2 4 2 2 3 2 2" xfId="825"/>
    <cellStyle name="40 % – Poudarek6 2 4 2 2 3 2 2 2" xfId="16584"/>
    <cellStyle name="40 % – Poudarek6 2 4 2 2 3 2 2 2 2" xfId="39186"/>
    <cellStyle name="40 % – Poudarek6 2 4 2 2 3 2 2 2 3" xfId="32729"/>
    <cellStyle name="40 % – Poudarek6 2 4 2 2 3 2 2 2 4" xfId="26315"/>
    <cellStyle name="40 % – Poudarek6 2 4 2 2 3 2 2 3" xfId="13290"/>
    <cellStyle name="40 % – Poudarek6 2 4 2 2 3 2 2 3 2" xfId="42394"/>
    <cellStyle name="40 % – Poudarek6 2 4 2 2 3 2 2 3 3" xfId="23109"/>
    <cellStyle name="40 % – Poudarek6 2 4 2 2 3 2 2 4" xfId="35978"/>
    <cellStyle name="40 % – Poudarek6 2 4 2 2 3 2 2 5" xfId="29523"/>
    <cellStyle name="40 % – Poudarek6 2 4 2 2 3 2 2 6" xfId="19903"/>
    <cellStyle name="40 % – Poudarek6 2 4 2 2 3 2 2 7" xfId="45755"/>
    <cellStyle name="40 % – Poudarek6 2 4 2 2 3 2 3" xfId="826"/>
    <cellStyle name="40 % – Poudarek6 2 4 2 2 3 2 3 2" xfId="16585"/>
    <cellStyle name="40 % – Poudarek6 2 4 2 2 3 2 3 2 2" xfId="39187"/>
    <cellStyle name="40 % – Poudarek6 2 4 2 2 3 2 3 2 3" xfId="32730"/>
    <cellStyle name="40 % – Poudarek6 2 4 2 2 3 2 3 2 4" xfId="26316"/>
    <cellStyle name="40 % – Poudarek6 2 4 2 2 3 2 3 3" xfId="13291"/>
    <cellStyle name="40 % – Poudarek6 2 4 2 2 3 2 3 3 2" xfId="42395"/>
    <cellStyle name="40 % – Poudarek6 2 4 2 2 3 2 3 3 3" xfId="23110"/>
    <cellStyle name="40 % – Poudarek6 2 4 2 2 3 2 3 4" xfId="35979"/>
    <cellStyle name="40 % – Poudarek6 2 4 2 2 3 2 3 5" xfId="29524"/>
    <cellStyle name="40 % – Poudarek6 2 4 2 2 3 2 3 6" xfId="19904"/>
    <cellStyle name="40 % – Poudarek6 2 4 2 2 3 2 3 7" xfId="45756"/>
    <cellStyle name="40 % – Poudarek6 2 4 2 2 3 2 4" xfId="16583"/>
    <cellStyle name="40 % – Poudarek6 2 4 2 2 3 2 4 2" xfId="39185"/>
    <cellStyle name="40 % – Poudarek6 2 4 2 2 3 2 4 3" xfId="32728"/>
    <cellStyle name="40 % – Poudarek6 2 4 2 2 3 2 4 4" xfId="26314"/>
    <cellStyle name="40 % – Poudarek6 2 4 2 2 3 2 5" xfId="13289"/>
    <cellStyle name="40 % – Poudarek6 2 4 2 2 3 2 5 2" xfId="42393"/>
    <cellStyle name="40 % – Poudarek6 2 4 2 2 3 2 5 3" xfId="23108"/>
    <cellStyle name="40 % – Poudarek6 2 4 2 2 3 2 6" xfId="35977"/>
    <cellStyle name="40 % – Poudarek6 2 4 2 2 3 2 7" xfId="29522"/>
    <cellStyle name="40 % – Poudarek6 2 4 2 2 3 2 8" xfId="19902"/>
    <cellStyle name="40 % – Poudarek6 2 4 2 2 3 2 9" xfId="45754"/>
    <cellStyle name="40 % – Poudarek6 2 4 2 2 3 3" xfId="827"/>
    <cellStyle name="40 % – Poudarek6 2 4 2 2 3 3 2" xfId="828"/>
    <cellStyle name="40 % – Poudarek6 2 4 2 2 3 3 2 2" xfId="16587"/>
    <cellStyle name="40 % – Poudarek6 2 4 2 2 3 3 2 2 2" xfId="39189"/>
    <cellStyle name="40 % – Poudarek6 2 4 2 2 3 3 2 2 3" xfId="32732"/>
    <cellStyle name="40 % – Poudarek6 2 4 2 2 3 3 2 2 4" xfId="26318"/>
    <cellStyle name="40 % – Poudarek6 2 4 2 2 3 3 2 3" xfId="13293"/>
    <cellStyle name="40 % – Poudarek6 2 4 2 2 3 3 2 3 2" xfId="42397"/>
    <cellStyle name="40 % – Poudarek6 2 4 2 2 3 3 2 3 3" xfId="23112"/>
    <cellStyle name="40 % – Poudarek6 2 4 2 2 3 3 2 4" xfId="35981"/>
    <cellStyle name="40 % – Poudarek6 2 4 2 2 3 3 2 5" xfId="29526"/>
    <cellStyle name="40 % – Poudarek6 2 4 2 2 3 3 2 6" xfId="19906"/>
    <cellStyle name="40 % – Poudarek6 2 4 2 2 3 3 2 7" xfId="45758"/>
    <cellStyle name="40 % – Poudarek6 2 4 2 2 3 3 3" xfId="829"/>
    <cellStyle name="40 % – Poudarek6 2 4 2 2 3 3 3 2" xfId="16588"/>
    <cellStyle name="40 % – Poudarek6 2 4 2 2 3 3 3 2 2" xfId="39190"/>
    <cellStyle name="40 % – Poudarek6 2 4 2 2 3 3 3 2 3" xfId="32733"/>
    <cellStyle name="40 % – Poudarek6 2 4 2 2 3 3 3 2 4" xfId="26319"/>
    <cellStyle name="40 % – Poudarek6 2 4 2 2 3 3 3 3" xfId="13294"/>
    <cellStyle name="40 % – Poudarek6 2 4 2 2 3 3 3 3 2" xfId="42398"/>
    <cellStyle name="40 % – Poudarek6 2 4 2 2 3 3 3 3 3" xfId="23113"/>
    <cellStyle name="40 % – Poudarek6 2 4 2 2 3 3 3 4" xfId="35982"/>
    <cellStyle name="40 % – Poudarek6 2 4 2 2 3 3 3 5" xfId="29527"/>
    <cellStyle name="40 % – Poudarek6 2 4 2 2 3 3 3 6" xfId="19907"/>
    <cellStyle name="40 % – Poudarek6 2 4 2 2 3 3 3 7" xfId="45759"/>
    <cellStyle name="40 % – Poudarek6 2 4 2 2 3 3 4" xfId="16586"/>
    <cellStyle name="40 % – Poudarek6 2 4 2 2 3 3 4 2" xfId="39188"/>
    <cellStyle name="40 % – Poudarek6 2 4 2 2 3 3 4 3" xfId="32731"/>
    <cellStyle name="40 % – Poudarek6 2 4 2 2 3 3 4 4" xfId="26317"/>
    <cellStyle name="40 % – Poudarek6 2 4 2 2 3 3 5" xfId="13292"/>
    <cellStyle name="40 % – Poudarek6 2 4 2 2 3 3 5 2" xfId="42396"/>
    <cellStyle name="40 % – Poudarek6 2 4 2 2 3 3 5 3" xfId="23111"/>
    <cellStyle name="40 % – Poudarek6 2 4 2 2 3 3 6" xfId="35980"/>
    <cellStyle name="40 % – Poudarek6 2 4 2 2 3 3 7" xfId="29525"/>
    <cellStyle name="40 % – Poudarek6 2 4 2 2 3 3 8" xfId="19905"/>
    <cellStyle name="40 % – Poudarek6 2 4 2 2 3 3 9" xfId="45757"/>
    <cellStyle name="40 % – Poudarek6 2 4 2 2 3 4" xfId="830"/>
    <cellStyle name="40 % – Poudarek6 2 4 2 2 3 4 2" xfId="16589"/>
    <cellStyle name="40 % – Poudarek6 2 4 2 2 3 4 2 2" xfId="39191"/>
    <cellStyle name="40 % – Poudarek6 2 4 2 2 3 4 2 3" xfId="32734"/>
    <cellStyle name="40 % – Poudarek6 2 4 2 2 3 4 2 4" xfId="26320"/>
    <cellStyle name="40 % – Poudarek6 2 4 2 2 3 4 3" xfId="13295"/>
    <cellStyle name="40 % – Poudarek6 2 4 2 2 3 4 3 2" xfId="42399"/>
    <cellStyle name="40 % – Poudarek6 2 4 2 2 3 4 3 3" xfId="23114"/>
    <cellStyle name="40 % – Poudarek6 2 4 2 2 3 4 4" xfId="35983"/>
    <cellStyle name="40 % – Poudarek6 2 4 2 2 3 4 5" xfId="29528"/>
    <cellStyle name="40 % – Poudarek6 2 4 2 2 3 4 6" xfId="19908"/>
    <cellStyle name="40 % – Poudarek6 2 4 2 2 3 4 7" xfId="45760"/>
    <cellStyle name="40 % – Poudarek6 2 4 2 2 3 5" xfId="831"/>
    <cellStyle name="40 % – Poudarek6 2 4 2 2 3 5 2" xfId="16590"/>
    <cellStyle name="40 % – Poudarek6 2 4 2 2 3 5 2 2" xfId="39192"/>
    <cellStyle name="40 % – Poudarek6 2 4 2 2 3 5 2 3" xfId="32735"/>
    <cellStyle name="40 % – Poudarek6 2 4 2 2 3 5 2 4" xfId="26321"/>
    <cellStyle name="40 % – Poudarek6 2 4 2 2 3 5 3" xfId="13296"/>
    <cellStyle name="40 % – Poudarek6 2 4 2 2 3 5 3 2" xfId="42400"/>
    <cellStyle name="40 % – Poudarek6 2 4 2 2 3 5 3 3" xfId="23115"/>
    <cellStyle name="40 % – Poudarek6 2 4 2 2 3 5 4" xfId="35984"/>
    <cellStyle name="40 % – Poudarek6 2 4 2 2 3 5 5" xfId="29529"/>
    <cellStyle name="40 % – Poudarek6 2 4 2 2 3 5 6" xfId="19909"/>
    <cellStyle name="40 % – Poudarek6 2 4 2 2 3 5 7" xfId="45761"/>
    <cellStyle name="40 % – Poudarek6 2 4 2 2 3 6" xfId="16582"/>
    <cellStyle name="40 % – Poudarek6 2 4 2 2 3 6 2" xfId="39184"/>
    <cellStyle name="40 % – Poudarek6 2 4 2 2 3 6 3" xfId="32727"/>
    <cellStyle name="40 % – Poudarek6 2 4 2 2 3 6 4" xfId="26313"/>
    <cellStyle name="40 % – Poudarek6 2 4 2 2 3 7" xfId="13288"/>
    <cellStyle name="40 % – Poudarek6 2 4 2 2 3 7 2" xfId="42392"/>
    <cellStyle name="40 % – Poudarek6 2 4 2 2 3 7 3" xfId="23107"/>
    <cellStyle name="40 % – Poudarek6 2 4 2 2 3 8" xfId="35976"/>
    <cellStyle name="40 % – Poudarek6 2 4 2 2 3 9" xfId="29521"/>
    <cellStyle name="40 % – Poudarek6 2 4 2 2 4" xfId="832"/>
    <cellStyle name="40 % – Poudarek6 2 4 2 2 4 2" xfId="833"/>
    <cellStyle name="40 % – Poudarek6 2 4 2 2 4 2 2" xfId="16592"/>
    <cellStyle name="40 % – Poudarek6 2 4 2 2 4 2 2 2" xfId="39194"/>
    <cellStyle name="40 % – Poudarek6 2 4 2 2 4 2 2 3" xfId="32737"/>
    <cellStyle name="40 % – Poudarek6 2 4 2 2 4 2 2 4" xfId="26323"/>
    <cellStyle name="40 % – Poudarek6 2 4 2 2 4 2 3" xfId="13298"/>
    <cellStyle name="40 % – Poudarek6 2 4 2 2 4 2 3 2" xfId="42402"/>
    <cellStyle name="40 % – Poudarek6 2 4 2 2 4 2 3 3" xfId="23117"/>
    <cellStyle name="40 % – Poudarek6 2 4 2 2 4 2 4" xfId="35986"/>
    <cellStyle name="40 % – Poudarek6 2 4 2 2 4 2 5" xfId="29531"/>
    <cellStyle name="40 % – Poudarek6 2 4 2 2 4 2 6" xfId="19911"/>
    <cellStyle name="40 % – Poudarek6 2 4 2 2 4 2 7" xfId="45763"/>
    <cellStyle name="40 % – Poudarek6 2 4 2 2 4 3" xfId="834"/>
    <cellStyle name="40 % – Poudarek6 2 4 2 2 4 3 2" xfId="16593"/>
    <cellStyle name="40 % – Poudarek6 2 4 2 2 4 3 2 2" xfId="39195"/>
    <cellStyle name="40 % – Poudarek6 2 4 2 2 4 3 2 3" xfId="32738"/>
    <cellStyle name="40 % – Poudarek6 2 4 2 2 4 3 2 4" xfId="26324"/>
    <cellStyle name="40 % – Poudarek6 2 4 2 2 4 3 3" xfId="13299"/>
    <cellStyle name="40 % – Poudarek6 2 4 2 2 4 3 3 2" xfId="42403"/>
    <cellStyle name="40 % – Poudarek6 2 4 2 2 4 3 3 3" xfId="23118"/>
    <cellStyle name="40 % – Poudarek6 2 4 2 2 4 3 4" xfId="35987"/>
    <cellStyle name="40 % – Poudarek6 2 4 2 2 4 3 5" xfId="29532"/>
    <cellStyle name="40 % – Poudarek6 2 4 2 2 4 3 6" xfId="19912"/>
    <cellStyle name="40 % – Poudarek6 2 4 2 2 4 3 7" xfId="45764"/>
    <cellStyle name="40 % – Poudarek6 2 4 2 2 4 4" xfId="16591"/>
    <cellStyle name="40 % – Poudarek6 2 4 2 2 4 4 2" xfId="39193"/>
    <cellStyle name="40 % – Poudarek6 2 4 2 2 4 4 3" xfId="32736"/>
    <cellStyle name="40 % – Poudarek6 2 4 2 2 4 4 4" xfId="26322"/>
    <cellStyle name="40 % – Poudarek6 2 4 2 2 4 5" xfId="13297"/>
    <cellStyle name="40 % – Poudarek6 2 4 2 2 4 5 2" xfId="42401"/>
    <cellStyle name="40 % – Poudarek6 2 4 2 2 4 5 3" xfId="23116"/>
    <cellStyle name="40 % – Poudarek6 2 4 2 2 4 6" xfId="35985"/>
    <cellStyle name="40 % – Poudarek6 2 4 2 2 4 7" xfId="29530"/>
    <cellStyle name="40 % – Poudarek6 2 4 2 2 4 8" xfId="19910"/>
    <cellStyle name="40 % – Poudarek6 2 4 2 2 4 9" xfId="45762"/>
    <cellStyle name="40 % – Poudarek6 2 4 2 2 5" xfId="835"/>
    <cellStyle name="40 % – Poudarek6 2 4 2 2 5 2" xfId="836"/>
    <cellStyle name="40 % – Poudarek6 2 4 2 2 5 2 2" xfId="16595"/>
    <cellStyle name="40 % – Poudarek6 2 4 2 2 5 2 2 2" xfId="39197"/>
    <cellStyle name="40 % – Poudarek6 2 4 2 2 5 2 2 3" xfId="32740"/>
    <cellStyle name="40 % – Poudarek6 2 4 2 2 5 2 2 4" xfId="26326"/>
    <cellStyle name="40 % – Poudarek6 2 4 2 2 5 2 3" xfId="13301"/>
    <cellStyle name="40 % – Poudarek6 2 4 2 2 5 2 3 2" xfId="42405"/>
    <cellStyle name="40 % – Poudarek6 2 4 2 2 5 2 3 3" xfId="23120"/>
    <cellStyle name="40 % – Poudarek6 2 4 2 2 5 2 4" xfId="35989"/>
    <cellStyle name="40 % – Poudarek6 2 4 2 2 5 2 5" xfId="29534"/>
    <cellStyle name="40 % – Poudarek6 2 4 2 2 5 2 6" xfId="19914"/>
    <cellStyle name="40 % – Poudarek6 2 4 2 2 5 2 7" xfId="45766"/>
    <cellStyle name="40 % – Poudarek6 2 4 2 2 5 3" xfId="837"/>
    <cellStyle name="40 % – Poudarek6 2 4 2 2 5 3 2" xfId="16596"/>
    <cellStyle name="40 % – Poudarek6 2 4 2 2 5 3 2 2" xfId="39198"/>
    <cellStyle name="40 % – Poudarek6 2 4 2 2 5 3 2 3" xfId="32741"/>
    <cellStyle name="40 % – Poudarek6 2 4 2 2 5 3 2 4" xfId="26327"/>
    <cellStyle name="40 % – Poudarek6 2 4 2 2 5 3 3" xfId="13302"/>
    <cellStyle name="40 % – Poudarek6 2 4 2 2 5 3 3 2" xfId="42406"/>
    <cellStyle name="40 % – Poudarek6 2 4 2 2 5 3 3 3" xfId="23121"/>
    <cellStyle name="40 % – Poudarek6 2 4 2 2 5 3 4" xfId="35990"/>
    <cellStyle name="40 % – Poudarek6 2 4 2 2 5 3 5" xfId="29535"/>
    <cellStyle name="40 % – Poudarek6 2 4 2 2 5 3 6" xfId="19915"/>
    <cellStyle name="40 % – Poudarek6 2 4 2 2 5 3 7" xfId="45767"/>
    <cellStyle name="40 % – Poudarek6 2 4 2 2 5 4" xfId="16594"/>
    <cellStyle name="40 % – Poudarek6 2 4 2 2 5 4 2" xfId="39196"/>
    <cellStyle name="40 % – Poudarek6 2 4 2 2 5 4 3" xfId="32739"/>
    <cellStyle name="40 % – Poudarek6 2 4 2 2 5 4 4" xfId="26325"/>
    <cellStyle name="40 % – Poudarek6 2 4 2 2 5 5" xfId="13300"/>
    <cellStyle name="40 % – Poudarek6 2 4 2 2 5 5 2" xfId="42404"/>
    <cellStyle name="40 % – Poudarek6 2 4 2 2 5 5 3" xfId="23119"/>
    <cellStyle name="40 % – Poudarek6 2 4 2 2 5 6" xfId="35988"/>
    <cellStyle name="40 % – Poudarek6 2 4 2 2 5 7" xfId="29533"/>
    <cellStyle name="40 % – Poudarek6 2 4 2 2 5 8" xfId="19913"/>
    <cellStyle name="40 % – Poudarek6 2 4 2 2 5 9" xfId="45765"/>
    <cellStyle name="40 % – Poudarek6 2 4 2 2 6" xfId="838"/>
    <cellStyle name="40 % – Poudarek6 2 4 2 2 6 2" xfId="16597"/>
    <cellStyle name="40 % – Poudarek6 2 4 2 2 6 2 2" xfId="39199"/>
    <cellStyle name="40 % – Poudarek6 2 4 2 2 6 2 3" xfId="32742"/>
    <cellStyle name="40 % – Poudarek6 2 4 2 2 6 2 4" xfId="26328"/>
    <cellStyle name="40 % – Poudarek6 2 4 2 2 6 3" xfId="13303"/>
    <cellStyle name="40 % – Poudarek6 2 4 2 2 6 3 2" xfId="42407"/>
    <cellStyle name="40 % – Poudarek6 2 4 2 2 6 3 3" xfId="23122"/>
    <cellStyle name="40 % – Poudarek6 2 4 2 2 6 4" xfId="35991"/>
    <cellStyle name="40 % – Poudarek6 2 4 2 2 6 5" xfId="29536"/>
    <cellStyle name="40 % – Poudarek6 2 4 2 2 6 6" xfId="19916"/>
    <cellStyle name="40 % – Poudarek6 2 4 2 2 6 7" xfId="45768"/>
    <cellStyle name="40 % – Poudarek6 2 4 2 2 7" xfId="839"/>
    <cellStyle name="40 % – Poudarek6 2 4 2 2 7 2" xfId="16598"/>
    <cellStyle name="40 % – Poudarek6 2 4 2 2 7 2 2" xfId="39200"/>
    <cellStyle name="40 % – Poudarek6 2 4 2 2 7 2 3" xfId="32743"/>
    <cellStyle name="40 % – Poudarek6 2 4 2 2 7 2 4" xfId="26329"/>
    <cellStyle name="40 % – Poudarek6 2 4 2 2 7 3" xfId="13304"/>
    <cellStyle name="40 % – Poudarek6 2 4 2 2 7 3 2" xfId="42408"/>
    <cellStyle name="40 % – Poudarek6 2 4 2 2 7 3 3" xfId="23123"/>
    <cellStyle name="40 % – Poudarek6 2 4 2 2 7 4" xfId="35992"/>
    <cellStyle name="40 % – Poudarek6 2 4 2 2 7 5" xfId="29537"/>
    <cellStyle name="40 % – Poudarek6 2 4 2 2 7 6" xfId="19917"/>
    <cellStyle name="40 % – Poudarek6 2 4 2 2 7 7" xfId="45769"/>
    <cellStyle name="40 % – Poudarek6 2 4 2 2 8" xfId="16572"/>
    <cellStyle name="40 % – Poudarek6 2 4 2 2 8 2" xfId="39174"/>
    <cellStyle name="40 % – Poudarek6 2 4 2 2 8 3" xfId="32717"/>
    <cellStyle name="40 % – Poudarek6 2 4 2 2 8 4" xfId="26303"/>
    <cellStyle name="40 % – Poudarek6 2 4 2 2 9" xfId="13278"/>
    <cellStyle name="40 % – Poudarek6 2 4 2 2 9 2" xfId="42382"/>
    <cellStyle name="40 % – Poudarek6 2 4 2 2 9 3" xfId="23097"/>
    <cellStyle name="40 % – Poudarek6 2 4 2 3" xfId="840"/>
    <cellStyle name="40 % – Poudarek6 2 4 2 3 10" xfId="19918"/>
    <cellStyle name="40 % – Poudarek6 2 4 2 3 11" xfId="45770"/>
    <cellStyle name="40 % – Poudarek6 2 4 2 3 2" xfId="841"/>
    <cellStyle name="40 % – Poudarek6 2 4 2 3 2 2" xfId="842"/>
    <cellStyle name="40 % – Poudarek6 2 4 2 3 2 2 2" xfId="16601"/>
    <cellStyle name="40 % – Poudarek6 2 4 2 3 2 2 2 2" xfId="39203"/>
    <cellStyle name="40 % – Poudarek6 2 4 2 3 2 2 2 3" xfId="32746"/>
    <cellStyle name="40 % – Poudarek6 2 4 2 3 2 2 2 4" xfId="26332"/>
    <cellStyle name="40 % – Poudarek6 2 4 2 3 2 2 3" xfId="13307"/>
    <cellStyle name="40 % – Poudarek6 2 4 2 3 2 2 3 2" xfId="42411"/>
    <cellStyle name="40 % – Poudarek6 2 4 2 3 2 2 3 3" xfId="23126"/>
    <cellStyle name="40 % – Poudarek6 2 4 2 3 2 2 4" xfId="35995"/>
    <cellStyle name="40 % – Poudarek6 2 4 2 3 2 2 5" xfId="29540"/>
    <cellStyle name="40 % – Poudarek6 2 4 2 3 2 2 6" xfId="19920"/>
    <cellStyle name="40 % – Poudarek6 2 4 2 3 2 2 7" xfId="45772"/>
    <cellStyle name="40 % – Poudarek6 2 4 2 3 2 3" xfId="843"/>
    <cellStyle name="40 % – Poudarek6 2 4 2 3 2 3 2" xfId="16602"/>
    <cellStyle name="40 % – Poudarek6 2 4 2 3 2 3 2 2" xfId="39204"/>
    <cellStyle name="40 % – Poudarek6 2 4 2 3 2 3 2 3" xfId="32747"/>
    <cellStyle name="40 % – Poudarek6 2 4 2 3 2 3 2 4" xfId="26333"/>
    <cellStyle name="40 % – Poudarek6 2 4 2 3 2 3 3" xfId="13308"/>
    <cellStyle name="40 % – Poudarek6 2 4 2 3 2 3 3 2" xfId="42412"/>
    <cellStyle name="40 % – Poudarek6 2 4 2 3 2 3 3 3" xfId="23127"/>
    <cellStyle name="40 % – Poudarek6 2 4 2 3 2 3 4" xfId="35996"/>
    <cellStyle name="40 % – Poudarek6 2 4 2 3 2 3 5" xfId="29541"/>
    <cellStyle name="40 % – Poudarek6 2 4 2 3 2 3 6" xfId="19921"/>
    <cellStyle name="40 % – Poudarek6 2 4 2 3 2 3 7" xfId="45773"/>
    <cellStyle name="40 % – Poudarek6 2 4 2 3 2 4" xfId="16600"/>
    <cellStyle name="40 % – Poudarek6 2 4 2 3 2 4 2" xfId="39202"/>
    <cellStyle name="40 % – Poudarek6 2 4 2 3 2 4 3" xfId="32745"/>
    <cellStyle name="40 % – Poudarek6 2 4 2 3 2 4 4" xfId="26331"/>
    <cellStyle name="40 % – Poudarek6 2 4 2 3 2 5" xfId="13306"/>
    <cellStyle name="40 % – Poudarek6 2 4 2 3 2 5 2" xfId="42410"/>
    <cellStyle name="40 % – Poudarek6 2 4 2 3 2 5 3" xfId="23125"/>
    <cellStyle name="40 % – Poudarek6 2 4 2 3 2 6" xfId="35994"/>
    <cellStyle name="40 % – Poudarek6 2 4 2 3 2 7" xfId="29539"/>
    <cellStyle name="40 % – Poudarek6 2 4 2 3 2 8" xfId="19919"/>
    <cellStyle name="40 % – Poudarek6 2 4 2 3 2 9" xfId="45771"/>
    <cellStyle name="40 % – Poudarek6 2 4 2 3 3" xfId="844"/>
    <cellStyle name="40 % – Poudarek6 2 4 2 3 3 2" xfId="845"/>
    <cellStyle name="40 % – Poudarek6 2 4 2 3 3 2 2" xfId="16604"/>
    <cellStyle name="40 % – Poudarek6 2 4 2 3 3 2 2 2" xfId="39206"/>
    <cellStyle name="40 % – Poudarek6 2 4 2 3 3 2 2 3" xfId="32749"/>
    <cellStyle name="40 % – Poudarek6 2 4 2 3 3 2 2 4" xfId="26335"/>
    <cellStyle name="40 % – Poudarek6 2 4 2 3 3 2 3" xfId="13310"/>
    <cellStyle name="40 % – Poudarek6 2 4 2 3 3 2 3 2" xfId="42414"/>
    <cellStyle name="40 % – Poudarek6 2 4 2 3 3 2 3 3" xfId="23129"/>
    <cellStyle name="40 % – Poudarek6 2 4 2 3 3 2 4" xfId="35998"/>
    <cellStyle name="40 % – Poudarek6 2 4 2 3 3 2 5" xfId="29543"/>
    <cellStyle name="40 % – Poudarek6 2 4 2 3 3 2 6" xfId="19923"/>
    <cellStyle name="40 % – Poudarek6 2 4 2 3 3 2 7" xfId="45775"/>
    <cellStyle name="40 % – Poudarek6 2 4 2 3 3 3" xfId="846"/>
    <cellStyle name="40 % – Poudarek6 2 4 2 3 3 3 2" xfId="16605"/>
    <cellStyle name="40 % – Poudarek6 2 4 2 3 3 3 2 2" xfId="39207"/>
    <cellStyle name="40 % – Poudarek6 2 4 2 3 3 3 2 3" xfId="32750"/>
    <cellStyle name="40 % – Poudarek6 2 4 2 3 3 3 2 4" xfId="26336"/>
    <cellStyle name="40 % – Poudarek6 2 4 2 3 3 3 3" xfId="13311"/>
    <cellStyle name="40 % – Poudarek6 2 4 2 3 3 3 3 2" xfId="42415"/>
    <cellStyle name="40 % – Poudarek6 2 4 2 3 3 3 3 3" xfId="23130"/>
    <cellStyle name="40 % – Poudarek6 2 4 2 3 3 3 4" xfId="35999"/>
    <cellStyle name="40 % – Poudarek6 2 4 2 3 3 3 5" xfId="29544"/>
    <cellStyle name="40 % – Poudarek6 2 4 2 3 3 3 6" xfId="19924"/>
    <cellStyle name="40 % – Poudarek6 2 4 2 3 3 3 7" xfId="45776"/>
    <cellStyle name="40 % – Poudarek6 2 4 2 3 3 4" xfId="16603"/>
    <cellStyle name="40 % – Poudarek6 2 4 2 3 3 4 2" xfId="39205"/>
    <cellStyle name="40 % – Poudarek6 2 4 2 3 3 4 3" xfId="32748"/>
    <cellStyle name="40 % – Poudarek6 2 4 2 3 3 4 4" xfId="26334"/>
    <cellStyle name="40 % – Poudarek6 2 4 2 3 3 5" xfId="13309"/>
    <cellStyle name="40 % – Poudarek6 2 4 2 3 3 5 2" xfId="42413"/>
    <cellStyle name="40 % – Poudarek6 2 4 2 3 3 5 3" xfId="23128"/>
    <cellStyle name="40 % – Poudarek6 2 4 2 3 3 6" xfId="35997"/>
    <cellStyle name="40 % – Poudarek6 2 4 2 3 3 7" xfId="29542"/>
    <cellStyle name="40 % – Poudarek6 2 4 2 3 3 8" xfId="19922"/>
    <cellStyle name="40 % – Poudarek6 2 4 2 3 3 9" xfId="45774"/>
    <cellStyle name="40 % – Poudarek6 2 4 2 3 4" xfId="847"/>
    <cellStyle name="40 % – Poudarek6 2 4 2 3 4 2" xfId="16606"/>
    <cellStyle name="40 % – Poudarek6 2 4 2 3 4 2 2" xfId="39208"/>
    <cellStyle name="40 % – Poudarek6 2 4 2 3 4 2 3" xfId="32751"/>
    <cellStyle name="40 % – Poudarek6 2 4 2 3 4 2 4" xfId="26337"/>
    <cellStyle name="40 % – Poudarek6 2 4 2 3 4 3" xfId="13312"/>
    <cellStyle name="40 % – Poudarek6 2 4 2 3 4 3 2" xfId="42416"/>
    <cellStyle name="40 % – Poudarek6 2 4 2 3 4 3 3" xfId="23131"/>
    <cellStyle name="40 % – Poudarek6 2 4 2 3 4 4" xfId="36000"/>
    <cellStyle name="40 % – Poudarek6 2 4 2 3 4 5" xfId="29545"/>
    <cellStyle name="40 % – Poudarek6 2 4 2 3 4 6" xfId="19925"/>
    <cellStyle name="40 % – Poudarek6 2 4 2 3 4 7" xfId="45777"/>
    <cellStyle name="40 % – Poudarek6 2 4 2 3 5" xfId="848"/>
    <cellStyle name="40 % – Poudarek6 2 4 2 3 5 2" xfId="16607"/>
    <cellStyle name="40 % – Poudarek6 2 4 2 3 5 2 2" xfId="39209"/>
    <cellStyle name="40 % – Poudarek6 2 4 2 3 5 2 3" xfId="32752"/>
    <cellStyle name="40 % – Poudarek6 2 4 2 3 5 2 4" xfId="26338"/>
    <cellStyle name="40 % – Poudarek6 2 4 2 3 5 3" xfId="13313"/>
    <cellStyle name="40 % – Poudarek6 2 4 2 3 5 3 2" xfId="42417"/>
    <cellStyle name="40 % – Poudarek6 2 4 2 3 5 3 3" xfId="23132"/>
    <cellStyle name="40 % – Poudarek6 2 4 2 3 5 4" xfId="36001"/>
    <cellStyle name="40 % – Poudarek6 2 4 2 3 5 5" xfId="29546"/>
    <cellStyle name="40 % – Poudarek6 2 4 2 3 5 6" xfId="19926"/>
    <cellStyle name="40 % – Poudarek6 2 4 2 3 5 7" xfId="45778"/>
    <cellStyle name="40 % – Poudarek6 2 4 2 3 6" xfId="16599"/>
    <cellStyle name="40 % – Poudarek6 2 4 2 3 6 2" xfId="39201"/>
    <cellStyle name="40 % – Poudarek6 2 4 2 3 6 3" xfId="32744"/>
    <cellStyle name="40 % – Poudarek6 2 4 2 3 6 4" xfId="26330"/>
    <cellStyle name="40 % – Poudarek6 2 4 2 3 7" xfId="13305"/>
    <cellStyle name="40 % – Poudarek6 2 4 2 3 7 2" xfId="42409"/>
    <cellStyle name="40 % – Poudarek6 2 4 2 3 7 3" xfId="23124"/>
    <cellStyle name="40 % – Poudarek6 2 4 2 3 8" xfId="35993"/>
    <cellStyle name="40 % – Poudarek6 2 4 2 3 9" xfId="29538"/>
    <cellStyle name="40 % – Poudarek6 2 4 2 4" xfId="849"/>
    <cellStyle name="40 % – Poudarek6 2 4 2 4 10" xfId="19927"/>
    <cellStyle name="40 % – Poudarek6 2 4 2 4 11" xfId="45779"/>
    <cellStyle name="40 % – Poudarek6 2 4 2 4 2" xfId="850"/>
    <cellStyle name="40 % – Poudarek6 2 4 2 4 2 2" xfId="851"/>
    <cellStyle name="40 % – Poudarek6 2 4 2 4 2 2 2" xfId="16610"/>
    <cellStyle name="40 % – Poudarek6 2 4 2 4 2 2 2 2" xfId="39212"/>
    <cellStyle name="40 % – Poudarek6 2 4 2 4 2 2 2 3" xfId="32755"/>
    <cellStyle name="40 % – Poudarek6 2 4 2 4 2 2 2 4" xfId="26341"/>
    <cellStyle name="40 % – Poudarek6 2 4 2 4 2 2 3" xfId="13316"/>
    <cellStyle name="40 % – Poudarek6 2 4 2 4 2 2 3 2" xfId="42420"/>
    <cellStyle name="40 % – Poudarek6 2 4 2 4 2 2 3 3" xfId="23135"/>
    <cellStyle name="40 % – Poudarek6 2 4 2 4 2 2 4" xfId="36004"/>
    <cellStyle name="40 % – Poudarek6 2 4 2 4 2 2 5" xfId="29549"/>
    <cellStyle name="40 % – Poudarek6 2 4 2 4 2 2 6" xfId="19929"/>
    <cellStyle name="40 % – Poudarek6 2 4 2 4 2 2 7" xfId="45781"/>
    <cellStyle name="40 % – Poudarek6 2 4 2 4 2 3" xfId="852"/>
    <cellStyle name="40 % – Poudarek6 2 4 2 4 2 3 2" xfId="16611"/>
    <cellStyle name="40 % – Poudarek6 2 4 2 4 2 3 2 2" xfId="39213"/>
    <cellStyle name="40 % – Poudarek6 2 4 2 4 2 3 2 3" xfId="32756"/>
    <cellStyle name="40 % – Poudarek6 2 4 2 4 2 3 2 4" xfId="26342"/>
    <cellStyle name="40 % – Poudarek6 2 4 2 4 2 3 3" xfId="13317"/>
    <cellStyle name="40 % – Poudarek6 2 4 2 4 2 3 3 2" xfId="42421"/>
    <cellStyle name="40 % – Poudarek6 2 4 2 4 2 3 3 3" xfId="23136"/>
    <cellStyle name="40 % – Poudarek6 2 4 2 4 2 3 4" xfId="36005"/>
    <cellStyle name="40 % – Poudarek6 2 4 2 4 2 3 5" xfId="29550"/>
    <cellStyle name="40 % – Poudarek6 2 4 2 4 2 3 6" xfId="19930"/>
    <cellStyle name="40 % – Poudarek6 2 4 2 4 2 3 7" xfId="45782"/>
    <cellStyle name="40 % – Poudarek6 2 4 2 4 2 4" xfId="16609"/>
    <cellStyle name="40 % – Poudarek6 2 4 2 4 2 4 2" xfId="39211"/>
    <cellStyle name="40 % – Poudarek6 2 4 2 4 2 4 3" xfId="32754"/>
    <cellStyle name="40 % – Poudarek6 2 4 2 4 2 4 4" xfId="26340"/>
    <cellStyle name="40 % – Poudarek6 2 4 2 4 2 5" xfId="13315"/>
    <cellStyle name="40 % – Poudarek6 2 4 2 4 2 5 2" xfId="42419"/>
    <cellStyle name="40 % – Poudarek6 2 4 2 4 2 5 3" xfId="23134"/>
    <cellStyle name="40 % – Poudarek6 2 4 2 4 2 6" xfId="36003"/>
    <cellStyle name="40 % – Poudarek6 2 4 2 4 2 7" xfId="29548"/>
    <cellStyle name="40 % – Poudarek6 2 4 2 4 2 8" xfId="19928"/>
    <cellStyle name="40 % – Poudarek6 2 4 2 4 2 9" xfId="45780"/>
    <cellStyle name="40 % – Poudarek6 2 4 2 4 3" xfId="853"/>
    <cellStyle name="40 % – Poudarek6 2 4 2 4 3 2" xfId="854"/>
    <cellStyle name="40 % – Poudarek6 2 4 2 4 3 2 2" xfId="16613"/>
    <cellStyle name="40 % – Poudarek6 2 4 2 4 3 2 2 2" xfId="39215"/>
    <cellStyle name="40 % – Poudarek6 2 4 2 4 3 2 2 3" xfId="32758"/>
    <cellStyle name="40 % – Poudarek6 2 4 2 4 3 2 2 4" xfId="26344"/>
    <cellStyle name="40 % – Poudarek6 2 4 2 4 3 2 3" xfId="13319"/>
    <cellStyle name="40 % – Poudarek6 2 4 2 4 3 2 3 2" xfId="42423"/>
    <cellStyle name="40 % – Poudarek6 2 4 2 4 3 2 3 3" xfId="23138"/>
    <cellStyle name="40 % – Poudarek6 2 4 2 4 3 2 4" xfId="36007"/>
    <cellStyle name="40 % – Poudarek6 2 4 2 4 3 2 5" xfId="29552"/>
    <cellStyle name="40 % – Poudarek6 2 4 2 4 3 2 6" xfId="19932"/>
    <cellStyle name="40 % – Poudarek6 2 4 2 4 3 2 7" xfId="45784"/>
    <cellStyle name="40 % – Poudarek6 2 4 2 4 3 3" xfId="855"/>
    <cellStyle name="40 % – Poudarek6 2 4 2 4 3 3 2" xfId="16614"/>
    <cellStyle name="40 % – Poudarek6 2 4 2 4 3 3 2 2" xfId="39216"/>
    <cellStyle name="40 % – Poudarek6 2 4 2 4 3 3 2 3" xfId="32759"/>
    <cellStyle name="40 % – Poudarek6 2 4 2 4 3 3 2 4" xfId="26345"/>
    <cellStyle name="40 % – Poudarek6 2 4 2 4 3 3 3" xfId="13320"/>
    <cellStyle name="40 % – Poudarek6 2 4 2 4 3 3 3 2" xfId="42424"/>
    <cellStyle name="40 % – Poudarek6 2 4 2 4 3 3 3 3" xfId="23139"/>
    <cellStyle name="40 % – Poudarek6 2 4 2 4 3 3 4" xfId="36008"/>
    <cellStyle name="40 % – Poudarek6 2 4 2 4 3 3 5" xfId="29553"/>
    <cellStyle name="40 % – Poudarek6 2 4 2 4 3 3 6" xfId="19933"/>
    <cellStyle name="40 % – Poudarek6 2 4 2 4 3 3 7" xfId="45785"/>
    <cellStyle name="40 % – Poudarek6 2 4 2 4 3 4" xfId="16612"/>
    <cellStyle name="40 % – Poudarek6 2 4 2 4 3 4 2" xfId="39214"/>
    <cellStyle name="40 % – Poudarek6 2 4 2 4 3 4 3" xfId="32757"/>
    <cellStyle name="40 % – Poudarek6 2 4 2 4 3 4 4" xfId="26343"/>
    <cellStyle name="40 % – Poudarek6 2 4 2 4 3 5" xfId="13318"/>
    <cellStyle name="40 % – Poudarek6 2 4 2 4 3 5 2" xfId="42422"/>
    <cellStyle name="40 % – Poudarek6 2 4 2 4 3 5 3" xfId="23137"/>
    <cellStyle name="40 % – Poudarek6 2 4 2 4 3 6" xfId="36006"/>
    <cellStyle name="40 % – Poudarek6 2 4 2 4 3 7" xfId="29551"/>
    <cellStyle name="40 % – Poudarek6 2 4 2 4 3 8" xfId="19931"/>
    <cellStyle name="40 % – Poudarek6 2 4 2 4 3 9" xfId="45783"/>
    <cellStyle name="40 % – Poudarek6 2 4 2 4 4" xfId="856"/>
    <cellStyle name="40 % – Poudarek6 2 4 2 4 4 2" xfId="16615"/>
    <cellStyle name="40 % – Poudarek6 2 4 2 4 4 2 2" xfId="39217"/>
    <cellStyle name="40 % – Poudarek6 2 4 2 4 4 2 3" xfId="32760"/>
    <cellStyle name="40 % – Poudarek6 2 4 2 4 4 2 4" xfId="26346"/>
    <cellStyle name="40 % – Poudarek6 2 4 2 4 4 3" xfId="13321"/>
    <cellStyle name="40 % – Poudarek6 2 4 2 4 4 3 2" xfId="42425"/>
    <cellStyle name="40 % – Poudarek6 2 4 2 4 4 3 3" xfId="23140"/>
    <cellStyle name="40 % – Poudarek6 2 4 2 4 4 4" xfId="36009"/>
    <cellStyle name="40 % – Poudarek6 2 4 2 4 4 5" xfId="29554"/>
    <cellStyle name="40 % – Poudarek6 2 4 2 4 4 6" xfId="19934"/>
    <cellStyle name="40 % – Poudarek6 2 4 2 4 4 7" xfId="45786"/>
    <cellStyle name="40 % – Poudarek6 2 4 2 4 5" xfId="857"/>
    <cellStyle name="40 % – Poudarek6 2 4 2 4 5 2" xfId="16616"/>
    <cellStyle name="40 % – Poudarek6 2 4 2 4 5 2 2" xfId="39218"/>
    <cellStyle name="40 % – Poudarek6 2 4 2 4 5 2 3" xfId="32761"/>
    <cellStyle name="40 % – Poudarek6 2 4 2 4 5 2 4" xfId="26347"/>
    <cellStyle name="40 % – Poudarek6 2 4 2 4 5 3" xfId="13322"/>
    <cellStyle name="40 % – Poudarek6 2 4 2 4 5 3 2" xfId="42426"/>
    <cellStyle name="40 % – Poudarek6 2 4 2 4 5 3 3" xfId="23141"/>
    <cellStyle name="40 % – Poudarek6 2 4 2 4 5 4" xfId="36010"/>
    <cellStyle name="40 % – Poudarek6 2 4 2 4 5 5" xfId="29555"/>
    <cellStyle name="40 % – Poudarek6 2 4 2 4 5 6" xfId="19935"/>
    <cellStyle name="40 % – Poudarek6 2 4 2 4 5 7" xfId="45787"/>
    <cellStyle name="40 % – Poudarek6 2 4 2 4 6" xfId="16608"/>
    <cellStyle name="40 % – Poudarek6 2 4 2 4 6 2" xfId="39210"/>
    <cellStyle name="40 % – Poudarek6 2 4 2 4 6 3" xfId="32753"/>
    <cellStyle name="40 % – Poudarek6 2 4 2 4 6 4" xfId="26339"/>
    <cellStyle name="40 % – Poudarek6 2 4 2 4 7" xfId="13314"/>
    <cellStyle name="40 % – Poudarek6 2 4 2 4 7 2" xfId="42418"/>
    <cellStyle name="40 % – Poudarek6 2 4 2 4 7 3" xfId="23133"/>
    <cellStyle name="40 % – Poudarek6 2 4 2 4 8" xfId="36002"/>
    <cellStyle name="40 % – Poudarek6 2 4 2 4 9" xfId="29547"/>
    <cellStyle name="40 % – Poudarek6 2 4 2 5" xfId="858"/>
    <cellStyle name="40 % – Poudarek6 2 4 2 5 2" xfId="859"/>
    <cellStyle name="40 % – Poudarek6 2 4 2 5 2 2" xfId="16618"/>
    <cellStyle name="40 % – Poudarek6 2 4 2 5 2 2 2" xfId="39220"/>
    <cellStyle name="40 % – Poudarek6 2 4 2 5 2 2 3" xfId="32763"/>
    <cellStyle name="40 % – Poudarek6 2 4 2 5 2 2 4" xfId="26349"/>
    <cellStyle name="40 % – Poudarek6 2 4 2 5 2 3" xfId="13324"/>
    <cellStyle name="40 % – Poudarek6 2 4 2 5 2 3 2" xfId="42428"/>
    <cellStyle name="40 % – Poudarek6 2 4 2 5 2 3 3" xfId="23143"/>
    <cellStyle name="40 % – Poudarek6 2 4 2 5 2 4" xfId="36012"/>
    <cellStyle name="40 % – Poudarek6 2 4 2 5 2 5" xfId="29557"/>
    <cellStyle name="40 % – Poudarek6 2 4 2 5 2 6" xfId="19937"/>
    <cellStyle name="40 % – Poudarek6 2 4 2 5 2 7" xfId="45789"/>
    <cellStyle name="40 % – Poudarek6 2 4 2 5 3" xfId="860"/>
    <cellStyle name="40 % – Poudarek6 2 4 2 5 3 2" xfId="16619"/>
    <cellStyle name="40 % – Poudarek6 2 4 2 5 3 2 2" xfId="39221"/>
    <cellStyle name="40 % – Poudarek6 2 4 2 5 3 2 3" xfId="32764"/>
    <cellStyle name="40 % – Poudarek6 2 4 2 5 3 2 4" xfId="26350"/>
    <cellStyle name="40 % – Poudarek6 2 4 2 5 3 3" xfId="13325"/>
    <cellStyle name="40 % – Poudarek6 2 4 2 5 3 3 2" xfId="42429"/>
    <cellStyle name="40 % – Poudarek6 2 4 2 5 3 3 3" xfId="23144"/>
    <cellStyle name="40 % – Poudarek6 2 4 2 5 3 4" xfId="36013"/>
    <cellStyle name="40 % – Poudarek6 2 4 2 5 3 5" xfId="29558"/>
    <cellStyle name="40 % – Poudarek6 2 4 2 5 3 6" xfId="19938"/>
    <cellStyle name="40 % – Poudarek6 2 4 2 5 3 7" xfId="45790"/>
    <cellStyle name="40 % – Poudarek6 2 4 2 5 4" xfId="16617"/>
    <cellStyle name="40 % – Poudarek6 2 4 2 5 4 2" xfId="39219"/>
    <cellStyle name="40 % – Poudarek6 2 4 2 5 4 3" xfId="32762"/>
    <cellStyle name="40 % – Poudarek6 2 4 2 5 4 4" xfId="26348"/>
    <cellStyle name="40 % – Poudarek6 2 4 2 5 5" xfId="13323"/>
    <cellStyle name="40 % – Poudarek6 2 4 2 5 5 2" xfId="42427"/>
    <cellStyle name="40 % – Poudarek6 2 4 2 5 5 3" xfId="23142"/>
    <cellStyle name="40 % – Poudarek6 2 4 2 5 6" xfId="36011"/>
    <cellStyle name="40 % – Poudarek6 2 4 2 5 7" xfId="29556"/>
    <cellStyle name="40 % – Poudarek6 2 4 2 5 8" xfId="19936"/>
    <cellStyle name="40 % – Poudarek6 2 4 2 5 9" xfId="45788"/>
    <cellStyle name="40 % – Poudarek6 2 4 2 6" xfId="861"/>
    <cellStyle name="40 % – Poudarek6 2 4 2 6 2" xfId="862"/>
    <cellStyle name="40 % – Poudarek6 2 4 2 6 2 2" xfId="16621"/>
    <cellStyle name="40 % – Poudarek6 2 4 2 6 2 2 2" xfId="39223"/>
    <cellStyle name="40 % – Poudarek6 2 4 2 6 2 2 3" xfId="32766"/>
    <cellStyle name="40 % – Poudarek6 2 4 2 6 2 2 4" xfId="26352"/>
    <cellStyle name="40 % – Poudarek6 2 4 2 6 2 3" xfId="13327"/>
    <cellStyle name="40 % – Poudarek6 2 4 2 6 2 3 2" xfId="42431"/>
    <cellStyle name="40 % – Poudarek6 2 4 2 6 2 3 3" xfId="23146"/>
    <cellStyle name="40 % – Poudarek6 2 4 2 6 2 4" xfId="36015"/>
    <cellStyle name="40 % – Poudarek6 2 4 2 6 2 5" xfId="29560"/>
    <cellStyle name="40 % – Poudarek6 2 4 2 6 2 6" xfId="19940"/>
    <cellStyle name="40 % – Poudarek6 2 4 2 6 2 7" xfId="45792"/>
    <cellStyle name="40 % – Poudarek6 2 4 2 6 3" xfId="863"/>
    <cellStyle name="40 % – Poudarek6 2 4 2 6 3 2" xfId="16622"/>
    <cellStyle name="40 % – Poudarek6 2 4 2 6 3 2 2" xfId="39224"/>
    <cellStyle name="40 % – Poudarek6 2 4 2 6 3 2 3" xfId="32767"/>
    <cellStyle name="40 % – Poudarek6 2 4 2 6 3 2 4" xfId="26353"/>
    <cellStyle name="40 % – Poudarek6 2 4 2 6 3 3" xfId="13328"/>
    <cellStyle name="40 % – Poudarek6 2 4 2 6 3 3 2" xfId="42432"/>
    <cellStyle name="40 % – Poudarek6 2 4 2 6 3 3 3" xfId="23147"/>
    <cellStyle name="40 % – Poudarek6 2 4 2 6 3 4" xfId="36016"/>
    <cellStyle name="40 % – Poudarek6 2 4 2 6 3 5" xfId="29561"/>
    <cellStyle name="40 % – Poudarek6 2 4 2 6 3 6" xfId="19941"/>
    <cellStyle name="40 % – Poudarek6 2 4 2 6 3 7" xfId="45793"/>
    <cellStyle name="40 % – Poudarek6 2 4 2 6 4" xfId="16620"/>
    <cellStyle name="40 % – Poudarek6 2 4 2 6 4 2" xfId="39222"/>
    <cellStyle name="40 % – Poudarek6 2 4 2 6 4 3" xfId="32765"/>
    <cellStyle name="40 % – Poudarek6 2 4 2 6 4 4" xfId="26351"/>
    <cellStyle name="40 % – Poudarek6 2 4 2 6 5" xfId="13326"/>
    <cellStyle name="40 % – Poudarek6 2 4 2 6 5 2" xfId="42430"/>
    <cellStyle name="40 % – Poudarek6 2 4 2 6 5 3" xfId="23145"/>
    <cellStyle name="40 % – Poudarek6 2 4 2 6 6" xfId="36014"/>
    <cellStyle name="40 % – Poudarek6 2 4 2 6 7" xfId="29559"/>
    <cellStyle name="40 % – Poudarek6 2 4 2 6 8" xfId="19939"/>
    <cellStyle name="40 % – Poudarek6 2 4 2 6 9" xfId="45791"/>
    <cellStyle name="40 % – Poudarek6 2 4 2 7" xfId="864"/>
    <cellStyle name="40 % – Poudarek6 2 4 2 7 2" xfId="16623"/>
    <cellStyle name="40 % – Poudarek6 2 4 2 7 2 2" xfId="39225"/>
    <cellStyle name="40 % – Poudarek6 2 4 2 7 2 3" xfId="32768"/>
    <cellStyle name="40 % – Poudarek6 2 4 2 7 2 4" xfId="26354"/>
    <cellStyle name="40 % – Poudarek6 2 4 2 7 3" xfId="13329"/>
    <cellStyle name="40 % – Poudarek6 2 4 2 7 3 2" xfId="42433"/>
    <cellStyle name="40 % – Poudarek6 2 4 2 7 3 3" xfId="23148"/>
    <cellStyle name="40 % – Poudarek6 2 4 2 7 4" xfId="36017"/>
    <cellStyle name="40 % – Poudarek6 2 4 2 7 5" xfId="29562"/>
    <cellStyle name="40 % – Poudarek6 2 4 2 7 6" xfId="19942"/>
    <cellStyle name="40 % – Poudarek6 2 4 2 7 7" xfId="45794"/>
    <cellStyle name="40 % – Poudarek6 2 4 2 8" xfId="865"/>
    <cellStyle name="40 % – Poudarek6 2 4 2 8 2" xfId="16624"/>
    <cellStyle name="40 % – Poudarek6 2 4 2 8 2 2" xfId="39226"/>
    <cellStyle name="40 % – Poudarek6 2 4 2 8 2 3" xfId="32769"/>
    <cellStyle name="40 % – Poudarek6 2 4 2 8 2 4" xfId="26355"/>
    <cellStyle name="40 % – Poudarek6 2 4 2 8 3" xfId="13330"/>
    <cellStyle name="40 % – Poudarek6 2 4 2 8 3 2" xfId="42434"/>
    <cellStyle name="40 % – Poudarek6 2 4 2 8 3 3" xfId="23149"/>
    <cellStyle name="40 % – Poudarek6 2 4 2 8 4" xfId="36018"/>
    <cellStyle name="40 % – Poudarek6 2 4 2 8 5" xfId="29563"/>
    <cellStyle name="40 % – Poudarek6 2 4 2 8 6" xfId="19943"/>
    <cellStyle name="40 % – Poudarek6 2 4 2 8 7" xfId="45795"/>
    <cellStyle name="40 % – Poudarek6 2 4 2 9" xfId="16571"/>
    <cellStyle name="40 % – Poudarek6 2 4 2 9 2" xfId="39173"/>
    <cellStyle name="40 % – Poudarek6 2 4 2 9 3" xfId="32716"/>
    <cellStyle name="40 % – Poudarek6 2 4 2 9 4" xfId="26302"/>
    <cellStyle name="40 % – Poudarek6 2 4 3" xfId="866"/>
    <cellStyle name="40 % – Poudarek6 2 4 3 10" xfId="36019"/>
    <cellStyle name="40 % – Poudarek6 2 4 3 11" xfId="29564"/>
    <cellStyle name="40 % – Poudarek6 2 4 3 12" xfId="19944"/>
    <cellStyle name="40 % – Poudarek6 2 4 3 13" xfId="45796"/>
    <cellStyle name="40 % – Poudarek6 2 4 3 2" xfId="867"/>
    <cellStyle name="40 % – Poudarek6 2 4 3 2 10" xfId="19945"/>
    <cellStyle name="40 % – Poudarek6 2 4 3 2 11" xfId="45797"/>
    <cellStyle name="40 % – Poudarek6 2 4 3 2 2" xfId="868"/>
    <cellStyle name="40 % – Poudarek6 2 4 3 2 2 2" xfId="869"/>
    <cellStyle name="40 % – Poudarek6 2 4 3 2 2 2 2" xfId="16628"/>
    <cellStyle name="40 % – Poudarek6 2 4 3 2 2 2 2 2" xfId="39230"/>
    <cellStyle name="40 % – Poudarek6 2 4 3 2 2 2 2 3" xfId="32773"/>
    <cellStyle name="40 % – Poudarek6 2 4 3 2 2 2 2 4" xfId="26359"/>
    <cellStyle name="40 % – Poudarek6 2 4 3 2 2 2 3" xfId="13334"/>
    <cellStyle name="40 % – Poudarek6 2 4 3 2 2 2 3 2" xfId="42438"/>
    <cellStyle name="40 % – Poudarek6 2 4 3 2 2 2 3 3" xfId="23153"/>
    <cellStyle name="40 % – Poudarek6 2 4 3 2 2 2 4" xfId="36022"/>
    <cellStyle name="40 % – Poudarek6 2 4 3 2 2 2 5" xfId="29567"/>
    <cellStyle name="40 % – Poudarek6 2 4 3 2 2 2 6" xfId="19947"/>
    <cellStyle name="40 % – Poudarek6 2 4 3 2 2 2 7" xfId="45799"/>
    <cellStyle name="40 % – Poudarek6 2 4 3 2 2 3" xfId="870"/>
    <cellStyle name="40 % – Poudarek6 2 4 3 2 2 3 2" xfId="16629"/>
    <cellStyle name="40 % – Poudarek6 2 4 3 2 2 3 2 2" xfId="39231"/>
    <cellStyle name="40 % – Poudarek6 2 4 3 2 2 3 2 3" xfId="32774"/>
    <cellStyle name="40 % – Poudarek6 2 4 3 2 2 3 2 4" xfId="26360"/>
    <cellStyle name="40 % – Poudarek6 2 4 3 2 2 3 3" xfId="13335"/>
    <cellStyle name="40 % – Poudarek6 2 4 3 2 2 3 3 2" xfId="42439"/>
    <cellStyle name="40 % – Poudarek6 2 4 3 2 2 3 3 3" xfId="23154"/>
    <cellStyle name="40 % – Poudarek6 2 4 3 2 2 3 4" xfId="36023"/>
    <cellStyle name="40 % – Poudarek6 2 4 3 2 2 3 5" xfId="29568"/>
    <cellStyle name="40 % – Poudarek6 2 4 3 2 2 3 6" xfId="19948"/>
    <cellStyle name="40 % – Poudarek6 2 4 3 2 2 3 7" xfId="45800"/>
    <cellStyle name="40 % – Poudarek6 2 4 3 2 2 4" xfId="16627"/>
    <cellStyle name="40 % – Poudarek6 2 4 3 2 2 4 2" xfId="39229"/>
    <cellStyle name="40 % – Poudarek6 2 4 3 2 2 4 3" xfId="32772"/>
    <cellStyle name="40 % – Poudarek6 2 4 3 2 2 4 4" xfId="26358"/>
    <cellStyle name="40 % – Poudarek6 2 4 3 2 2 5" xfId="13333"/>
    <cellStyle name="40 % – Poudarek6 2 4 3 2 2 5 2" xfId="42437"/>
    <cellStyle name="40 % – Poudarek6 2 4 3 2 2 5 3" xfId="23152"/>
    <cellStyle name="40 % – Poudarek6 2 4 3 2 2 6" xfId="36021"/>
    <cellStyle name="40 % – Poudarek6 2 4 3 2 2 7" xfId="29566"/>
    <cellStyle name="40 % – Poudarek6 2 4 3 2 2 8" xfId="19946"/>
    <cellStyle name="40 % – Poudarek6 2 4 3 2 2 9" xfId="45798"/>
    <cellStyle name="40 % – Poudarek6 2 4 3 2 3" xfId="871"/>
    <cellStyle name="40 % – Poudarek6 2 4 3 2 3 2" xfId="872"/>
    <cellStyle name="40 % – Poudarek6 2 4 3 2 3 2 2" xfId="16631"/>
    <cellStyle name="40 % – Poudarek6 2 4 3 2 3 2 2 2" xfId="39233"/>
    <cellStyle name="40 % – Poudarek6 2 4 3 2 3 2 2 3" xfId="32776"/>
    <cellStyle name="40 % – Poudarek6 2 4 3 2 3 2 2 4" xfId="26362"/>
    <cellStyle name="40 % – Poudarek6 2 4 3 2 3 2 3" xfId="13337"/>
    <cellStyle name="40 % – Poudarek6 2 4 3 2 3 2 3 2" xfId="42441"/>
    <cellStyle name="40 % – Poudarek6 2 4 3 2 3 2 3 3" xfId="23156"/>
    <cellStyle name="40 % – Poudarek6 2 4 3 2 3 2 4" xfId="36025"/>
    <cellStyle name="40 % – Poudarek6 2 4 3 2 3 2 5" xfId="29570"/>
    <cellStyle name="40 % – Poudarek6 2 4 3 2 3 2 6" xfId="19950"/>
    <cellStyle name="40 % – Poudarek6 2 4 3 2 3 2 7" xfId="45802"/>
    <cellStyle name="40 % – Poudarek6 2 4 3 2 3 3" xfId="873"/>
    <cellStyle name="40 % – Poudarek6 2 4 3 2 3 3 2" xfId="16632"/>
    <cellStyle name="40 % – Poudarek6 2 4 3 2 3 3 2 2" xfId="39234"/>
    <cellStyle name="40 % – Poudarek6 2 4 3 2 3 3 2 3" xfId="32777"/>
    <cellStyle name="40 % – Poudarek6 2 4 3 2 3 3 2 4" xfId="26363"/>
    <cellStyle name="40 % – Poudarek6 2 4 3 2 3 3 3" xfId="13338"/>
    <cellStyle name="40 % – Poudarek6 2 4 3 2 3 3 3 2" xfId="42442"/>
    <cellStyle name="40 % – Poudarek6 2 4 3 2 3 3 3 3" xfId="23157"/>
    <cellStyle name="40 % – Poudarek6 2 4 3 2 3 3 4" xfId="36026"/>
    <cellStyle name="40 % – Poudarek6 2 4 3 2 3 3 5" xfId="29571"/>
    <cellStyle name="40 % – Poudarek6 2 4 3 2 3 3 6" xfId="19951"/>
    <cellStyle name="40 % – Poudarek6 2 4 3 2 3 3 7" xfId="45803"/>
    <cellStyle name="40 % – Poudarek6 2 4 3 2 3 4" xfId="16630"/>
    <cellStyle name="40 % – Poudarek6 2 4 3 2 3 4 2" xfId="39232"/>
    <cellStyle name="40 % – Poudarek6 2 4 3 2 3 4 3" xfId="32775"/>
    <cellStyle name="40 % – Poudarek6 2 4 3 2 3 4 4" xfId="26361"/>
    <cellStyle name="40 % – Poudarek6 2 4 3 2 3 5" xfId="13336"/>
    <cellStyle name="40 % – Poudarek6 2 4 3 2 3 5 2" xfId="42440"/>
    <cellStyle name="40 % – Poudarek6 2 4 3 2 3 5 3" xfId="23155"/>
    <cellStyle name="40 % – Poudarek6 2 4 3 2 3 6" xfId="36024"/>
    <cellStyle name="40 % – Poudarek6 2 4 3 2 3 7" xfId="29569"/>
    <cellStyle name="40 % – Poudarek6 2 4 3 2 3 8" xfId="19949"/>
    <cellStyle name="40 % – Poudarek6 2 4 3 2 3 9" xfId="45801"/>
    <cellStyle name="40 % – Poudarek6 2 4 3 2 4" xfId="874"/>
    <cellStyle name="40 % – Poudarek6 2 4 3 2 4 2" xfId="16633"/>
    <cellStyle name="40 % – Poudarek6 2 4 3 2 4 2 2" xfId="39235"/>
    <cellStyle name="40 % – Poudarek6 2 4 3 2 4 2 3" xfId="32778"/>
    <cellStyle name="40 % – Poudarek6 2 4 3 2 4 2 4" xfId="26364"/>
    <cellStyle name="40 % – Poudarek6 2 4 3 2 4 3" xfId="13339"/>
    <cellStyle name="40 % – Poudarek6 2 4 3 2 4 3 2" xfId="42443"/>
    <cellStyle name="40 % – Poudarek6 2 4 3 2 4 3 3" xfId="23158"/>
    <cellStyle name="40 % – Poudarek6 2 4 3 2 4 4" xfId="36027"/>
    <cellStyle name="40 % – Poudarek6 2 4 3 2 4 5" xfId="29572"/>
    <cellStyle name="40 % – Poudarek6 2 4 3 2 4 6" xfId="19952"/>
    <cellStyle name="40 % – Poudarek6 2 4 3 2 4 7" xfId="45804"/>
    <cellStyle name="40 % – Poudarek6 2 4 3 2 5" xfId="875"/>
    <cellStyle name="40 % – Poudarek6 2 4 3 2 5 2" xfId="16634"/>
    <cellStyle name="40 % – Poudarek6 2 4 3 2 5 2 2" xfId="39236"/>
    <cellStyle name="40 % – Poudarek6 2 4 3 2 5 2 3" xfId="32779"/>
    <cellStyle name="40 % – Poudarek6 2 4 3 2 5 2 4" xfId="26365"/>
    <cellStyle name="40 % – Poudarek6 2 4 3 2 5 3" xfId="13340"/>
    <cellStyle name="40 % – Poudarek6 2 4 3 2 5 3 2" xfId="42444"/>
    <cellStyle name="40 % – Poudarek6 2 4 3 2 5 3 3" xfId="23159"/>
    <cellStyle name="40 % – Poudarek6 2 4 3 2 5 4" xfId="36028"/>
    <cellStyle name="40 % – Poudarek6 2 4 3 2 5 5" xfId="29573"/>
    <cellStyle name="40 % – Poudarek6 2 4 3 2 5 6" xfId="19953"/>
    <cellStyle name="40 % – Poudarek6 2 4 3 2 5 7" xfId="45805"/>
    <cellStyle name="40 % – Poudarek6 2 4 3 2 6" xfId="16626"/>
    <cellStyle name="40 % – Poudarek6 2 4 3 2 6 2" xfId="39228"/>
    <cellStyle name="40 % – Poudarek6 2 4 3 2 6 3" xfId="32771"/>
    <cellStyle name="40 % – Poudarek6 2 4 3 2 6 4" xfId="26357"/>
    <cellStyle name="40 % – Poudarek6 2 4 3 2 7" xfId="13332"/>
    <cellStyle name="40 % – Poudarek6 2 4 3 2 7 2" xfId="42436"/>
    <cellStyle name="40 % – Poudarek6 2 4 3 2 7 3" xfId="23151"/>
    <cellStyle name="40 % – Poudarek6 2 4 3 2 8" xfId="36020"/>
    <cellStyle name="40 % – Poudarek6 2 4 3 2 9" xfId="29565"/>
    <cellStyle name="40 % – Poudarek6 2 4 3 3" xfId="876"/>
    <cellStyle name="40 % – Poudarek6 2 4 3 3 10" xfId="19954"/>
    <cellStyle name="40 % – Poudarek6 2 4 3 3 11" xfId="45806"/>
    <cellStyle name="40 % – Poudarek6 2 4 3 3 2" xfId="877"/>
    <cellStyle name="40 % – Poudarek6 2 4 3 3 2 2" xfId="878"/>
    <cellStyle name="40 % – Poudarek6 2 4 3 3 2 2 2" xfId="16637"/>
    <cellStyle name="40 % – Poudarek6 2 4 3 3 2 2 2 2" xfId="39239"/>
    <cellStyle name="40 % – Poudarek6 2 4 3 3 2 2 2 3" xfId="32782"/>
    <cellStyle name="40 % – Poudarek6 2 4 3 3 2 2 2 4" xfId="26368"/>
    <cellStyle name="40 % – Poudarek6 2 4 3 3 2 2 3" xfId="13343"/>
    <cellStyle name="40 % – Poudarek6 2 4 3 3 2 2 3 2" xfId="42447"/>
    <cellStyle name="40 % – Poudarek6 2 4 3 3 2 2 3 3" xfId="23162"/>
    <cellStyle name="40 % – Poudarek6 2 4 3 3 2 2 4" xfId="36031"/>
    <cellStyle name="40 % – Poudarek6 2 4 3 3 2 2 5" xfId="29576"/>
    <cellStyle name="40 % – Poudarek6 2 4 3 3 2 2 6" xfId="19956"/>
    <cellStyle name="40 % – Poudarek6 2 4 3 3 2 2 7" xfId="45808"/>
    <cellStyle name="40 % – Poudarek6 2 4 3 3 2 3" xfId="879"/>
    <cellStyle name="40 % – Poudarek6 2 4 3 3 2 3 2" xfId="16638"/>
    <cellStyle name="40 % – Poudarek6 2 4 3 3 2 3 2 2" xfId="39240"/>
    <cellStyle name="40 % – Poudarek6 2 4 3 3 2 3 2 3" xfId="32783"/>
    <cellStyle name="40 % – Poudarek6 2 4 3 3 2 3 2 4" xfId="26369"/>
    <cellStyle name="40 % – Poudarek6 2 4 3 3 2 3 3" xfId="13344"/>
    <cellStyle name="40 % – Poudarek6 2 4 3 3 2 3 3 2" xfId="42448"/>
    <cellStyle name="40 % – Poudarek6 2 4 3 3 2 3 3 3" xfId="23163"/>
    <cellStyle name="40 % – Poudarek6 2 4 3 3 2 3 4" xfId="36032"/>
    <cellStyle name="40 % – Poudarek6 2 4 3 3 2 3 5" xfId="29577"/>
    <cellStyle name="40 % – Poudarek6 2 4 3 3 2 3 6" xfId="19957"/>
    <cellStyle name="40 % – Poudarek6 2 4 3 3 2 3 7" xfId="45809"/>
    <cellStyle name="40 % – Poudarek6 2 4 3 3 2 4" xfId="16636"/>
    <cellStyle name="40 % – Poudarek6 2 4 3 3 2 4 2" xfId="39238"/>
    <cellStyle name="40 % – Poudarek6 2 4 3 3 2 4 3" xfId="32781"/>
    <cellStyle name="40 % – Poudarek6 2 4 3 3 2 4 4" xfId="26367"/>
    <cellStyle name="40 % – Poudarek6 2 4 3 3 2 5" xfId="13342"/>
    <cellStyle name="40 % – Poudarek6 2 4 3 3 2 5 2" xfId="42446"/>
    <cellStyle name="40 % – Poudarek6 2 4 3 3 2 5 3" xfId="23161"/>
    <cellStyle name="40 % – Poudarek6 2 4 3 3 2 6" xfId="36030"/>
    <cellStyle name="40 % – Poudarek6 2 4 3 3 2 7" xfId="29575"/>
    <cellStyle name="40 % – Poudarek6 2 4 3 3 2 8" xfId="19955"/>
    <cellStyle name="40 % – Poudarek6 2 4 3 3 2 9" xfId="45807"/>
    <cellStyle name="40 % – Poudarek6 2 4 3 3 3" xfId="880"/>
    <cellStyle name="40 % – Poudarek6 2 4 3 3 3 2" xfId="881"/>
    <cellStyle name="40 % – Poudarek6 2 4 3 3 3 2 2" xfId="16640"/>
    <cellStyle name="40 % – Poudarek6 2 4 3 3 3 2 2 2" xfId="39242"/>
    <cellStyle name="40 % – Poudarek6 2 4 3 3 3 2 2 3" xfId="32785"/>
    <cellStyle name="40 % – Poudarek6 2 4 3 3 3 2 2 4" xfId="26371"/>
    <cellStyle name="40 % – Poudarek6 2 4 3 3 3 2 3" xfId="13346"/>
    <cellStyle name="40 % – Poudarek6 2 4 3 3 3 2 3 2" xfId="42450"/>
    <cellStyle name="40 % – Poudarek6 2 4 3 3 3 2 3 3" xfId="23165"/>
    <cellStyle name="40 % – Poudarek6 2 4 3 3 3 2 4" xfId="36034"/>
    <cellStyle name="40 % – Poudarek6 2 4 3 3 3 2 5" xfId="29579"/>
    <cellStyle name="40 % – Poudarek6 2 4 3 3 3 2 6" xfId="19959"/>
    <cellStyle name="40 % – Poudarek6 2 4 3 3 3 2 7" xfId="45811"/>
    <cellStyle name="40 % – Poudarek6 2 4 3 3 3 3" xfId="882"/>
    <cellStyle name="40 % – Poudarek6 2 4 3 3 3 3 2" xfId="16641"/>
    <cellStyle name="40 % – Poudarek6 2 4 3 3 3 3 2 2" xfId="39243"/>
    <cellStyle name="40 % – Poudarek6 2 4 3 3 3 3 2 3" xfId="32786"/>
    <cellStyle name="40 % – Poudarek6 2 4 3 3 3 3 2 4" xfId="26372"/>
    <cellStyle name="40 % – Poudarek6 2 4 3 3 3 3 3" xfId="13347"/>
    <cellStyle name="40 % – Poudarek6 2 4 3 3 3 3 3 2" xfId="42451"/>
    <cellStyle name="40 % – Poudarek6 2 4 3 3 3 3 3 3" xfId="23166"/>
    <cellStyle name="40 % – Poudarek6 2 4 3 3 3 3 4" xfId="36035"/>
    <cellStyle name="40 % – Poudarek6 2 4 3 3 3 3 5" xfId="29580"/>
    <cellStyle name="40 % – Poudarek6 2 4 3 3 3 3 6" xfId="19960"/>
    <cellStyle name="40 % – Poudarek6 2 4 3 3 3 3 7" xfId="45812"/>
    <cellStyle name="40 % – Poudarek6 2 4 3 3 3 4" xfId="16639"/>
    <cellStyle name="40 % – Poudarek6 2 4 3 3 3 4 2" xfId="39241"/>
    <cellStyle name="40 % – Poudarek6 2 4 3 3 3 4 3" xfId="32784"/>
    <cellStyle name="40 % – Poudarek6 2 4 3 3 3 4 4" xfId="26370"/>
    <cellStyle name="40 % – Poudarek6 2 4 3 3 3 5" xfId="13345"/>
    <cellStyle name="40 % – Poudarek6 2 4 3 3 3 5 2" xfId="42449"/>
    <cellStyle name="40 % – Poudarek6 2 4 3 3 3 5 3" xfId="23164"/>
    <cellStyle name="40 % – Poudarek6 2 4 3 3 3 6" xfId="36033"/>
    <cellStyle name="40 % – Poudarek6 2 4 3 3 3 7" xfId="29578"/>
    <cellStyle name="40 % – Poudarek6 2 4 3 3 3 8" xfId="19958"/>
    <cellStyle name="40 % – Poudarek6 2 4 3 3 3 9" xfId="45810"/>
    <cellStyle name="40 % – Poudarek6 2 4 3 3 4" xfId="883"/>
    <cellStyle name="40 % – Poudarek6 2 4 3 3 4 2" xfId="16642"/>
    <cellStyle name="40 % – Poudarek6 2 4 3 3 4 2 2" xfId="39244"/>
    <cellStyle name="40 % – Poudarek6 2 4 3 3 4 2 3" xfId="32787"/>
    <cellStyle name="40 % – Poudarek6 2 4 3 3 4 2 4" xfId="26373"/>
    <cellStyle name="40 % – Poudarek6 2 4 3 3 4 3" xfId="13348"/>
    <cellStyle name="40 % – Poudarek6 2 4 3 3 4 3 2" xfId="42452"/>
    <cellStyle name="40 % – Poudarek6 2 4 3 3 4 3 3" xfId="23167"/>
    <cellStyle name="40 % – Poudarek6 2 4 3 3 4 4" xfId="36036"/>
    <cellStyle name="40 % – Poudarek6 2 4 3 3 4 5" xfId="29581"/>
    <cellStyle name="40 % – Poudarek6 2 4 3 3 4 6" xfId="19961"/>
    <cellStyle name="40 % – Poudarek6 2 4 3 3 4 7" xfId="45813"/>
    <cellStyle name="40 % – Poudarek6 2 4 3 3 5" xfId="884"/>
    <cellStyle name="40 % – Poudarek6 2 4 3 3 5 2" xfId="16643"/>
    <cellStyle name="40 % – Poudarek6 2 4 3 3 5 2 2" xfId="39245"/>
    <cellStyle name="40 % – Poudarek6 2 4 3 3 5 2 3" xfId="32788"/>
    <cellStyle name="40 % – Poudarek6 2 4 3 3 5 2 4" xfId="26374"/>
    <cellStyle name="40 % – Poudarek6 2 4 3 3 5 3" xfId="13349"/>
    <cellStyle name="40 % – Poudarek6 2 4 3 3 5 3 2" xfId="42453"/>
    <cellStyle name="40 % – Poudarek6 2 4 3 3 5 3 3" xfId="23168"/>
    <cellStyle name="40 % – Poudarek6 2 4 3 3 5 4" xfId="36037"/>
    <cellStyle name="40 % – Poudarek6 2 4 3 3 5 5" xfId="29582"/>
    <cellStyle name="40 % – Poudarek6 2 4 3 3 5 6" xfId="19962"/>
    <cellStyle name="40 % – Poudarek6 2 4 3 3 5 7" xfId="45814"/>
    <cellStyle name="40 % – Poudarek6 2 4 3 3 6" xfId="16635"/>
    <cellStyle name="40 % – Poudarek6 2 4 3 3 6 2" xfId="39237"/>
    <cellStyle name="40 % – Poudarek6 2 4 3 3 6 3" xfId="32780"/>
    <cellStyle name="40 % – Poudarek6 2 4 3 3 6 4" xfId="26366"/>
    <cellStyle name="40 % – Poudarek6 2 4 3 3 7" xfId="13341"/>
    <cellStyle name="40 % – Poudarek6 2 4 3 3 7 2" xfId="42445"/>
    <cellStyle name="40 % – Poudarek6 2 4 3 3 7 3" xfId="23160"/>
    <cellStyle name="40 % – Poudarek6 2 4 3 3 8" xfId="36029"/>
    <cellStyle name="40 % – Poudarek6 2 4 3 3 9" xfId="29574"/>
    <cellStyle name="40 % – Poudarek6 2 4 3 4" xfId="885"/>
    <cellStyle name="40 % – Poudarek6 2 4 3 4 2" xfId="886"/>
    <cellStyle name="40 % – Poudarek6 2 4 3 4 2 2" xfId="16645"/>
    <cellStyle name="40 % – Poudarek6 2 4 3 4 2 2 2" xfId="39247"/>
    <cellStyle name="40 % – Poudarek6 2 4 3 4 2 2 3" xfId="32790"/>
    <cellStyle name="40 % – Poudarek6 2 4 3 4 2 2 4" xfId="26376"/>
    <cellStyle name="40 % – Poudarek6 2 4 3 4 2 3" xfId="13351"/>
    <cellStyle name="40 % – Poudarek6 2 4 3 4 2 3 2" xfId="42455"/>
    <cellStyle name="40 % – Poudarek6 2 4 3 4 2 3 3" xfId="23170"/>
    <cellStyle name="40 % – Poudarek6 2 4 3 4 2 4" xfId="36039"/>
    <cellStyle name="40 % – Poudarek6 2 4 3 4 2 5" xfId="29584"/>
    <cellStyle name="40 % – Poudarek6 2 4 3 4 2 6" xfId="19964"/>
    <cellStyle name="40 % – Poudarek6 2 4 3 4 2 7" xfId="45816"/>
    <cellStyle name="40 % – Poudarek6 2 4 3 4 3" xfId="887"/>
    <cellStyle name="40 % – Poudarek6 2 4 3 4 3 2" xfId="16646"/>
    <cellStyle name="40 % – Poudarek6 2 4 3 4 3 2 2" xfId="39248"/>
    <cellStyle name="40 % – Poudarek6 2 4 3 4 3 2 3" xfId="32791"/>
    <cellStyle name="40 % – Poudarek6 2 4 3 4 3 2 4" xfId="26377"/>
    <cellStyle name="40 % – Poudarek6 2 4 3 4 3 3" xfId="13352"/>
    <cellStyle name="40 % – Poudarek6 2 4 3 4 3 3 2" xfId="42456"/>
    <cellStyle name="40 % – Poudarek6 2 4 3 4 3 3 3" xfId="23171"/>
    <cellStyle name="40 % – Poudarek6 2 4 3 4 3 4" xfId="36040"/>
    <cellStyle name="40 % – Poudarek6 2 4 3 4 3 5" xfId="29585"/>
    <cellStyle name="40 % – Poudarek6 2 4 3 4 3 6" xfId="19965"/>
    <cellStyle name="40 % – Poudarek6 2 4 3 4 3 7" xfId="45817"/>
    <cellStyle name="40 % – Poudarek6 2 4 3 4 4" xfId="16644"/>
    <cellStyle name="40 % – Poudarek6 2 4 3 4 4 2" xfId="39246"/>
    <cellStyle name="40 % – Poudarek6 2 4 3 4 4 3" xfId="32789"/>
    <cellStyle name="40 % – Poudarek6 2 4 3 4 4 4" xfId="26375"/>
    <cellStyle name="40 % – Poudarek6 2 4 3 4 5" xfId="13350"/>
    <cellStyle name="40 % – Poudarek6 2 4 3 4 5 2" xfId="42454"/>
    <cellStyle name="40 % – Poudarek6 2 4 3 4 5 3" xfId="23169"/>
    <cellStyle name="40 % – Poudarek6 2 4 3 4 6" xfId="36038"/>
    <cellStyle name="40 % – Poudarek6 2 4 3 4 7" xfId="29583"/>
    <cellStyle name="40 % – Poudarek6 2 4 3 4 8" xfId="19963"/>
    <cellStyle name="40 % – Poudarek6 2 4 3 4 9" xfId="45815"/>
    <cellStyle name="40 % – Poudarek6 2 4 3 5" xfId="888"/>
    <cellStyle name="40 % – Poudarek6 2 4 3 5 2" xfId="889"/>
    <cellStyle name="40 % – Poudarek6 2 4 3 5 2 2" xfId="16648"/>
    <cellStyle name="40 % – Poudarek6 2 4 3 5 2 2 2" xfId="39250"/>
    <cellStyle name="40 % – Poudarek6 2 4 3 5 2 2 3" xfId="32793"/>
    <cellStyle name="40 % – Poudarek6 2 4 3 5 2 2 4" xfId="26379"/>
    <cellStyle name="40 % – Poudarek6 2 4 3 5 2 3" xfId="13354"/>
    <cellStyle name="40 % – Poudarek6 2 4 3 5 2 3 2" xfId="42458"/>
    <cellStyle name="40 % – Poudarek6 2 4 3 5 2 3 3" xfId="23173"/>
    <cellStyle name="40 % – Poudarek6 2 4 3 5 2 4" xfId="36042"/>
    <cellStyle name="40 % – Poudarek6 2 4 3 5 2 5" xfId="29587"/>
    <cellStyle name="40 % – Poudarek6 2 4 3 5 2 6" xfId="19967"/>
    <cellStyle name="40 % – Poudarek6 2 4 3 5 2 7" xfId="45819"/>
    <cellStyle name="40 % – Poudarek6 2 4 3 5 3" xfId="890"/>
    <cellStyle name="40 % – Poudarek6 2 4 3 5 3 2" xfId="16649"/>
    <cellStyle name="40 % – Poudarek6 2 4 3 5 3 2 2" xfId="39251"/>
    <cellStyle name="40 % – Poudarek6 2 4 3 5 3 2 3" xfId="32794"/>
    <cellStyle name="40 % – Poudarek6 2 4 3 5 3 2 4" xfId="26380"/>
    <cellStyle name="40 % – Poudarek6 2 4 3 5 3 3" xfId="13355"/>
    <cellStyle name="40 % – Poudarek6 2 4 3 5 3 3 2" xfId="42459"/>
    <cellStyle name="40 % – Poudarek6 2 4 3 5 3 3 3" xfId="23174"/>
    <cellStyle name="40 % – Poudarek6 2 4 3 5 3 4" xfId="36043"/>
    <cellStyle name="40 % – Poudarek6 2 4 3 5 3 5" xfId="29588"/>
    <cellStyle name="40 % – Poudarek6 2 4 3 5 3 6" xfId="19968"/>
    <cellStyle name="40 % – Poudarek6 2 4 3 5 3 7" xfId="45820"/>
    <cellStyle name="40 % – Poudarek6 2 4 3 5 4" xfId="16647"/>
    <cellStyle name="40 % – Poudarek6 2 4 3 5 4 2" xfId="39249"/>
    <cellStyle name="40 % – Poudarek6 2 4 3 5 4 3" xfId="32792"/>
    <cellStyle name="40 % – Poudarek6 2 4 3 5 4 4" xfId="26378"/>
    <cellStyle name="40 % – Poudarek6 2 4 3 5 5" xfId="13353"/>
    <cellStyle name="40 % – Poudarek6 2 4 3 5 5 2" xfId="42457"/>
    <cellStyle name="40 % – Poudarek6 2 4 3 5 5 3" xfId="23172"/>
    <cellStyle name="40 % – Poudarek6 2 4 3 5 6" xfId="36041"/>
    <cellStyle name="40 % – Poudarek6 2 4 3 5 7" xfId="29586"/>
    <cellStyle name="40 % – Poudarek6 2 4 3 5 8" xfId="19966"/>
    <cellStyle name="40 % – Poudarek6 2 4 3 5 9" xfId="45818"/>
    <cellStyle name="40 % – Poudarek6 2 4 3 6" xfId="891"/>
    <cellStyle name="40 % – Poudarek6 2 4 3 6 2" xfId="16650"/>
    <cellStyle name="40 % – Poudarek6 2 4 3 6 2 2" xfId="39252"/>
    <cellStyle name="40 % – Poudarek6 2 4 3 6 2 3" xfId="32795"/>
    <cellStyle name="40 % – Poudarek6 2 4 3 6 2 4" xfId="26381"/>
    <cellStyle name="40 % – Poudarek6 2 4 3 6 3" xfId="13356"/>
    <cellStyle name="40 % – Poudarek6 2 4 3 6 3 2" xfId="42460"/>
    <cellStyle name="40 % – Poudarek6 2 4 3 6 3 3" xfId="23175"/>
    <cellStyle name="40 % – Poudarek6 2 4 3 6 4" xfId="36044"/>
    <cellStyle name="40 % – Poudarek6 2 4 3 6 5" xfId="29589"/>
    <cellStyle name="40 % – Poudarek6 2 4 3 6 6" xfId="19969"/>
    <cellStyle name="40 % – Poudarek6 2 4 3 6 7" xfId="45821"/>
    <cellStyle name="40 % – Poudarek6 2 4 3 7" xfId="892"/>
    <cellStyle name="40 % – Poudarek6 2 4 3 7 2" xfId="16651"/>
    <cellStyle name="40 % – Poudarek6 2 4 3 7 2 2" xfId="39253"/>
    <cellStyle name="40 % – Poudarek6 2 4 3 7 2 3" xfId="32796"/>
    <cellStyle name="40 % – Poudarek6 2 4 3 7 2 4" xfId="26382"/>
    <cellStyle name="40 % – Poudarek6 2 4 3 7 3" xfId="13357"/>
    <cellStyle name="40 % – Poudarek6 2 4 3 7 3 2" xfId="42461"/>
    <cellStyle name="40 % – Poudarek6 2 4 3 7 3 3" xfId="23176"/>
    <cellStyle name="40 % – Poudarek6 2 4 3 7 4" xfId="36045"/>
    <cellStyle name="40 % – Poudarek6 2 4 3 7 5" xfId="29590"/>
    <cellStyle name="40 % – Poudarek6 2 4 3 7 6" xfId="19970"/>
    <cellStyle name="40 % – Poudarek6 2 4 3 7 7" xfId="45822"/>
    <cellStyle name="40 % – Poudarek6 2 4 3 8" xfId="16625"/>
    <cellStyle name="40 % – Poudarek6 2 4 3 8 2" xfId="39227"/>
    <cellStyle name="40 % – Poudarek6 2 4 3 8 3" xfId="32770"/>
    <cellStyle name="40 % – Poudarek6 2 4 3 8 4" xfId="26356"/>
    <cellStyle name="40 % – Poudarek6 2 4 3 9" xfId="13331"/>
    <cellStyle name="40 % – Poudarek6 2 4 3 9 2" xfId="42435"/>
    <cellStyle name="40 % – Poudarek6 2 4 3 9 3" xfId="23150"/>
    <cellStyle name="40 % – Poudarek6 2 4 4" xfId="893"/>
    <cellStyle name="40 % – Poudarek6 2 4 4 10" xfId="36046"/>
    <cellStyle name="40 % – Poudarek6 2 4 4 11" xfId="29591"/>
    <cellStyle name="40 % – Poudarek6 2 4 4 12" xfId="19971"/>
    <cellStyle name="40 % – Poudarek6 2 4 4 13" xfId="45823"/>
    <cellStyle name="40 % – Poudarek6 2 4 4 2" xfId="894"/>
    <cellStyle name="40 % – Poudarek6 2 4 4 2 10" xfId="19972"/>
    <cellStyle name="40 % – Poudarek6 2 4 4 2 11" xfId="45824"/>
    <cellStyle name="40 % – Poudarek6 2 4 4 2 2" xfId="895"/>
    <cellStyle name="40 % – Poudarek6 2 4 4 2 2 2" xfId="896"/>
    <cellStyle name="40 % – Poudarek6 2 4 4 2 2 2 2" xfId="16655"/>
    <cellStyle name="40 % – Poudarek6 2 4 4 2 2 2 2 2" xfId="39257"/>
    <cellStyle name="40 % – Poudarek6 2 4 4 2 2 2 2 3" xfId="32800"/>
    <cellStyle name="40 % – Poudarek6 2 4 4 2 2 2 2 4" xfId="26386"/>
    <cellStyle name="40 % – Poudarek6 2 4 4 2 2 2 3" xfId="13361"/>
    <cellStyle name="40 % – Poudarek6 2 4 4 2 2 2 3 2" xfId="42465"/>
    <cellStyle name="40 % – Poudarek6 2 4 4 2 2 2 3 3" xfId="23180"/>
    <cellStyle name="40 % – Poudarek6 2 4 4 2 2 2 4" xfId="36049"/>
    <cellStyle name="40 % – Poudarek6 2 4 4 2 2 2 5" xfId="29594"/>
    <cellStyle name="40 % – Poudarek6 2 4 4 2 2 2 6" xfId="19974"/>
    <cellStyle name="40 % – Poudarek6 2 4 4 2 2 2 7" xfId="45826"/>
    <cellStyle name="40 % – Poudarek6 2 4 4 2 2 3" xfId="897"/>
    <cellStyle name="40 % – Poudarek6 2 4 4 2 2 3 2" xfId="16656"/>
    <cellStyle name="40 % – Poudarek6 2 4 4 2 2 3 2 2" xfId="39258"/>
    <cellStyle name="40 % – Poudarek6 2 4 4 2 2 3 2 3" xfId="32801"/>
    <cellStyle name="40 % – Poudarek6 2 4 4 2 2 3 2 4" xfId="26387"/>
    <cellStyle name="40 % – Poudarek6 2 4 4 2 2 3 3" xfId="13362"/>
    <cellStyle name="40 % – Poudarek6 2 4 4 2 2 3 3 2" xfId="42466"/>
    <cellStyle name="40 % – Poudarek6 2 4 4 2 2 3 3 3" xfId="23181"/>
    <cellStyle name="40 % – Poudarek6 2 4 4 2 2 3 4" xfId="36050"/>
    <cellStyle name="40 % – Poudarek6 2 4 4 2 2 3 5" xfId="29595"/>
    <cellStyle name="40 % – Poudarek6 2 4 4 2 2 3 6" xfId="19975"/>
    <cellStyle name="40 % – Poudarek6 2 4 4 2 2 3 7" xfId="45827"/>
    <cellStyle name="40 % – Poudarek6 2 4 4 2 2 4" xfId="16654"/>
    <cellStyle name="40 % – Poudarek6 2 4 4 2 2 4 2" xfId="39256"/>
    <cellStyle name="40 % – Poudarek6 2 4 4 2 2 4 3" xfId="32799"/>
    <cellStyle name="40 % – Poudarek6 2 4 4 2 2 4 4" xfId="26385"/>
    <cellStyle name="40 % – Poudarek6 2 4 4 2 2 5" xfId="13360"/>
    <cellStyle name="40 % – Poudarek6 2 4 4 2 2 5 2" xfId="42464"/>
    <cellStyle name="40 % – Poudarek6 2 4 4 2 2 5 3" xfId="23179"/>
    <cellStyle name="40 % – Poudarek6 2 4 4 2 2 6" xfId="36048"/>
    <cellStyle name="40 % – Poudarek6 2 4 4 2 2 7" xfId="29593"/>
    <cellStyle name="40 % – Poudarek6 2 4 4 2 2 8" xfId="19973"/>
    <cellStyle name="40 % – Poudarek6 2 4 4 2 2 9" xfId="45825"/>
    <cellStyle name="40 % – Poudarek6 2 4 4 2 3" xfId="898"/>
    <cellStyle name="40 % – Poudarek6 2 4 4 2 3 2" xfId="899"/>
    <cellStyle name="40 % – Poudarek6 2 4 4 2 3 2 2" xfId="16658"/>
    <cellStyle name="40 % – Poudarek6 2 4 4 2 3 2 2 2" xfId="39260"/>
    <cellStyle name="40 % – Poudarek6 2 4 4 2 3 2 2 3" xfId="32803"/>
    <cellStyle name="40 % – Poudarek6 2 4 4 2 3 2 2 4" xfId="26389"/>
    <cellStyle name="40 % – Poudarek6 2 4 4 2 3 2 3" xfId="13364"/>
    <cellStyle name="40 % – Poudarek6 2 4 4 2 3 2 3 2" xfId="42468"/>
    <cellStyle name="40 % – Poudarek6 2 4 4 2 3 2 3 3" xfId="23183"/>
    <cellStyle name="40 % – Poudarek6 2 4 4 2 3 2 4" xfId="36052"/>
    <cellStyle name="40 % – Poudarek6 2 4 4 2 3 2 5" xfId="29597"/>
    <cellStyle name="40 % – Poudarek6 2 4 4 2 3 2 6" xfId="19977"/>
    <cellStyle name="40 % – Poudarek6 2 4 4 2 3 2 7" xfId="45829"/>
    <cellStyle name="40 % – Poudarek6 2 4 4 2 3 3" xfId="900"/>
    <cellStyle name="40 % – Poudarek6 2 4 4 2 3 3 2" xfId="16659"/>
    <cellStyle name="40 % – Poudarek6 2 4 4 2 3 3 2 2" xfId="39261"/>
    <cellStyle name="40 % – Poudarek6 2 4 4 2 3 3 2 3" xfId="32804"/>
    <cellStyle name="40 % – Poudarek6 2 4 4 2 3 3 2 4" xfId="26390"/>
    <cellStyle name="40 % – Poudarek6 2 4 4 2 3 3 3" xfId="13365"/>
    <cellStyle name="40 % – Poudarek6 2 4 4 2 3 3 3 2" xfId="42469"/>
    <cellStyle name="40 % – Poudarek6 2 4 4 2 3 3 3 3" xfId="23184"/>
    <cellStyle name="40 % – Poudarek6 2 4 4 2 3 3 4" xfId="36053"/>
    <cellStyle name="40 % – Poudarek6 2 4 4 2 3 3 5" xfId="29598"/>
    <cellStyle name="40 % – Poudarek6 2 4 4 2 3 3 6" xfId="19978"/>
    <cellStyle name="40 % – Poudarek6 2 4 4 2 3 3 7" xfId="45830"/>
    <cellStyle name="40 % – Poudarek6 2 4 4 2 3 4" xfId="16657"/>
    <cellStyle name="40 % – Poudarek6 2 4 4 2 3 4 2" xfId="39259"/>
    <cellStyle name="40 % – Poudarek6 2 4 4 2 3 4 3" xfId="32802"/>
    <cellStyle name="40 % – Poudarek6 2 4 4 2 3 4 4" xfId="26388"/>
    <cellStyle name="40 % – Poudarek6 2 4 4 2 3 5" xfId="13363"/>
    <cellStyle name="40 % – Poudarek6 2 4 4 2 3 5 2" xfId="42467"/>
    <cellStyle name="40 % – Poudarek6 2 4 4 2 3 5 3" xfId="23182"/>
    <cellStyle name="40 % – Poudarek6 2 4 4 2 3 6" xfId="36051"/>
    <cellStyle name="40 % – Poudarek6 2 4 4 2 3 7" xfId="29596"/>
    <cellStyle name="40 % – Poudarek6 2 4 4 2 3 8" xfId="19976"/>
    <cellStyle name="40 % – Poudarek6 2 4 4 2 3 9" xfId="45828"/>
    <cellStyle name="40 % – Poudarek6 2 4 4 2 4" xfId="901"/>
    <cellStyle name="40 % – Poudarek6 2 4 4 2 4 2" xfId="16660"/>
    <cellStyle name="40 % – Poudarek6 2 4 4 2 4 2 2" xfId="39262"/>
    <cellStyle name="40 % – Poudarek6 2 4 4 2 4 2 3" xfId="32805"/>
    <cellStyle name="40 % – Poudarek6 2 4 4 2 4 2 4" xfId="26391"/>
    <cellStyle name="40 % – Poudarek6 2 4 4 2 4 3" xfId="13366"/>
    <cellStyle name="40 % – Poudarek6 2 4 4 2 4 3 2" xfId="42470"/>
    <cellStyle name="40 % – Poudarek6 2 4 4 2 4 3 3" xfId="23185"/>
    <cellStyle name="40 % – Poudarek6 2 4 4 2 4 4" xfId="36054"/>
    <cellStyle name="40 % – Poudarek6 2 4 4 2 4 5" xfId="29599"/>
    <cellStyle name="40 % – Poudarek6 2 4 4 2 4 6" xfId="19979"/>
    <cellStyle name="40 % – Poudarek6 2 4 4 2 4 7" xfId="45831"/>
    <cellStyle name="40 % – Poudarek6 2 4 4 2 5" xfId="902"/>
    <cellStyle name="40 % – Poudarek6 2 4 4 2 5 2" xfId="16661"/>
    <cellStyle name="40 % – Poudarek6 2 4 4 2 5 2 2" xfId="39263"/>
    <cellStyle name="40 % – Poudarek6 2 4 4 2 5 2 3" xfId="32806"/>
    <cellStyle name="40 % – Poudarek6 2 4 4 2 5 2 4" xfId="26392"/>
    <cellStyle name="40 % – Poudarek6 2 4 4 2 5 3" xfId="13367"/>
    <cellStyle name="40 % – Poudarek6 2 4 4 2 5 3 2" xfId="42471"/>
    <cellStyle name="40 % – Poudarek6 2 4 4 2 5 3 3" xfId="23186"/>
    <cellStyle name="40 % – Poudarek6 2 4 4 2 5 4" xfId="36055"/>
    <cellStyle name="40 % – Poudarek6 2 4 4 2 5 5" xfId="29600"/>
    <cellStyle name="40 % – Poudarek6 2 4 4 2 5 6" xfId="19980"/>
    <cellStyle name="40 % – Poudarek6 2 4 4 2 5 7" xfId="45832"/>
    <cellStyle name="40 % – Poudarek6 2 4 4 2 6" xfId="16653"/>
    <cellStyle name="40 % – Poudarek6 2 4 4 2 6 2" xfId="39255"/>
    <cellStyle name="40 % – Poudarek6 2 4 4 2 6 3" xfId="32798"/>
    <cellStyle name="40 % – Poudarek6 2 4 4 2 6 4" xfId="26384"/>
    <cellStyle name="40 % – Poudarek6 2 4 4 2 7" xfId="13359"/>
    <cellStyle name="40 % – Poudarek6 2 4 4 2 7 2" xfId="42463"/>
    <cellStyle name="40 % – Poudarek6 2 4 4 2 7 3" xfId="23178"/>
    <cellStyle name="40 % – Poudarek6 2 4 4 2 8" xfId="36047"/>
    <cellStyle name="40 % – Poudarek6 2 4 4 2 9" xfId="29592"/>
    <cellStyle name="40 % – Poudarek6 2 4 4 3" xfId="903"/>
    <cellStyle name="40 % – Poudarek6 2 4 4 3 10" xfId="19981"/>
    <cellStyle name="40 % – Poudarek6 2 4 4 3 11" xfId="45833"/>
    <cellStyle name="40 % – Poudarek6 2 4 4 3 2" xfId="904"/>
    <cellStyle name="40 % – Poudarek6 2 4 4 3 2 2" xfId="905"/>
    <cellStyle name="40 % – Poudarek6 2 4 4 3 2 2 2" xfId="16664"/>
    <cellStyle name="40 % – Poudarek6 2 4 4 3 2 2 2 2" xfId="39266"/>
    <cellStyle name="40 % – Poudarek6 2 4 4 3 2 2 2 3" xfId="32809"/>
    <cellStyle name="40 % – Poudarek6 2 4 4 3 2 2 2 4" xfId="26395"/>
    <cellStyle name="40 % – Poudarek6 2 4 4 3 2 2 3" xfId="13370"/>
    <cellStyle name="40 % – Poudarek6 2 4 4 3 2 2 3 2" xfId="42474"/>
    <cellStyle name="40 % – Poudarek6 2 4 4 3 2 2 3 3" xfId="23189"/>
    <cellStyle name="40 % – Poudarek6 2 4 4 3 2 2 4" xfId="36058"/>
    <cellStyle name="40 % – Poudarek6 2 4 4 3 2 2 5" xfId="29603"/>
    <cellStyle name="40 % – Poudarek6 2 4 4 3 2 2 6" xfId="19983"/>
    <cellStyle name="40 % – Poudarek6 2 4 4 3 2 2 7" xfId="45835"/>
    <cellStyle name="40 % – Poudarek6 2 4 4 3 2 3" xfId="906"/>
    <cellStyle name="40 % – Poudarek6 2 4 4 3 2 3 2" xfId="16665"/>
    <cellStyle name="40 % – Poudarek6 2 4 4 3 2 3 2 2" xfId="39267"/>
    <cellStyle name="40 % – Poudarek6 2 4 4 3 2 3 2 3" xfId="32810"/>
    <cellStyle name="40 % – Poudarek6 2 4 4 3 2 3 2 4" xfId="26396"/>
    <cellStyle name="40 % – Poudarek6 2 4 4 3 2 3 3" xfId="13371"/>
    <cellStyle name="40 % – Poudarek6 2 4 4 3 2 3 3 2" xfId="42475"/>
    <cellStyle name="40 % – Poudarek6 2 4 4 3 2 3 3 3" xfId="23190"/>
    <cellStyle name="40 % – Poudarek6 2 4 4 3 2 3 4" xfId="36059"/>
    <cellStyle name="40 % – Poudarek6 2 4 4 3 2 3 5" xfId="29604"/>
    <cellStyle name="40 % – Poudarek6 2 4 4 3 2 3 6" xfId="19984"/>
    <cellStyle name="40 % – Poudarek6 2 4 4 3 2 3 7" xfId="45836"/>
    <cellStyle name="40 % – Poudarek6 2 4 4 3 2 4" xfId="16663"/>
    <cellStyle name="40 % – Poudarek6 2 4 4 3 2 4 2" xfId="39265"/>
    <cellStyle name="40 % – Poudarek6 2 4 4 3 2 4 3" xfId="32808"/>
    <cellStyle name="40 % – Poudarek6 2 4 4 3 2 4 4" xfId="26394"/>
    <cellStyle name="40 % – Poudarek6 2 4 4 3 2 5" xfId="13369"/>
    <cellStyle name="40 % – Poudarek6 2 4 4 3 2 5 2" xfId="42473"/>
    <cellStyle name="40 % – Poudarek6 2 4 4 3 2 5 3" xfId="23188"/>
    <cellStyle name="40 % – Poudarek6 2 4 4 3 2 6" xfId="36057"/>
    <cellStyle name="40 % – Poudarek6 2 4 4 3 2 7" xfId="29602"/>
    <cellStyle name="40 % – Poudarek6 2 4 4 3 2 8" xfId="19982"/>
    <cellStyle name="40 % – Poudarek6 2 4 4 3 2 9" xfId="45834"/>
    <cellStyle name="40 % – Poudarek6 2 4 4 3 3" xfId="907"/>
    <cellStyle name="40 % – Poudarek6 2 4 4 3 3 2" xfId="908"/>
    <cellStyle name="40 % – Poudarek6 2 4 4 3 3 2 2" xfId="16667"/>
    <cellStyle name="40 % – Poudarek6 2 4 4 3 3 2 2 2" xfId="39269"/>
    <cellStyle name="40 % – Poudarek6 2 4 4 3 3 2 2 3" xfId="32812"/>
    <cellStyle name="40 % – Poudarek6 2 4 4 3 3 2 2 4" xfId="26398"/>
    <cellStyle name="40 % – Poudarek6 2 4 4 3 3 2 3" xfId="13373"/>
    <cellStyle name="40 % – Poudarek6 2 4 4 3 3 2 3 2" xfId="42477"/>
    <cellStyle name="40 % – Poudarek6 2 4 4 3 3 2 3 3" xfId="23192"/>
    <cellStyle name="40 % – Poudarek6 2 4 4 3 3 2 4" xfId="36061"/>
    <cellStyle name="40 % – Poudarek6 2 4 4 3 3 2 5" xfId="29606"/>
    <cellStyle name="40 % – Poudarek6 2 4 4 3 3 2 6" xfId="19986"/>
    <cellStyle name="40 % – Poudarek6 2 4 4 3 3 2 7" xfId="45838"/>
    <cellStyle name="40 % – Poudarek6 2 4 4 3 3 3" xfId="909"/>
    <cellStyle name="40 % – Poudarek6 2 4 4 3 3 3 2" xfId="16668"/>
    <cellStyle name="40 % – Poudarek6 2 4 4 3 3 3 2 2" xfId="39270"/>
    <cellStyle name="40 % – Poudarek6 2 4 4 3 3 3 2 3" xfId="32813"/>
    <cellStyle name="40 % – Poudarek6 2 4 4 3 3 3 2 4" xfId="26399"/>
    <cellStyle name="40 % – Poudarek6 2 4 4 3 3 3 3" xfId="13374"/>
    <cellStyle name="40 % – Poudarek6 2 4 4 3 3 3 3 2" xfId="42478"/>
    <cellStyle name="40 % – Poudarek6 2 4 4 3 3 3 3 3" xfId="23193"/>
    <cellStyle name="40 % – Poudarek6 2 4 4 3 3 3 4" xfId="36062"/>
    <cellStyle name="40 % – Poudarek6 2 4 4 3 3 3 5" xfId="29607"/>
    <cellStyle name="40 % – Poudarek6 2 4 4 3 3 3 6" xfId="19987"/>
    <cellStyle name="40 % – Poudarek6 2 4 4 3 3 3 7" xfId="45839"/>
    <cellStyle name="40 % – Poudarek6 2 4 4 3 3 4" xfId="16666"/>
    <cellStyle name="40 % – Poudarek6 2 4 4 3 3 4 2" xfId="39268"/>
    <cellStyle name="40 % – Poudarek6 2 4 4 3 3 4 3" xfId="32811"/>
    <cellStyle name="40 % – Poudarek6 2 4 4 3 3 4 4" xfId="26397"/>
    <cellStyle name="40 % – Poudarek6 2 4 4 3 3 5" xfId="13372"/>
    <cellStyle name="40 % – Poudarek6 2 4 4 3 3 5 2" xfId="42476"/>
    <cellStyle name="40 % – Poudarek6 2 4 4 3 3 5 3" xfId="23191"/>
    <cellStyle name="40 % – Poudarek6 2 4 4 3 3 6" xfId="36060"/>
    <cellStyle name="40 % – Poudarek6 2 4 4 3 3 7" xfId="29605"/>
    <cellStyle name="40 % – Poudarek6 2 4 4 3 3 8" xfId="19985"/>
    <cellStyle name="40 % – Poudarek6 2 4 4 3 3 9" xfId="45837"/>
    <cellStyle name="40 % – Poudarek6 2 4 4 3 4" xfId="910"/>
    <cellStyle name="40 % – Poudarek6 2 4 4 3 4 2" xfId="16669"/>
    <cellStyle name="40 % – Poudarek6 2 4 4 3 4 2 2" xfId="39271"/>
    <cellStyle name="40 % – Poudarek6 2 4 4 3 4 2 3" xfId="32814"/>
    <cellStyle name="40 % – Poudarek6 2 4 4 3 4 2 4" xfId="26400"/>
    <cellStyle name="40 % – Poudarek6 2 4 4 3 4 3" xfId="13375"/>
    <cellStyle name="40 % – Poudarek6 2 4 4 3 4 3 2" xfId="42479"/>
    <cellStyle name="40 % – Poudarek6 2 4 4 3 4 3 3" xfId="23194"/>
    <cellStyle name="40 % – Poudarek6 2 4 4 3 4 4" xfId="36063"/>
    <cellStyle name="40 % – Poudarek6 2 4 4 3 4 5" xfId="29608"/>
    <cellStyle name="40 % – Poudarek6 2 4 4 3 4 6" xfId="19988"/>
    <cellStyle name="40 % – Poudarek6 2 4 4 3 4 7" xfId="45840"/>
    <cellStyle name="40 % – Poudarek6 2 4 4 3 5" xfId="911"/>
    <cellStyle name="40 % – Poudarek6 2 4 4 3 5 2" xfId="16670"/>
    <cellStyle name="40 % – Poudarek6 2 4 4 3 5 2 2" xfId="39272"/>
    <cellStyle name="40 % – Poudarek6 2 4 4 3 5 2 3" xfId="32815"/>
    <cellStyle name="40 % – Poudarek6 2 4 4 3 5 2 4" xfId="26401"/>
    <cellStyle name="40 % – Poudarek6 2 4 4 3 5 3" xfId="13376"/>
    <cellStyle name="40 % – Poudarek6 2 4 4 3 5 3 2" xfId="42480"/>
    <cellStyle name="40 % – Poudarek6 2 4 4 3 5 3 3" xfId="23195"/>
    <cellStyle name="40 % – Poudarek6 2 4 4 3 5 4" xfId="36064"/>
    <cellStyle name="40 % – Poudarek6 2 4 4 3 5 5" xfId="29609"/>
    <cellStyle name="40 % – Poudarek6 2 4 4 3 5 6" xfId="19989"/>
    <cellStyle name="40 % – Poudarek6 2 4 4 3 5 7" xfId="45841"/>
    <cellStyle name="40 % – Poudarek6 2 4 4 3 6" xfId="16662"/>
    <cellStyle name="40 % – Poudarek6 2 4 4 3 6 2" xfId="39264"/>
    <cellStyle name="40 % – Poudarek6 2 4 4 3 6 3" xfId="32807"/>
    <cellStyle name="40 % – Poudarek6 2 4 4 3 6 4" xfId="26393"/>
    <cellStyle name="40 % – Poudarek6 2 4 4 3 7" xfId="13368"/>
    <cellStyle name="40 % – Poudarek6 2 4 4 3 7 2" xfId="42472"/>
    <cellStyle name="40 % – Poudarek6 2 4 4 3 7 3" xfId="23187"/>
    <cellStyle name="40 % – Poudarek6 2 4 4 3 8" xfId="36056"/>
    <cellStyle name="40 % – Poudarek6 2 4 4 3 9" xfId="29601"/>
    <cellStyle name="40 % – Poudarek6 2 4 4 4" xfId="912"/>
    <cellStyle name="40 % – Poudarek6 2 4 4 4 2" xfId="913"/>
    <cellStyle name="40 % – Poudarek6 2 4 4 4 2 2" xfId="16672"/>
    <cellStyle name="40 % – Poudarek6 2 4 4 4 2 2 2" xfId="39274"/>
    <cellStyle name="40 % – Poudarek6 2 4 4 4 2 2 3" xfId="32817"/>
    <cellStyle name="40 % – Poudarek6 2 4 4 4 2 2 4" xfId="26403"/>
    <cellStyle name="40 % – Poudarek6 2 4 4 4 2 3" xfId="13378"/>
    <cellStyle name="40 % – Poudarek6 2 4 4 4 2 3 2" xfId="42482"/>
    <cellStyle name="40 % – Poudarek6 2 4 4 4 2 3 3" xfId="23197"/>
    <cellStyle name="40 % – Poudarek6 2 4 4 4 2 4" xfId="36066"/>
    <cellStyle name="40 % – Poudarek6 2 4 4 4 2 5" xfId="29611"/>
    <cellStyle name="40 % – Poudarek6 2 4 4 4 2 6" xfId="19991"/>
    <cellStyle name="40 % – Poudarek6 2 4 4 4 2 7" xfId="45843"/>
    <cellStyle name="40 % – Poudarek6 2 4 4 4 3" xfId="914"/>
    <cellStyle name="40 % – Poudarek6 2 4 4 4 3 2" xfId="16673"/>
    <cellStyle name="40 % – Poudarek6 2 4 4 4 3 2 2" xfId="39275"/>
    <cellStyle name="40 % – Poudarek6 2 4 4 4 3 2 3" xfId="32818"/>
    <cellStyle name="40 % – Poudarek6 2 4 4 4 3 2 4" xfId="26404"/>
    <cellStyle name="40 % – Poudarek6 2 4 4 4 3 3" xfId="13379"/>
    <cellStyle name="40 % – Poudarek6 2 4 4 4 3 3 2" xfId="42483"/>
    <cellStyle name="40 % – Poudarek6 2 4 4 4 3 3 3" xfId="23198"/>
    <cellStyle name="40 % – Poudarek6 2 4 4 4 3 4" xfId="36067"/>
    <cellStyle name="40 % – Poudarek6 2 4 4 4 3 5" xfId="29612"/>
    <cellStyle name="40 % – Poudarek6 2 4 4 4 3 6" xfId="19992"/>
    <cellStyle name="40 % – Poudarek6 2 4 4 4 3 7" xfId="45844"/>
    <cellStyle name="40 % – Poudarek6 2 4 4 4 4" xfId="16671"/>
    <cellStyle name="40 % – Poudarek6 2 4 4 4 4 2" xfId="39273"/>
    <cellStyle name="40 % – Poudarek6 2 4 4 4 4 3" xfId="32816"/>
    <cellStyle name="40 % – Poudarek6 2 4 4 4 4 4" xfId="26402"/>
    <cellStyle name="40 % – Poudarek6 2 4 4 4 5" xfId="13377"/>
    <cellStyle name="40 % – Poudarek6 2 4 4 4 5 2" xfId="42481"/>
    <cellStyle name="40 % – Poudarek6 2 4 4 4 5 3" xfId="23196"/>
    <cellStyle name="40 % – Poudarek6 2 4 4 4 6" xfId="36065"/>
    <cellStyle name="40 % – Poudarek6 2 4 4 4 7" xfId="29610"/>
    <cellStyle name="40 % – Poudarek6 2 4 4 4 8" xfId="19990"/>
    <cellStyle name="40 % – Poudarek6 2 4 4 4 9" xfId="45842"/>
    <cellStyle name="40 % – Poudarek6 2 4 4 5" xfId="915"/>
    <cellStyle name="40 % – Poudarek6 2 4 4 5 2" xfId="916"/>
    <cellStyle name="40 % – Poudarek6 2 4 4 5 2 2" xfId="16675"/>
    <cellStyle name="40 % – Poudarek6 2 4 4 5 2 2 2" xfId="39277"/>
    <cellStyle name="40 % – Poudarek6 2 4 4 5 2 2 3" xfId="32820"/>
    <cellStyle name="40 % – Poudarek6 2 4 4 5 2 2 4" xfId="26406"/>
    <cellStyle name="40 % – Poudarek6 2 4 4 5 2 3" xfId="13381"/>
    <cellStyle name="40 % – Poudarek6 2 4 4 5 2 3 2" xfId="42485"/>
    <cellStyle name="40 % – Poudarek6 2 4 4 5 2 3 3" xfId="23200"/>
    <cellStyle name="40 % – Poudarek6 2 4 4 5 2 4" xfId="36069"/>
    <cellStyle name="40 % – Poudarek6 2 4 4 5 2 5" xfId="29614"/>
    <cellStyle name="40 % – Poudarek6 2 4 4 5 2 6" xfId="19994"/>
    <cellStyle name="40 % – Poudarek6 2 4 4 5 2 7" xfId="45846"/>
    <cellStyle name="40 % – Poudarek6 2 4 4 5 3" xfId="917"/>
    <cellStyle name="40 % – Poudarek6 2 4 4 5 3 2" xfId="16676"/>
    <cellStyle name="40 % – Poudarek6 2 4 4 5 3 2 2" xfId="39278"/>
    <cellStyle name="40 % – Poudarek6 2 4 4 5 3 2 3" xfId="32821"/>
    <cellStyle name="40 % – Poudarek6 2 4 4 5 3 2 4" xfId="26407"/>
    <cellStyle name="40 % – Poudarek6 2 4 4 5 3 3" xfId="13382"/>
    <cellStyle name="40 % – Poudarek6 2 4 4 5 3 3 2" xfId="42486"/>
    <cellStyle name="40 % – Poudarek6 2 4 4 5 3 3 3" xfId="23201"/>
    <cellStyle name="40 % – Poudarek6 2 4 4 5 3 4" xfId="36070"/>
    <cellStyle name="40 % – Poudarek6 2 4 4 5 3 5" xfId="29615"/>
    <cellStyle name="40 % – Poudarek6 2 4 4 5 3 6" xfId="19995"/>
    <cellStyle name="40 % – Poudarek6 2 4 4 5 3 7" xfId="45847"/>
    <cellStyle name="40 % – Poudarek6 2 4 4 5 4" xfId="16674"/>
    <cellStyle name="40 % – Poudarek6 2 4 4 5 4 2" xfId="39276"/>
    <cellStyle name="40 % – Poudarek6 2 4 4 5 4 3" xfId="32819"/>
    <cellStyle name="40 % – Poudarek6 2 4 4 5 4 4" xfId="26405"/>
    <cellStyle name="40 % – Poudarek6 2 4 4 5 5" xfId="13380"/>
    <cellStyle name="40 % – Poudarek6 2 4 4 5 5 2" xfId="42484"/>
    <cellStyle name="40 % – Poudarek6 2 4 4 5 5 3" xfId="23199"/>
    <cellStyle name="40 % – Poudarek6 2 4 4 5 6" xfId="36068"/>
    <cellStyle name="40 % – Poudarek6 2 4 4 5 7" xfId="29613"/>
    <cellStyle name="40 % – Poudarek6 2 4 4 5 8" xfId="19993"/>
    <cellStyle name="40 % – Poudarek6 2 4 4 5 9" xfId="45845"/>
    <cellStyle name="40 % – Poudarek6 2 4 4 6" xfId="918"/>
    <cellStyle name="40 % – Poudarek6 2 4 4 6 2" xfId="16677"/>
    <cellStyle name="40 % – Poudarek6 2 4 4 6 2 2" xfId="39279"/>
    <cellStyle name="40 % – Poudarek6 2 4 4 6 2 3" xfId="32822"/>
    <cellStyle name="40 % – Poudarek6 2 4 4 6 2 4" xfId="26408"/>
    <cellStyle name="40 % – Poudarek6 2 4 4 6 3" xfId="13383"/>
    <cellStyle name="40 % – Poudarek6 2 4 4 6 3 2" xfId="42487"/>
    <cellStyle name="40 % – Poudarek6 2 4 4 6 3 3" xfId="23202"/>
    <cellStyle name="40 % – Poudarek6 2 4 4 6 4" xfId="36071"/>
    <cellStyle name="40 % – Poudarek6 2 4 4 6 5" xfId="29616"/>
    <cellStyle name="40 % – Poudarek6 2 4 4 6 6" xfId="19996"/>
    <cellStyle name="40 % – Poudarek6 2 4 4 6 7" xfId="45848"/>
    <cellStyle name="40 % – Poudarek6 2 4 4 7" xfId="919"/>
    <cellStyle name="40 % – Poudarek6 2 4 4 7 2" xfId="16678"/>
    <cellStyle name="40 % – Poudarek6 2 4 4 7 2 2" xfId="39280"/>
    <cellStyle name="40 % – Poudarek6 2 4 4 7 2 3" xfId="32823"/>
    <cellStyle name="40 % – Poudarek6 2 4 4 7 2 4" xfId="26409"/>
    <cellStyle name="40 % – Poudarek6 2 4 4 7 3" xfId="13384"/>
    <cellStyle name="40 % – Poudarek6 2 4 4 7 3 2" xfId="42488"/>
    <cellStyle name="40 % – Poudarek6 2 4 4 7 3 3" xfId="23203"/>
    <cellStyle name="40 % – Poudarek6 2 4 4 7 4" xfId="36072"/>
    <cellStyle name="40 % – Poudarek6 2 4 4 7 5" xfId="29617"/>
    <cellStyle name="40 % – Poudarek6 2 4 4 7 6" xfId="19997"/>
    <cellStyle name="40 % – Poudarek6 2 4 4 7 7" xfId="45849"/>
    <cellStyle name="40 % – Poudarek6 2 4 4 8" xfId="16652"/>
    <cellStyle name="40 % – Poudarek6 2 4 4 8 2" xfId="39254"/>
    <cellStyle name="40 % – Poudarek6 2 4 4 8 3" xfId="32797"/>
    <cellStyle name="40 % – Poudarek6 2 4 4 8 4" xfId="26383"/>
    <cellStyle name="40 % – Poudarek6 2 4 4 9" xfId="13358"/>
    <cellStyle name="40 % – Poudarek6 2 4 4 9 2" xfId="42462"/>
    <cellStyle name="40 % – Poudarek6 2 4 4 9 3" xfId="23177"/>
    <cellStyle name="40 % – Poudarek6 2 4 5" xfId="920"/>
    <cellStyle name="40 % – Poudarek6 2 4 5 10" xfId="19998"/>
    <cellStyle name="40 % – Poudarek6 2 4 5 11" xfId="45850"/>
    <cellStyle name="40 % – Poudarek6 2 4 5 2" xfId="921"/>
    <cellStyle name="40 % – Poudarek6 2 4 5 2 2" xfId="922"/>
    <cellStyle name="40 % – Poudarek6 2 4 5 2 2 2" xfId="16681"/>
    <cellStyle name="40 % – Poudarek6 2 4 5 2 2 2 2" xfId="39283"/>
    <cellStyle name="40 % – Poudarek6 2 4 5 2 2 2 3" xfId="32826"/>
    <cellStyle name="40 % – Poudarek6 2 4 5 2 2 2 4" xfId="26412"/>
    <cellStyle name="40 % – Poudarek6 2 4 5 2 2 3" xfId="13387"/>
    <cellStyle name="40 % – Poudarek6 2 4 5 2 2 3 2" xfId="42491"/>
    <cellStyle name="40 % – Poudarek6 2 4 5 2 2 3 3" xfId="23206"/>
    <cellStyle name="40 % – Poudarek6 2 4 5 2 2 4" xfId="36075"/>
    <cellStyle name="40 % – Poudarek6 2 4 5 2 2 5" xfId="29620"/>
    <cellStyle name="40 % – Poudarek6 2 4 5 2 2 6" xfId="20000"/>
    <cellStyle name="40 % – Poudarek6 2 4 5 2 2 7" xfId="45852"/>
    <cellStyle name="40 % – Poudarek6 2 4 5 2 3" xfId="923"/>
    <cellStyle name="40 % – Poudarek6 2 4 5 2 3 2" xfId="16682"/>
    <cellStyle name="40 % – Poudarek6 2 4 5 2 3 2 2" xfId="39284"/>
    <cellStyle name="40 % – Poudarek6 2 4 5 2 3 2 3" xfId="32827"/>
    <cellStyle name="40 % – Poudarek6 2 4 5 2 3 2 4" xfId="26413"/>
    <cellStyle name="40 % – Poudarek6 2 4 5 2 3 3" xfId="13388"/>
    <cellStyle name="40 % – Poudarek6 2 4 5 2 3 3 2" xfId="42492"/>
    <cellStyle name="40 % – Poudarek6 2 4 5 2 3 3 3" xfId="23207"/>
    <cellStyle name="40 % – Poudarek6 2 4 5 2 3 4" xfId="36076"/>
    <cellStyle name="40 % – Poudarek6 2 4 5 2 3 5" xfId="29621"/>
    <cellStyle name="40 % – Poudarek6 2 4 5 2 3 6" xfId="20001"/>
    <cellStyle name="40 % – Poudarek6 2 4 5 2 3 7" xfId="45853"/>
    <cellStyle name="40 % – Poudarek6 2 4 5 2 4" xfId="16680"/>
    <cellStyle name="40 % – Poudarek6 2 4 5 2 4 2" xfId="39282"/>
    <cellStyle name="40 % – Poudarek6 2 4 5 2 4 3" xfId="32825"/>
    <cellStyle name="40 % – Poudarek6 2 4 5 2 4 4" xfId="26411"/>
    <cellStyle name="40 % – Poudarek6 2 4 5 2 5" xfId="13386"/>
    <cellStyle name="40 % – Poudarek6 2 4 5 2 5 2" xfId="42490"/>
    <cellStyle name="40 % – Poudarek6 2 4 5 2 5 3" xfId="23205"/>
    <cellStyle name="40 % – Poudarek6 2 4 5 2 6" xfId="36074"/>
    <cellStyle name="40 % – Poudarek6 2 4 5 2 7" xfId="29619"/>
    <cellStyle name="40 % – Poudarek6 2 4 5 2 8" xfId="19999"/>
    <cellStyle name="40 % – Poudarek6 2 4 5 2 9" xfId="45851"/>
    <cellStyle name="40 % – Poudarek6 2 4 5 3" xfId="924"/>
    <cellStyle name="40 % – Poudarek6 2 4 5 3 2" xfId="925"/>
    <cellStyle name="40 % – Poudarek6 2 4 5 3 2 2" xfId="16684"/>
    <cellStyle name="40 % – Poudarek6 2 4 5 3 2 2 2" xfId="39286"/>
    <cellStyle name="40 % – Poudarek6 2 4 5 3 2 2 3" xfId="32829"/>
    <cellStyle name="40 % – Poudarek6 2 4 5 3 2 2 4" xfId="26415"/>
    <cellStyle name="40 % – Poudarek6 2 4 5 3 2 3" xfId="13390"/>
    <cellStyle name="40 % – Poudarek6 2 4 5 3 2 3 2" xfId="42494"/>
    <cellStyle name="40 % – Poudarek6 2 4 5 3 2 3 3" xfId="23209"/>
    <cellStyle name="40 % – Poudarek6 2 4 5 3 2 4" xfId="36078"/>
    <cellStyle name="40 % – Poudarek6 2 4 5 3 2 5" xfId="29623"/>
    <cellStyle name="40 % – Poudarek6 2 4 5 3 2 6" xfId="20003"/>
    <cellStyle name="40 % – Poudarek6 2 4 5 3 2 7" xfId="45855"/>
    <cellStyle name="40 % – Poudarek6 2 4 5 3 3" xfId="926"/>
    <cellStyle name="40 % – Poudarek6 2 4 5 3 3 2" xfId="16685"/>
    <cellStyle name="40 % – Poudarek6 2 4 5 3 3 2 2" xfId="39287"/>
    <cellStyle name="40 % – Poudarek6 2 4 5 3 3 2 3" xfId="32830"/>
    <cellStyle name="40 % – Poudarek6 2 4 5 3 3 2 4" xfId="26416"/>
    <cellStyle name="40 % – Poudarek6 2 4 5 3 3 3" xfId="13391"/>
    <cellStyle name="40 % – Poudarek6 2 4 5 3 3 3 2" xfId="42495"/>
    <cellStyle name="40 % – Poudarek6 2 4 5 3 3 3 3" xfId="23210"/>
    <cellStyle name="40 % – Poudarek6 2 4 5 3 3 4" xfId="36079"/>
    <cellStyle name="40 % – Poudarek6 2 4 5 3 3 5" xfId="29624"/>
    <cellStyle name="40 % – Poudarek6 2 4 5 3 3 6" xfId="20004"/>
    <cellStyle name="40 % – Poudarek6 2 4 5 3 3 7" xfId="45856"/>
    <cellStyle name="40 % – Poudarek6 2 4 5 3 4" xfId="16683"/>
    <cellStyle name="40 % – Poudarek6 2 4 5 3 4 2" xfId="39285"/>
    <cellStyle name="40 % – Poudarek6 2 4 5 3 4 3" xfId="32828"/>
    <cellStyle name="40 % – Poudarek6 2 4 5 3 4 4" xfId="26414"/>
    <cellStyle name="40 % – Poudarek6 2 4 5 3 5" xfId="13389"/>
    <cellStyle name="40 % – Poudarek6 2 4 5 3 5 2" xfId="42493"/>
    <cellStyle name="40 % – Poudarek6 2 4 5 3 5 3" xfId="23208"/>
    <cellStyle name="40 % – Poudarek6 2 4 5 3 6" xfId="36077"/>
    <cellStyle name="40 % – Poudarek6 2 4 5 3 7" xfId="29622"/>
    <cellStyle name="40 % – Poudarek6 2 4 5 3 8" xfId="20002"/>
    <cellStyle name="40 % – Poudarek6 2 4 5 3 9" xfId="45854"/>
    <cellStyle name="40 % – Poudarek6 2 4 5 4" xfId="927"/>
    <cellStyle name="40 % – Poudarek6 2 4 5 4 2" xfId="16686"/>
    <cellStyle name="40 % – Poudarek6 2 4 5 4 2 2" xfId="39288"/>
    <cellStyle name="40 % – Poudarek6 2 4 5 4 2 3" xfId="32831"/>
    <cellStyle name="40 % – Poudarek6 2 4 5 4 2 4" xfId="26417"/>
    <cellStyle name="40 % – Poudarek6 2 4 5 4 3" xfId="13392"/>
    <cellStyle name="40 % – Poudarek6 2 4 5 4 3 2" xfId="42496"/>
    <cellStyle name="40 % – Poudarek6 2 4 5 4 3 3" xfId="23211"/>
    <cellStyle name="40 % – Poudarek6 2 4 5 4 4" xfId="36080"/>
    <cellStyle name="40 % – Poudarek6 2 4 5 4 5" xfId="29625"/>
    <cellStyle name="40 % – Poudarek6 2 4 5 4 6" xfId="20005"/>
    <cellStyle name="40 % – Poudarek6 2 4 5 4 7" xfId="45857"/>
    <cellStyle name="40 % – Poudarek6 2 4 5 5" xfId="928"/>
    <cellStyle name="40 % – Poudarek6 2 4 5 5 2" xfId="16687"/>
    <cellStyle name="40 % – Poudarek6 2 4 5 5 2 2" xfId="39289"/>
    <cellStyle name="40 % – Poudarek6 2 4 5 5 2 3" xfId="32832"/>
    <cellStyle name="40 % – Poudarek6 2 4 5 5 2 4" xfId="26418"/>
    <cellStyle name="40 % – Poudarek6 2 4 5 5 3" xfId="13393"/>
    <cellStyle name="40 % – Poudarek6 2 4 5 5 3 2" xfId="42497"/>
    <cellStyle name="40 % – Poudarek6 2 4 5 5 3 3" xfId="23212"/>
    <cellStyle name="40 % – Poudarek6 2 4 5 5 4" xfId="36081"/>
    <cellStyle name="40 % – Poudarek6 2 4 5 5 5" xfId="29626"/>
    <cellStyle name="40 % – Poudarek6 2 4 5 5 6" xfId="20006"/>
    <cellStyle name="40 % – Poudarek6 2 4 5 5 7" xfId="45858"/>
    <cellStyle name="40 % – Poudarek6 2 4 5 6" xfId="16679"/>
    <cellStyle name="40 % – Poudarek6 2 4 5 6 2" xfId="39281"/>
    <cellStyle name="40 % – Poudarek6 2 4 5 6 3" xfId="32824"/>
    <cellStyle name="40 % – Poudarek6 2 4 5 6 4" xfId="26410"/>
    <cellStyle name="40 % – Poudarek6 2 4 5 7" xfId="13385"/>
    <cellStyle name="40 % – Poudarek6 2 4 5 7 2" xfId="42489"/>
    <cellStyle name="40 % – Poudarek6 2 4 5 7 3" xfId="23204"/>
    <cellStyle name="40 % – Poudarek6 2 4 5 8" xfId="36073"/>
    <cellStyle name="40 % – Poudarek6 2 4 5 9" xfId="29618"/>
    <cellStyle name="40 % – Poudarek6 2 4 6" xfId="929"/>
    <cellStyle name="40 % – Poudarek6 2 4 6 10" xfId="20007"/>
    <cellStyle name="40 % – Poudarek6 2 4 6 11" xfId="45859"/>
    <cellStyle name="40 % – Poudarek6 2 4 6 2" xfId="930"/>
    <cellStyle name="40 % – Poudarek6 2 4 6 2 2" xfId="931"/>
    <cellStyle name="40 % – Poudarek6 2 4 6 2 2 2" xfId="16690"/>
    <cellStyle name="40 % – Poudarek6 2 4 6 2 2 2 2" xfId="39292"/>
    <cellStyle name="40 % – Poudarek6 2 4 6 2 2 2 3" xfId="32835"/>
    <cellStyle name="40 % – Poudarek6 2 4 6 2 2 2 4" xfId="26421"/>
    <cellStyle name="40 % – Poudarek6 2 4 6 2 2 3" xfId="13396"/>
    <cellStyle name="40 % – Poudarek6 2 4 6 2 2 3 2" xfId="42500"/>
    <cellStyle name="40 % – Poudarek6 2 4 6 2 2 3 3" xfId="23215"/>
    <cellStyle name="40 % – Poudarek6 2 4 6 2 2 4" xfId="36084"/>
    <cellStyle name="40 % – Poudarek6 2 4 6 2 2 5" xfId="29629"/>
    <cellStyle name="40 % – Poudarek6 2 4 6 2 2 6" xfId="20009"/>
    <cellStyle name="40 % – Poudarek6 2 4 6 2 2 7" xfId="45861"/>
    <cellStyle name="40 % – Poudarek6 2 4 6 2 3" xfId="932"/>
    <cellStyle name="40 % – Poudarek6 2 4 6 2 3 2" xfId="16691"/>
    <cellStyle name="40 % – Poudarek6 2 4 6 2 3 2 2" xfId="39293"/>
    <cellStyle name="40 % – Poudarek6 2 4 6 2 3 2 3" xfId="32836"/>
    <cellStyle name="40 % – Poudarek6 2 4 6 2 3 2 4" xfId="26422"/>
    <cellStyle name="40 % – Poudarek6 2 4 6 2 3 3" xfId="13397"/>
    <cellStyle name="40 % – Poudarek6 2 4 6 2 3 3 2" xfId="42501"/>
    <cellStyle name="40 % – Poudarek6 2 4 6 2 3 3 3" xfId="23216"/>
    <cellStyle name="40 % – Poudarek6 2 4 6 2 3 4" xfId="36085"/>
    <cellStyle name="40 % – Poudarek6 2 4 6 2 3 5" xfId="29630"/>
    <cellStyle name="40 % – Poudarek6 2 4 6 2 3 6" xfId="20010"/>
    <cellStyle name="40 % – Poudarek6 2 4 6 2 3 7" xfId="45862"/>
    <cellStyle name="40 % – Poudarek6 2 4 6 2 4" xfId="16689"/>
    <cellStyle name="40 % – Poudarek6 2 4 6 2 4 2" xfId="39291"/>
    <cellStyle name="40 % – Poudarek6 2 4 6 2 4 3" xfId="32834"/>
    <cellStyle name="40 % – Poudarek6 2 4 6 2 4 4" xfId="26420"/>
    <cellStyle name="40 % – Poudarek6 2 4 6 2 5" xfId="13395"/>
    <cellStyle name="40 % – Poudarek6 2 4 6 2 5 2" xfId="42499"/>
    <cellStyle name="40 % – Poudarek6 2 4 6 2 5 3" xfId="23214"/>
    <cellStyle name="40 % – Poudarek6 2 4 6 2 6" xfId="36083"/>
    <cellStyle name="40 % – Poudarek6 2 4 6 2 7" xfId="29628"/>
    <cellStyle name="40 % – Poudarek6 2 4 6 2 8" xfId="20008"/>
    <cellStyle name="40 % – Poudarek6 2 4 6 2 9" xfId="45860"/>
    <cellStyle name="40 % – Poudarek6 2 4 6 3" xfId="933"/>
    <cellStyle name="40 % – Poudarek6 2 4 6 3 2" xfId="934"/>
    <cellStyle name="40 % – Poudarek6 2 4 6 3 2 2" xfId="16693"/>
    <cellStyle name="40 % – Poudarek6 2 4 6 3 2 2 2" xfId="39295"/>
    <cellStyle name="40 % – Poudarek6 2 4 6 3 2 2 3" xfId="32838"/>
    <cellStyle name="40 % – Poudarek6 2 4 6 3 2 2 4" xfId="26424"/>
    <cellStyle name="40 % – Poudarek6 2 4 6 3 2 3" xfId="13399"/>
    <cellStyle name="40 % – Poudarek6 2 4 6 3 2 3 2" xfId="42503"/>
    <cellStyle name="40 % – Poudarek6 2 4 6 3 2 3 3" xfId="23218"/>
    <cellStyle name="40 % – Poudarek6 2 4 6 3 2 4" xfId="36087"/>
    <cellStyle name="40 % – Poudarek6 2 4 6 3 2 5" xfId="29632"/>
    <cellStyle name="40 % – Poudarek6 2 4 6 3 2 6" xfId="20012"/>
    <cellStyle name="40 % – Poudarek6 2 4 6 3 2 7" xfId="45864"/>
    <cellStyle name="40 % – Poudarek6 2 4 6 3 3" xfId="935"/>
    <cellStyle name="40 % – Poudarek6 2 4 6 3 3 2" xfId="16694"/>
    <cellStyle name="40 % – Poudarek6 2 4 6 3 3 2 2" xfId="39296"/>
    <cellStyle name="40 % – Poudarek6 2 4 6 3 3 2 3" xfId="32839"/>
    <cellStyle name="40 % – Poudarek6 2 4 6 3 3 2 4" xfId="26425"/>
    <cellStyle name="40 % – Poudarek6 2 4 6 3 3 3" xfId="13400"/>
    <cellStyle name="40 % – Poudarek6 2 4 6 3 3 3 2" xfId="42504"/>
    <cellStyle name="40 % – Poudarek6 2 4 6 3 3 3 3" xfId="23219"/>
    <cellStyle name="40 % – Poudarek6 2 4 6 3 3 4" xfId="36088"/>
    <cellStyle name="40 % – Poudarek6 2 4 6 3 3 5" xfId="29633"/>
    <cellStyle name="40 % – Poudarek6 2 4 6 3 3 6" xfId="20013"/>
    <cellStyle name="40 % – Poudarek6 2 4 6 3 3 7" xfId="45865"/>
    <cellStyle name="40 % – Poudarek6 2 4 6 3 4" xfId="16692"/>
    <cellStyle name="40 % – Poudarek6 2 4 6 3 4 2" xfId="39294"/>
    <cellStyle name="40 % – Poudarek6 2 4 6 3 4 3" xfId="32837"/>
    <cellStyle name="40 % – Poudarek6 2 4 6 3 4 4" xfId="26423"/>
    <cellStyle name="40 % – Poudarek6 2 4 6 3 5" xfId="13398"/>
    <cellStyle name="40 % – Poudarek6 2 4 6 3 5 2" xfId="42502"/>
    <cellStyle name="40 % – Poudarek6 2 4 6 3 5 3" xfId="23217"/>
    <cellStyle name="40 % – Poudarek6 2 4 6 3 6" xfId="36086"/>
    <cellStyle name="40 % – Poudarek6 2 4 6 3 7" xfId="29631"/>
    <cellStyle name="40 % – Poudarek6 2 4 6 3 8" xfId="20011"/>
    <cellStyle name="40 % – Poudarek6 2 4 6 3 9" xfId="45863"/>
    <cellStyle name="40 % – Poudarek6 2 4 6 4" xfId="936"/>
    <cellStyle name="40 % – Poudarek6 2 4 6 4 2" xfId="16695"/>
    <cellStyle name="40 % – Poudarek6 2 4 6 4 2 2" xfId="39297"/>
    <cellStyle name="40 % – Poudarek6 2 4 6 4 2 3" xfId="32840"/>
    <cellStyle name="40 % – Poudarek6 2 4 6 4 2 4" xfId="26426"/>
    <cellStyle name="40 % – Poudarek6 2 4 6 4 3" xfId="13401"/>
    <cellStyle name="40 % – Poudarek6 2 4 6 4 3 2" xfId="42505"/>
    <cellStyle name="40 % – Poudarek6 2 4 6 4 3 3" xfId="23220"/>
    <cellStyle name="40 % – Poudarek6 2 4 6 4 4" xfId="36089"/>
    <cellStyle name="40 % – Poudarek6 2 4 6 4 5" xfId="29634"/>
    <cellStyle name="40 % – Poudarek6 2 4 6 4 6" xfId="20014"/>
    <cellStyle name="40 % – Poudarek6 2 4 6 4 7" xfId="45866"/>
    <cellStyle name="40 % – Poudarek6 2 4 6 5" xfId="937"/>
    <cellStyle name="40 % – Poudarek6 2 4 6 5 2" xfId="16696"/>
    <cellStyle name="40 % – Poudarek6 2 4 6 5 2 2" xfId="39298"/>
    <cellStyle name="40 % – Poudarek6 2 4 6 5 2 3" xfId="32841"/>
    <cellStyle name="40 % – Poudarek6 2 4 6 5 2 4" xfId="26427"/>
    <cellStyle name="40 % – Poudarek6 2 4 6 5 3" xfId="13402"/>
    <cellStyle name="40 % – Poudarek6 2 4 6 5 3 2" xfId="42506"/>
    <cellStyle name="40 % – Poudarek6 2 4 6 5 3 3" xfId="23221"/>
    <cellStyle name="40 % – Poudarek6 2 4 6 5 4" xfId="36090"/>
    <cellStyle name="40 % – Poudarek6 2 4 6 5 5" xfId="29635"/>
    <cellStyle name="40 % – Poudarek6 2 4 6 5 6" xfId="20015"/>
    <cellStyle name="40 % – Poudarek6 2 4 6 5 7" xfId="45867"/>
    <cellStyle name="40 % – Poudarek6 2 4 6 6" xfId="16688"/>
    <cellStyle name="40 % – Poudarek6 2 4 6 6 2" xfId="39290"/>
    <cellStyle name="40 % – Poudarek6 2 4 6 6 3" xfId="32833"/>
    <cellStyle name="40 % – Poudarek6 2 4 6 6 4" xfId="26419"/>
    <cellStyle name="40 % – Poudarek6 2 4 6 7" xfId="13394"/>
    <cellStyle name="40 % – Poudarek6 2 4 6 7 2" xfId="42498"/>
    <cellStyle name="40 % – Poudarek6 2 4 6 7 3" xfId="23213"/>
    <cellStyle name="40 % – Poudarek6 2 4 6 8" xfId="36082"/>
    <cellStyle name="40 % – Poudarek6 2 4 6 9" xfId="29627"/>
    <cellStyle name="40 % – Poudarek6 2 4 7" xfId="938"/>
    <cellStyle name="40 % – Poudarek6 2 4 7 2" xfId="939"/>
    <cellStyle name="40 % – Poudarek6 2 4 7 2 2" xfId="16698"/>
    <cellStyle name="40 % – Poudarek6 2 4 7 2 2 2" xfId="39300"/>
    <cellStyle name="40 % – Poudarek6 2 4 7 2 2 3" xfId="32843"/>
    <cellStyle name="40 % – Poudarek6 2 4 7 2 2 4" xfId="26429"/>
    <cellStyle name="40 % – Poudarek6 2 4 7 2 3" xfId="13404"/>
    <cellStyle name="40 % – Poudarek6 2 4 7 2 3 2" xfId="42508"/>
    <cellStyle name="40 % – Poudarek6 2 4 7 2 3 3" xfId="23223"/>
    <cellStyle name="40 % – Poudarek6 2 4 7 2 4" xfId="36092"/>
    <cellStyle name="40 % – Poudarek6 2 4 7 2 5" xfId="29637"/>
    <cellStyle name="40 % – Poudarek6 2 4 7 2 6" xfId="20017"/>
    <cellStyle name="40 % – Poudarek6 2 4 7 2 7" xfId="45869"/>
    <cellStyle name="40 % – Poudarek6 2 4 7 3" xfId="940"/>
    <cellStyle name="40 % – Poudarek6 2 4 7 3 2" xfId="16699"/>
    <cellStyle name="40 % – Poudarek6 2 4 7 3 2 2" xfId="39301"/>
    <cellStyle name="40 % – Poudarek6 2 4 7 3 2 3" xfId="32844"/>
    <cellStyle name="40 % – Poudarek6 2 4 7 3 2 4" xfId="26430"/>
    <cellStyle name="40 % – Poudarek6 2 4 7 3 3" xfId="13405"/>
    <cellStyle name="40 % – Poudarek6 2 4 7 3 3 2" xfId="42509"/>
    <cellStyle name="40 % – Poudarek6 2 4 7 3 3 3" xfId="23224"/>
    <cellStyle name="40 % – Poudarek6 2 4 7 3 4" xfId="36093"/>
    <cellStyle name="40 % – Poudarek6 2 4 7 3 5" xfId="29638"/>
    <cellStyle name="40 % – Poudarek6 2 4 7 3 6" xfId="20018"/>
    <cellStyle name="40 % – Poudarek6 2 4 7 3 7" xfId="45870"/>
    <cellStyle name="40 % – Poudarek6 2 4 7 4" xfId="16697"/>
    <cellStyle name="40 % – Poudarek6 2 4 7 4 2" xfId="39299"/>
    <cellStyle name="40 % – Poudarek6 2 4 7 4 3" xfId="32842"/>
    <cellStyle name="40 % – Poudarek6 2 4 7 4 4" xfId="26428"/>
    <cellStyle name="40 % – Poudarek6 2 4 7 5" xfId="13403"/>
    <cellStyle name="40 % – Poudarek6 2 4 7 5 2" xfId="42507"/>
    <cellStyle name="40 % – Poudarek6 2 4 7 5 3" xfId="23222"/>
    <cellStyle name="40 % – Poudarek6 2 4 7 6" xfId="36091"/>
    <cellStyle name="40 % – Poudarek6 2 4 7 7" xfId="29636"/>
    <cellStyle name="40 % – Poudarek6 2 4 7 8" xfId="20016"/>
    <cellStyle name="40 % – Poudarek6 2 4 7 9" xfId="45868"/>
    <cellStyle name="40 % – Poudarek6 2 4 8" xfId="941"/>
    <cellStyle name="40 % – Poudarek6 2 4 8 2" xfId="942"/>
    <cellStyle name="40 % – Poudarek6 2 4 8 2 2" xfId="16701"/>
    <cellStyle name="40 % – Poudarek6 2 4 8 2 2 2" xfId="39303"/>
    <cellStyle name="40 % – Poudarek6 2 4 8 2 2 3" xfId="32846"/>
    <cellStyle name="40 % – Poudarek6 2 4 8 2 2 4" xfId="26432"/>
    <cellStyle name="40 % – Poudarek6 2 4 8 2 3" xfId="13407"/>
    <cellStyle name="40 % – Poudarek6 2 4 8 2 3 2" xfId="42511"/>
    <cellStyle name="40 % – Poudarek6 2 4 8 2 3 3" xfId="23226"/>
    <cellStyle name="40 % – Poudarek6 2 4 8 2 4" xfId="36095"/>
    <cellStyle name="40 % – Poudarek6 2 4 8 2 5" xfId="29640"/>
    <cellStyle name="40 % – Poudarek6 2 4 8 2 6" xfId="20020"/>
    <cellStyle name="40 % – Poudarek6 2 4 8 2 7" xfId="45872"/>
    <cellStyle name="40 % – Poudarek6 2 4 8 3" xfId="943"/>
    <cellStyle name="40 % – Poudarek6 2 4 8 3 2" xfId="16702"/>
    <cellStyle name="40 % – Poudarek6 2 4 8 3 2 2" xfId="39304"/>
    <cellStyle name="40 % – Poudarek6 2 4 8 3 2 3" xfId="32847"/>
    <cellStyle name="40 % – Poudarek6 2 4 8 3 2 4" xfId="26433"/>
    <cellStyle name="40 % – Poudarek6 2 4 8 3 3" xfId="13408"/>
    <cellStyle name="40 % – Poudarek6 2 4 8 3 3 2" xfId="42512"/>
    <cellStyle name="40 % – Poudarek6 2 4 8 3 3 3" xfId="23227"/>
    <cellStyle name="40 % – Poudarek6 2 4 8 3 4" xfId="36096"/>
    <cellStyle name="40 % – Poudarek6 2 4 8 3 5" xfId="29641"/>
    <cellStyle name="40 % – Poudarek6 2 4 8 3 6" xfId="20021"/>
    <cellStyle name="40 % – Poudarek6 2 4 8 3 7" xfId="45873"/>
    <cellStyle name="40 % – Poudarek6 2 4 8 4" xfId="16700"/>
    <cellStyle name="40 % – Poudarek6 2 4 8 4 2" xfId="39302"/>
    <cellStyle name="40 % – Poudarek6 2 4 8 4 3" xfId="32845"/>
    <cellStyle name="40 % – Poudarek6 2 4 8 4 4" xfId="26431"/>
    <cellStyle name="40 % – Poudarek6 2 4 8 5" xfId="13406"/>
    <cellStyle name="40 % – Poudarek6 2 4 8 5 2" xfId="42510"/>
    <cellStyle name="40 % – Poudarek6 2 4 8 5 3" xfId="23225"/>
    <cellStyle name="40 % – Poudarek6 2 4 8 6" xfId="36094"/>
    <cellStyle name="40 % – Poudarek6 2 4 8 7" xfId="29639"/>
    <cellStyle name="40 % – Poudarek6 2 4 8 8" xfId="20019"/>
    <cellStyle name="40 % – Poudarek6 2 4 8 9" xfId="45871"/>
    <cellStyle name="40 % – Poudarek6 2 4 9" xfId="944"/>
    <cellStyle name="40 % – Poudarek6 2 4 9 2" xfId="16703"/>
    <cellStyle name="40 % – Poudarek6 2 4 9 2 2" xfId="39305"/>
    <cellStyle name="40 % – Poudarek6 2 4 9 2 3" xfId="32848"/>
    <cellStyle name="40 % – Poudarek6 2 4 9 2 4" xfId="26434"/>
    <cellStyle name="40 % – Poudarek6 2 4 9 3" xfId="13409"/>
    <cellStyle name="40 % – Poudarek6 2 4 9 3 2" xfId="42513"/>
    <cellStyle name="40 % – Poudarek6 2 4 9 3 3" xfId="23228"/>
    <cellStyle name="40 % – Poudarek6 2 4 9 4" xfId="36097"/>
    <cellStyle name="40 % – Poudarek6 2 4 9 5" xfId="29642"/>
    <cellStyle name="40 % – Poudarek6 2 4 9 6" xfId="20022"/>
    <cellStyle name="40 % – Poudarek6 2 4 9 7" xfId="45874"/>
    <cellStyle name="40 % – Poudarek6 2 5" xfId="945"/>
    <cellStyle name="40 % – Poudarek6 2 5 10" xfId="946"/>
    <cellStyle name="40 % – Poudarek6 2 5 10 2" xfId="16705"/>
    <cellStyle name="40 % – Poudarek6 2 5 10 2 2" xfId="39307"/>
    <cellStyle name="40 % – Poudarek6 2 5 10 2 3" xfId="32850"/>
    <cellStyle name="40 % – Poudarek6 2 5 10 2 4" xfId="26436"/>
    <cellStyle name="40 % – Poudarek6 2 5 10 3" xfId="13411"/>
    <cellStyle name="40 % – Poudarek6 2 5 10 3 2" xfId="42515"/>
    <cellStyle name="40 % – Poudarek6 2 5 10 3 3" xfId="23230"/>
    <cellStyle name="40 % – Poudarek6 2 5 10 4" xfId="36099"/>
    <cellStyle name="40 % – Poudarek6 2 5 10 5" xfId="29644"/>
    <cellStyle name="40 % – Poudarek6 2 5 10 6" xfId="20024"/>
    <cellStyle name="40 % – Poudarek6 2 5 10 7" xfId="45876"/>
    <cellStyle name="40 % – Poudarek6 2 5 11" xfId="16704"/>
    <cellStyle name="40 % – Poudarek6 2 5 11 2" xfId="39306"/>
    <cellStyle name="40 % – Poudarek6 2 5 11 3" xfId="32849"/>
    <cellStyle name="40 % – Poudarek6 2 5 11 4" xfId="26435"/>
    <cellStyle name="40 % – Poudarek6 2 5 12" xfId="13410"/>
    <cellStyle name="40 % – Poudarek6 2 5 12 2" xfId="42514"/>
    <cellStyle name="40 % – Poudarek6 2 5 12 3" xfId="23229"/>
    <cellStyle name="40 % – Poudarek6 2 5 13" xfId="36098"/>
    <cellStyle name="40 % – Poudarek6 2 5 14" xfId="29643"/>
    <cellStyle name="40 % – Poudarek6 2 5 15" xfId="20023"/>
    <cellStyle name="40 % – Poudarek6 2 5 16" xfId="45875"/>
    <cellStyle name="40 % – Poudarek6 2 5 2" xfId="947"/>
    <cellStyle name="40 % – Poudarek6 2 5 2 10" xfId="13412"/>
    <cellStyle name="40 % – Poudarek6 2 5 2 10 2" xfId="42516"/>
    <cellStyle name="40 % – Poudarek6 2 5 2 10 3" xfId="23231"/>
    <cellStyle name="40 % – Poudarek6 2 5 2 11" xfId="36100"/>
    <cellStyle name="40 % – Poudarek6 2 5 2 12" xfId="29645"/>
    <cellStyle name="40 % – Poudarek6 2 5 2 13" xfId="20025"/>
    <cellStyle name="40 % – Poudarek6 2 5 2 14" xfId="45877"/>
    <cellStyle name="40 % – Poudarek6 2 5 2 2" xfId="948"/>
    <cellStyle name="40 % – Poudarek6 2 5 2 2 10" xfId="36101"/>
    <cellStyle name="40 % – Poudarek6 2 5 2 2 11" xfId="29646"/>
    <cellStyle name="40 % – Poudarek6 2 5 2 2 12" xfId="20026"/>
    <cellStyle name="40 % – Poudarek6 2 5 2 2 13" xfId="45878"/>
    <cellStyle name="40 % – Poudarek6 2 5 2 2 2" xfId="949"/>
    <cellStyle name="40 % – Poudarek6 2 5 2 2 2 10" xfId="20027"/>
    <cellStyle name="40 % – Poudarek6 2 5 2 2 2 11" xfId="45879"/>
    <cellStyle name="40 % – Poudarek6 2 5 2 2 2 2" xfId="950"/>
    <cellStyle name="40 % – Poudarek6 2 5 2 2 2 2 2" xfId="951"/>
    <cellStyle name="40 % – Poudarek6 2 5 2 2 2 2 2 2" xfId="16710"/>
    <cellStyle name="40 % – Poudarek6 2 5 2 2 2 2 2 2 2" xfId="39312"/>
    <cellStyle name="40 % – Poudarek6 2 5 2 2 2 2 2 2 3" xfId="32855"/>
    <cellStyle name="40 % – Poudarek6 2 5 2 2 2 2 2 2 4" xfId="26441"/>
    <cellStyle name="40 % – Poudarek6 2 5 2 2 2 2 2 3" xfId="13416"/>
    <cellStyle name="40 % – Poudarek6 2 5 2 2 2 2 2 3 2" xfId="42520"/>
    <cellStyle name="40 % – Poudarek6 2 5 2 2 2 2 2 3 3" xfId="23235"/>
    <cellStyle name="40 % – Poudarek6 2 5 2 2 2 2 2 4" xfId="36104"/>
    <cellStyle name="40 % – Poudarek6 2 5 2 2 2 2 2 5" xfId="29649"/>
    <cellStyle name="40 % – Poudarek6 2 5 2 2 2 2 2 6" xfId="20029"/>
    <cellStyle name="40 % – Poudarek6 2 5 2 2 2 2 2 7" xfId="45881"/>
    <cellStyle name="40 % – Poudarek6 2 5 2 2 2 2 3" xfId="952"/>
    <cellStyle name="40 % – Poudarek6 2 5 2 2 2 2 3 2" xfId="16711"/>
    <cellStyle name="40 % – Poudarek6 2 5 2 2 2 2 3 2 2" xfId="39313"/>
    <cellStyle name="40 % – Poudarek6 2 5 2 2 2 2 3 2 3" xfId="32856"/>
    <cellStyle name="40 % – Poudarek6 2 5 2 2 2 2 3 2 4" xfId="26442"/>
    <cellStyle name="40 % – Poudarek6 2 5 2 2 2 2 3 3" xfId="13417"/>
    <cellStyle name="40 % – Poudarek6 2 5 2 2 2 2 3 3 2" xfId="42521"/>
    <cellStyle name="40 % – Poudarek6 2 5 2 2 2 2 3 3 3" xfId="23236"/>
    <cellStyle name="40 % – Poudarek6 2 5 2 2 2 2 3 4" xfId="36105"/>
    <cellStyle name="40 % – Poudarek6 2 5 2 2 2 2 3 5" xfId="29650"/>
    <cellStyle name="40 % – Poudarek6 2 5 2 2 2 2 3 6" xfId="20030"/>
    <cellStyle name="40 % – Poudarek6 2 5 2 2 2 2 3 7" xfId="45882"/>
    <cellStyle name="40 % – Poudarek6 2 5 2 2 2 2 4" xfId="16709"/>
    <cellStyle name="40 % – Poudarek6 2 5 2 2 2 2 4 2" xfId="39311"/>
    <cellStyle name="40 % – Poudarek6 2 5 2 2 2 2 4 3" xfId="32854"/>
    <cellStyle name="40 % – Poudarek6 2 5 2 2 2 2 4 4" xfId="26440"/>
    <cellStyle name="40 % – Poudarek6 2 5 2 2 2 2 5" xfId="13415"/>
    <cellStyle name="40 % – Poudarek6 2 5 2 2 2 2 5 2" xfId="42519"/>
    <cellStyle name="40 % – Poudarek6 2 5 2 2 2 2 5 3" xfId="23234"/>
    <cellStyle name="40 % – Poudarek6 2 5 2 2 2 2 6" xfId="36103"/>
    <cellStyle name="40 % – Poudarek6 2 5 2 2 2 2 7" xfId="29648"/>
    <cellStyle name="40 % – Poudarek6 2 5 2 2 2 2 8" xfId="20028"/>
    <cellStyle name="40 % – Poudarek6 2 5 2 2 2 2 9" xfId="45880"/>
    <cellStyle name="40 % – Poudarek6 2 5 2 2 2 3" xfId="953"/>
    <cellStyle name="40 % – Poudarek6 2 5 2 2 2 3 2" xfId="954"/>
    <cellStyle name="40 % – Poudarek6 2 5 2 2 2 3 2 2" xfId="16713"/>
    <cellStyle name="40 % – Poudarek6 2 5 2 2 2 3 2 2 2" xfId="39315"/>
    <cellStyle name="40 % – Poudarek6 2 5 2 2 2 3 2 2 3" xfId="32858"/>
    <cellStyle name="40 % – Poudarek6 2 5 2 2 2 3 2 2 4" xfId="26444"/>
    <cellStyle name="40 % – Poudarek6 2 5 2 2 2 3 2 3" xfId="13419"/>
    <cellStyle name="40 % – Poudarek6 2 5 2 2 2 3 2 3 2" xfId="42523"/>
    <cellStyle name="40 % – Poudarek6 2 5 2 2 2 3 2 3 3" xfId="23238"/>
    <cellStyle name="40 % – Poudarek6 2 5 2 2 2 3 2 4" xfId="36107"/>
    <cellStyle name="40 % – Poudarek6 2 5 2 2 2 3 2 5" xfId="29652"/>
    <cellStyle name="40 % – Poudarek6 2 5 2 2 2 3 2 6" xfId="20032"/>
    <cellStyle name="40 % – Poudarek6 2 5 2 2 2 3 2 7" xfId="45884"/>
    <cellStyle name="40 % – Poudarek6 2 5 2 2 2 3 3" xfId="955"/>
    <cellStyle name="40 % – Poudarek6 2 5 2 2 2 3 3 2" xfId="16714"/>
    <cellStyle name="40 % – Poudarek6 2 5 2 2 2 3 3 2 2" xfId="39316"/>
    <cellStyle name="40 % – Poudarek6 2 5 2 2 2 3 3 2 3" xfId="32859"/>
    <cellStyle name="40 % – Poudarek6 2 5 2 2 2 3 3 2 4" xfId="26445"/>
    <cellStyle name="40 % – Poudarek6 2 5 2 2 2 3 3 3" xfId="13420"/>
    <cellStyle name="40 % – Poudarek6 2 5 2 2 2 3 3 3 2" xfId="42524"/>
    <cellStyle name="40 % – Poudarek6 2 5 2 2 2 3 3 3 3" xfId="23239"/>
    <cellStyle name="40 % – Poudarek6 2 5 2 2 2 3 3 4" xfId="36108"/>
    <cellStyle name="40 % – Poudarek6 2 5 2 2 2 3 3 5" xfId="29653"/>
    <cellStyle name="40 % – Poudarek6 2 5 2 2 2 3 3 6" xfId="20033"/>
    <cellStyle name="40 % – Poudarek6 2 5 2 2 2 3 3 7" xfId="45885"/>
    <cellStyle name="40 % – Poudarek6 2 5 2 2 2 3 4" xfId="16712"/>
    <cellStyle name="40 % – Poudarek6 2 5 2 2 2 3 4 2" xfId="39314"/>
    <cellStyle name="40 % – Poudarek6 2 5 2 2 2 3 4 3" xfId="32857"/>
    <cellStyle name="40 % – Poudarek6 2 5 2 2 2 3 4 4" xfId="26443"/>
    <cellStyle name="40 % – Poudarek6 2 5 2 2 2 3 5" xfId="13418"/>
    <cellStyle name="40 % – Poudarek6 2 5 2 2 2 3 5 2" xfId="42522"/>
    <cellStyle name="40 % – Poudarek6 2 5 2 2 2 3 5 3" xfId="23237"/>
    <cellStyle name="40 % – Poudarek6 2 5 2 2 2 3 6" xfId="36106"/>
    <cellStyle name="40 % – Poudarek6 2 5 2 2 2 3 7" xfId="29651"/>
    <cellStyle name="40 % – Poudarek6 2 5 2 2 2 3 8" xfId="20031"/>
    <cellStyle name="40 % – Poudarek6 2 5 2 2 2 3 9" xfId="45883"/>
    <cellStyle name="40 % – Poudarek6 2 5 2 2 2 4" xfId="956"/>
    <cellStyle name="40 % – Poudarek6 2 5 2 2 2 4 2" xfId="16715"/>
    <cellStyle name="40 % – Poudarek6 2 5 2 2 2 4 2 2" xfId="39317"/>
    <cellStyle name="40 % – Poudarek6 2 5 2 2 2 4 2 3" xfId="32860"/>
    <cellStyle name="40 % – Poudarek6 2 5 2 2 2 4 2 4" xfId="26446"/>
    <cellStyle name="40 % – Poudarek6 2 5 2 2 2 4 3" xfId="13421"/>
    <cellStyle name="40 % – Poudarek6 2 5 2 2 2 4 3 2" xfId="42525"/>
    <cellStyle name="40 % – Poudarek6 2 5 2 2 2 4 3 3" xfId="23240"/>
    <cellStyle name="40 % – Poudarek6 2 5 2 2 2 4 4" xfId="36109"/>
    <cellStyle name="40 % – Poudarek6 2 5 2 2 2 4 5" xfId="29654"/>
    <cellStyle name="40 % – Poudarek6 2 5 2 2 2 4 6" xfId="20034"/>
    <cellStyle name="40 % – Poudarek6 2 5 2 2 2 4 7" xfId="45886"/>
    <cellStyle name="40 % – Poudarek6 2 5 2 2 2 5" xfId="957"/>
    <cellStyle name="40 % – Poudarek6 2 5 2 2 2 5 2" xfId="16716"/>
    <cellStyle name="40 % – Poudarek6 2 5 2 2 2 5 2 2" xfId="39318"/>
    <cellStyle name="40 % – Poudarek6 2 5 2 2 2 5 2 3" xfId="32861"/>
    <cellStyle name="40 % – Poudarek6 2 5 2 2 2 5 2 4" xfId="26447"/>
    <cellStyle name="40 % – Poudarek6 2 5 2 2 2 5 3" xfId="13422"/>
    <cellStyle name="40 % – Poudarek6 2 5 2 2 2 5 3 2" xfId="42526"/>
    <cellStyle name="40 % – Poudarek6 2 5 2 2 2 5 3 3" xfId="23241"/>
    <cellStyle name="40 % – Poudarek6 2 5 2 2 2 5 4" xfId="36110"/>
    <cellStyle name="40 % – Poudarek6 2 5 2 2 2 5 5" xfId="29655"/>
    <cellStyle name="40 % – Poudarek6 2 5 2 2 2 5 6" xfId="20035"/>
    <cellStyle name="40 % – Poudarek6 2 5 2 2 2 5 7" xfId="45887"/>
    <cellStyle name="40 % – Poudarek6 2 5 2 2 2 6" xfId="16708"/>
    <cellStyle name="40 % – Poudarek6 2 5 2 2 2 6 2" xfId="39310"/>
    <cellStyle name="40 % – Poudarek6 2 5 2 2 2 6 3" xfId="32853"/>
    <cellStyle name="40 % – Poudarek6 2 5 2 2 2 6 4" xfId="26439"/>
    <cellStyle name="40 % – Poudarek6 2 5 2 2 2 7" xfId="13414"/>
    <cellStyle name="40 % – Poudarek6 2 5 2 2 2 7 2" xfId="42518"/>
    <cellStyle name="40 % – Poudarek6 2 5 2 2 2 7 3" xfId="23233"/>
    <cellStyle name="40 % – Poudarek6 2 5 2 2 2 8" xfId="36102"/>
    <cellStyle name="40 % – Poudarek6 2 5 2 2 2 9" xfId="29647"/>
    <cellStyle name="40 % – Poudarek6 2 5 2 2 3" xfId="958"/>
    <cellStyle name="40 % – Poudarek6 2 5 2 2 3 10" xfId="20036"/>
    <cellStyle name="40 % – Poudarek6 2 5 2 2 3 11" xfId="45888"/>
    <cellStyle name="40 % – Poudarek6 2 5 2 2 3 2" xfId="959"/>
    <cellStyle name="40 % – Poudarek6 2 5 2 2 3 2 2" xfId="960"/>
    <cellStyle name="40 % – Poudarek6 2 5 2 2 3 2 2 2" xfId="16719"/>
    <cellStyle name="40 % – Poudarek6 2 5 2 2 3 2 2 2 2" xfId="39321"/>
    <cellStyle name="40 % – Poudarek6 2 5 2 2 3 2 2 2 3" xfId="32864"/>
    <cellStyle name="40 % – Poudarek6 2 5 2 2 3 2 2 2 4" xfId="26450"/>
    <cellStyle name="40 % – Poudarek6 2 5 2 2 3 2 2 3" xfId="13425"/>
    <cellStyle name="40 % – Poudarek6 2 5 2 2 3 2 2 3 2" xfId="42529"/>
    <cellStyle name="40 % – Poudarek6 2 5 2 2 3 2 2 3 3" xfId="23244"/>
    <cellStyle name="40 % – Poudarek6 2 5 2 2 3 2 2 4" xfId="36113"/>
    <cellStyle name="40 % – Poudarek6 2 5 2 2 3 2 2 5" xfId="29658"/>
    <cellStyle name="40 % – Poudarek6 2 5 2 2 3 2 2 6" xfId="20038"/>
    <cellStyle name="40 % – Poudarek6 2 5 2 2 3 2 2 7" xfId="45890"/>
    <cellStyle name="40 % – Poudarek6 2 5 2 2 3 2 3" xfId="961"/>
    <cellStyle name="40 % – Poudarek6 2 5 2 2 3 2 3 2" xfId="16720"/>
    <cellStyle name="40 % – Poudarek6 2 5 2 2 3 2 3 2 2" xfId="39322"/>
    <cellStyle name="40 % – Poudarek6 2 5 2 2 3 2 3 2 3" xfId="32865"/>
    <cellStyle name="40 % – Poudarek6 2 5 2 2 3 2 3 2 4" xfId="26451"/>
    <cellStyle name="40 % – Poudarek6 2 5 2 2 3 2 3 3" xfId="13426"/>
    <cellStyle name="40 % – Poudarek6 2 5 2 2 3 2 3 3 2" xfId="42530"/>
    <cellStyle name="40 % – Poudarek6 2 5 2 2 3 2 3 3 3" xfId="23245"/>
    <cellStyle name="40 % – Poudarek6 2 5 2 2 3 2 3 4" xfId="36114"/>
    <cellStyle name="40 % – Poudarek6 2 5 2 2 3 2 3 5" xfId="29659"/>
    <cellStyle name="40 % – Poudarek6 2 5 2 2 3 2 3 6" xfId="20039"/>
    <cellStyle name="40 % – Poudarek6 2 5 2 2 3 2 3 7" xfId="45891"/>
    <cellStyle name="40 % – Poudarek6 2 5 2 2 3 2 4" xfId="16718"/>
    <cellStyle name="40 % – Poudarek6 2 5 2 2 3 2 4 2" xfId="39320"/>
    <cellStyle name="40 % – Poudarek6 2 5 2 2 3 2 4 3" xfId="32863"/>
    <cellStyle name="40 % – Poudarek6 2 5 2 2 3 2 4 4" xfId="26449"/>
    <cellStyle name="40 % – Poudarek6 2 5 2 2 3 2 5" xfId="13424"/>
    <cellStyle name="40 % – Poudarek6 2 5 2 2 3 2 5 2" xfId="42528"/>
    <cellStyle name="40 % – Poudarek6 2 5 2 2 3 2 5 3" xfId="23243"/>
    <cellStyle name="40 % – Poudarek6 2 5 2 2 3 2 6" xfId="36112"/>
    <cellStyle name="40 % – Poudarek6 2 5 2 2 3 2 7" xfId="29657"/>
    <cellStyle name="40 % – Poudarek6 2 5 2 2 3 2 8" xfId="20037"/>
    <cellStyle name="40 % – Poudarek6 2 5 2 2 3 2 9" xfId="45889"/>
    <cellStyle name="40 % – Poudarek6 2 5 2 2 3 3" xfId="962"/>
    <cellStyle name="40 % – Poudarek6 2 5 2 2 3 3 2" xfId="963"/>
    <cellStyle name="40 % – Poudarek6 2 5 2 2 3 3 2 2" xfId="16722"/>
    <cellStyle name="40 % – Poudarek6 2 5 2 2 3 3 2 2 2" xfId="39324"/>
    <cellStyle name="40 % – Poudarek6 2 5 2 2 3 3 2 2 3" xfId="32867"/>
    <cellStyle name="40 % – Poudarek6 2 5 2 2 3 3 2 2 4" xfId="26453"/>
    <cellStyle name="40 % – Poudarek6 2 5 2 2 3 3 2 3" xfId="13428"/>
    <cellStyle name="40 % – Poudarek6 2 5 2 2 3 3 2 3 2" xfId="42532"/>
    <cellStyle name="40 % – Poudarek6 2 5 2 2 3 3 2 3 3" xfId="23247"/>
    <cellStyle name="40 % – Poudarek6 2 5 2 2 3 3 2 4" xfId="36116"/>
    <cellStyle name="40 % – Poudarek6 2 5 2 2 3 3 2 5" xfId="29661"/>
    <cellStyle name="40 % – Poudarek6 2 5 2 2 3 3 2 6" xfId="20041"/>
    <cellStyle name="40 % – Poudarek6 2 5 2 2 3 3 2 7" xfId="45893"/>
    <cellStyle name="40 % – Poudarek6 2 5 2 2 3 3 3" xfId="964"/>
    <cellStyle name="40 % – Poudarek6 2 5 2 2 3 3 3 2" xfId="16723"/>
    <cellStyle name="40 % – Poudarek6 2 5 2 2 3 3 3 2 2" xfId="39325"/>
    <cellStyle name="40 % – Poudarek6 2 5 2 2 3 3 3 2 3" xfId="32868"/>
    <cellStyle name="40 % – Poudarek6 2 5 2 2 3 3 3 2 4" xfId="26454"/>
    <cellStyle name="40 % – Poudarek6 2 5 2 2 3 3 3 3" xfId="13429"/>
    <cellStyle name="40 % – Poudarek6 2 5 2 2 3 3 3 3 2" xfId="42533"/>
    <cellStyle name="40 % – Poudarek6 2 5 2 2 3 3 3 3 3" xfId="23248"/>
    <cellStyle name="40 % – Poudarek6 2 5 2 2 3 3 3 4" xfId="36117"/>
    <cellStyle name="40 % – Poudarek6 2 5 2 2 3 3 3 5" xfId="29662"/>
    <cellStyle name="40 % – Poudarek6 2 5 2 2 3 3 3 6" xfId="20042"/>
    <cellStyle name="40 % – Poudarek6 2 5 2 2 3 3 3 7" xfId="45894"/>
    <cellStyle name="40 % – Poudarek6 2 5 2 2 3 3 4" xfId="16721"/>
    <cellStyle name="40 % – Poudarek6 2 5 2 2 3 3 4 2" xfId="39323"/>
    <cellStyle name="40 % – Poudarek6 2 5 2 2 3 3 4 3" xfId="32866"/>
    <cellStyle name="40 % – Poudarek6 2 5 2 2 3 3 4 4" xfId="26452"/>
    <cellStyle name="40 % – Poudarek6 2 5 2 2 3 3 5" xfId="13427"/>
    <cellStyle name="40 % – Poudarek6 2 5 2 2 3 3 5 2" xfId="42531"/>
    <cellStyle name="40 % – Poudarek6 2 5 2 2 3 3 5 3" xfId="23246"/>
    <cellStyle name="40 % – Poudarek6 2 5 2 2 3 3 6" xfId="36115"/>
    <cellStyle name="40 % – Poudarek6 2 5 2 2 3 3 7" xfId="29660"/>
    <cellStyle name="40 % – Poudarek6 2 5 2 2 3 3 8" xfId="20040"/>
    <cellStyle name="40 % – Poudarek6 2 5 2 2 3 3 9" xfId="45892"/>
    <cellStyle name="40 % – Poudarek6 2 5 2 2 3 4" xfId="965"/>
    <cellStyle name="40 % – Poudarek6 2 5 2 2 3 4 2" xfId="16724"/>
    <cellStyle name="40 % – Poudarek6 2 5 2 2 3 4 2 2" xfId="39326"/>
    <cellStyle name="40 % – Poudarek6 2 5 2 2 3 4 2 3" xfId="32869"/>
    <cellStyle name="40 % – Poudarek6 2 5 2 2 3 4 2 4" xfId="26455"/>
    <cellStyle name="40 % – Poudarek6 2 5 2 2 3 4 3" xfId="13430"/>
    <cellStyle name="40 % – Poudarek6 2 5 2 2 3 4 3 2" xfId="42534"/>
    <cellStyle name="40 % – Poudarek6 2 5 2 2 3 4 3 3" xfId="23249"/>
    <cellStyle name="40 % – Poudarek6 2 5 2 2 3 4 4" xfId="36118"/>
    <cellStyle name="40 % – Poudarek6 2 5 2 2 3 4 5" xfId="29663"/>
    <cellStyle name="40 % – Poudarek6 2 5 2 2 3 4 6" xfId="20043"/>
    <cellStyle name="40 % – Poudarek6 2 5 2 2 3 4 7" xfId="45895"/>
    <cellStyle name="40 % – Poudarek6 2 5 2 2 3 5" xfId="966"/>
    <cellStyle name="40 % – Poudarek6 2 5 2 2 3 5 2" xfId="16725"/>
    <cellStyle name="40 % – Poudarek6 2 5 2 2 3 5 2 2" xfId="39327"/>
    <cellStyle name="40 % – Poudarek6 2 5 2 2 3 5 2 3" xfId="32870"/>
    <cellStyle name="40 % – Poudarek6 2 5 2 2 3 5 2 4" xfId="26456"/>
    <cellStyle name="40 % – Poudarek6 2 5 2 2 3 5 3" xfId="13431"/>
    <cellStyle name="40 % – Poudarek6 2 5 2 2 3 5 3 2" xfId="42535"/>
    <cellStyle name="40 % – Poudarek6 2 5 2 2 3 5 3 3" xfId="23250"/>
    <cellStyle name="40 % – Poudarek6 2 5 2 2 3 5 4" xfId="36119"/>
    <cellStyle name="40 % – Poudarek6 2 5 2 2 3 5 5" xfId="29664"/>
    <cellStyle name="40 % – Poudarek6 2 5 2 2 3 5 6" xfId="20044"/>
    <cellStyle name="40 % – Poudarek6 2 5 2 2 3 5 7" xfId="45896"/>
    <cellStyle name="40 % – Poudarek6 2 5 2 2 3 6" xfId="16717"/>
    <cellStyle name="40 % – Poudarek6 2 5 2 2 3 6 2" xfId="39319"/>
    <cellStyle name="40 % – Poudarek6 2 5 2 2 3 6 3" xfId="32862"/>
    <cellStyle name="40 % – Poudarek6 2 5 2 2 3 6 4" xfId="26448"/>
    <cellStyle name="40 % – Poudarek6 2 5 2 2 3 7" xfId="13423"/>
    <cellStyle name="40 % – Poudarek6 2 5 2 2 3 7 2" xfId="42527"/>
    <cellStyle name="40 % – Poudarek6 2 5 2 2 3 7 3" xfId="23242"/>
    <cellStyle name="40 % – Poudarek6 2 5 2 2 3 8" xfId="36111"/>
    <cellStyle name="40 % – Poudarek6 2 5 2 2 3 9" xfId="29656"/>
    <cellStyle name="40 % – Poudarek6 2 5 2 2 4" xfId="967"/>
    <cellStyle name="40 % – Poudarek6 2 5 2 2 4 2" xfId="968"/>
    <cellStyle name="40 % – Poudarek6 2 5 2 2 4 2 2" xfId="16727"/>
    <cellStyle name="40 % – Poudarek6 2 5 2 2 4 2 2 2" xfId="39329"/>
    <cellStyle name="40 % – Poudarek6 2 5 2 2 4 2 2 3" xfId="32872"/>
    <cellStyle name="40 % – Poudarek6 2 5 2 2 4 2 2 4" xfId="26458"/>
    <cellStyle name="40 % – Poudarek6 2 5 2 2 4 2 3" xfId="13433"/>
    <cellStyle name="40 % – Poudarek6 2 5 2 2 4 2 3 2" xfId="42537"/>
    <cellStyle name="40 % – Poudarek6 2 5 2 2 4 2 3 3" xfId="23252"/>
    <cellStyle name="40 % – Poudarek6 2 5 2 2 4 2 4" xfId="36121"/>
    <cellStyle name="40 % – Poudarek6 2 5 2 2 4 2 5" xfId="29666"/>
    <cellStyle name="40 % – Poudarek6 2 5 2 2 4 2 6" xfId="20046"/>
    <cellStyle name="40 % – Poudarek6 2 5 2 2 4 2 7" xfId="45898"/>
    <cellStyle name="40 % – Poudarek6 2 5 2 2 4 3" xfId="969"/>
    <cellStyle name="40 % – Poudarek6 2 5 2 2 4 3 2" xfId="16728"/>
    <cellStyle name="40 % – Poudarek6 2 5 2 2 4 3 2 2" xfId="39330"/>
    <cellStyle name="40 % – Poudarek6 2 5 2 2 4 3 2 3" xfId="32873"/>
    <cellStyle name="40 % – Poudarek6 2 5 2 2 4 3 2 4" xfId="26459"/>
    <cellStyle name="40 % – Poudarek6 2 5 2 2 4 3 3" xfId="13434"/>
    <cellStyle name="40 % – Poudarek6 2 5 2 2 4 3 3 2" xfId="42538"/>
    <cellStyle name="40 % – Poudarek6 2 5 2 2 4 3 3 3" xfId="23253"/>
    <cellStyle name="40 % – Poudarek6 2 5 2 2 4 3 4" xfId="36122"/>
    <cellStyle name="40 % – Poudarek6 2 5 2 2 4 3 5" xfId="29667"/>
    <cellStyle name="40 % – Poudarek6 2 5 2 2 4 3 6" xfId="20047"/>
    <cellStyle name="40 % – Poudarek6 2 5 2 2 4 3 7" xfId="45899"/>
    <cellStyle name="40 % – Poudarek6 2 5 2 2 4 4" xfId="16726"/>
    <cellStyle name="40 % – Poudarek6 2 5 2 2 4 4 2" xfId="39328"/>
    <cellStyle name="40 % – Poudarek6 2 5 2 2 4 4 3" xfId="32871"/>
    <cellStyle name="40 % – Poudarek6 2 5 2 2 4 4 4" xfId="26457"/>
    <cellStyle name="40 % – Poudarek6 2 5 2 2 4 5" xfId="13432"/>
    <cellStyle name="40 % – Poudarek6 2 5 2 2 4 5 2" xfId="42536"/>
    <cellStyle name="40 % – Poudarek6 2 5 2 2 4 5 3" xfId="23251"/>
    <cellStyle name="40 % – Poudarek6 2 5 2 2 4 6" xfId="36120"/>
    <cellStyle name="40 % – Poudarek6 2 5 2 2 4 7" xfId="29665"/>
    <cellStyle name="40 % – Poudarek6 2 5 2 2 4 8" xfId="20045"/>
    <cellStyle name="40 % – Poudarek6 2 5 2 2 4 9" xfId="45897"/>
    <cellStyle name="40 % – Poudarek6 2 5 2 2 5" xfId="970"/>
    <cellStyle name="40 % – Poudarek6 2 5 2 2 5 2" xfId="971"/>
    <cellStyle name="40 % – Poudarek6 2 5 2 2 5 2 2" xfId="16730"/>
    <cellStyle name="40 % – Poudarek6 2 5 2 2 5 2 2 2" xfId="39332"/>
    <cellStyle name="40 % – Poudarek6 2 5 2 2 5 2 2 3" xfId="32875"/>
    <cellStyle name="40 % – Poudarek6 2 5 2 2 5 2 2 4" xfId="26461"/>
    <cellStyle name="40 % – Poudarek6 2 5 2 2 5 2 3" xfId="13436"/>
    <cellStyle name="40 % – Poudarek6 2 5 2 2 5 2 3 2" xfId="42540"/>
    <cellStyle name="40 % – Poudarek6 2 5 2 2 5 2 3 3" xfId="23255"/>
    <cellStyle name="40 % – Poudarek6 2 5 2 2 5 2 4" xfId="36124"/>
    <cellStyle name="40 % – Poudarek6 2 5 2 2 5 2 5" xfId="29669"/>
    <cellStyle name="40 % – Poudarek6 2 5 2 2 5 2 6" xfId="20049"/>
    <cellStyle name="40 % – Poudarek6 2 5 2 2 5 2 7" xfId="45901"/>
    <cellStyle name="40 % – Poudarek6 2 5 2 2 5 3" xfId="972"/>
    <cellStyle name="40 % – Poudarek6 2 5 2 2 5 3 2" xfId="16731"/>
    <cellStyle name="40 % – Poudarek6 2 5 2 2 5 3 2 2" xfId="39333"/>
    <cellStyle name="40 % – Poudarek6 2 5 2 2 5 3 2 3" xfId="32876"/>
    <cellStyle name="40 % – Poudarek6 2 5 2 2 5 3 2 4" xfId="26462"/>
    <cellStyle name="40 % – Poudarek6 2 5 2 2 5 3 3" xfId="13437"/>
    <cellStyle name="40 % – Poudarek6 2 5 2 2 5 3 3 2" xfId="42541"/>
    <cellStyle name="40 % – Poudarek6 2 5 2 2 5 3 3 3" xfId="23256"/>
    <cellStyle name="40 % – Poudarek6 2 5 2 2 5 3 4" xfId="36125"/>
    <cellStyle name="40 % – Poudarek6 2 5 2 2 5 3 5" xfId="29670"/>
    <cellStyle name="40 % – Poudarek6 2 5 2 2 5 3 6" xfId="20050"/>
    <cellStyle name="40 % – Poudarek6 2 5 2 2 5 3 7" xfId="45902"/>
    <cellStyle name="40 % – Poudarek6 2 5 2 2 5 4" xfId="16729"/>
    <cellStyle name="40 % – Poudarek6 2 5 2 2 5 4 2" xfId="39331"/>
    <cellStyle name="40 % – Poudarek6 2 5 2 2 5 4 3" xfId="32874"/>
    <cellStyle name="40 % – Poudarek6 2 5 2 2 5 4 4" xfId="26460"/>
    <cellStyle name="40 % – Poudarek6 2 5 2 2 5 5" xfId="13435"/>
    <cellStyle name="40 % – Poudarek6 2 5 2 2 5 5 2" xfId="42539"/>
    <cellStyle name="40 % – Poudarek6 2 5 2 2 5 5 3" xfId="23254"/>
    <cellStyle name="40 % – Poudarek6 2 5 2 2 5 6" xfId="36123"/>
    <cellStyle name="40 % – Poudarek6 2 5 2 2 5 7" xfId="29668"/>
    <cellStyle name="40 % – Poudarek6 2 5 2 2 5 8" xfId="20048"/>
    <cellStyle name="40 % – Poudarek6 2 5 2 2 5 9" xfId="45900"/>
    <cellStyle name="40 % – Poudarek6 2 5 2 2 6" xfId="973"/>
    <cellStyle name="40 % – Poudarek6 2 5 2 2 6 2" xfId="16732"/>
    <cellStyle name="40 % – Poudarek6 2 5 2 2 6 2 2" xfId="39334"/>
    <cellStyle name="40 % – Poudarek6 2 5 2 2 6 2 3" xfId="32877"/>
    <cellStyle name="40 % – Poudarek6 2 5 2 2 6 2 4" xfId="26463"/>
    <cellStyle name="40 % – Poudarek6 2 5 2 2 6 3" xfId="13438"/>
    <cellStyle name="40 % – Poudarek6 2 5 2 2 6 3 2" xfId="42542"/>
    <cellStyle name="40 % – Poudarek6 2 5 2 2 6 3 3" xfId="23257"/>
    <cellStyle name="40 % – Poudarek6 2 5 2 2 6 4" xfId="36126"/>
    <cellStyle name="40 % – Poudarek6 2 5 2 2 6 5" xfId="29671"/>
    <cellStyle name="40 % – Poudarek6 2 5 2 2 6 6" xfId="20051"/>
    <cellStyle name="40 % – Poudarek6 2 5 2 2 6 7" xfId="45903"/>
    <cellStyle name="40 % – Poudarek6 2 5 2 2 7" xfId="974"/>
    <cellStyle name="40 % – Poudarek6 2 5 2 2 7 2" xfId="16733"/>
    <cellStyle name="40 % – Poudarek6 2 5 2 2 7 2 2" xfId="39335"/>
    <cellStyle name="40 % – Poudarek6 2 5 2 2 7 2 3" xfId="32878"/>
    <cellStyle name="40 % – Poudarek6 2 5 2 2 7 2 4" xfId="26464"/>
    <cellStyle name="40 % – Poudarek6 2 5 2 2 7 3" xfId="13439"/>
    <cellStyle name="40 % – Poudarek6 2 5 2 2 7 3 2" xfId="42543"/>
    <cellStyle name="40 % – Poudarek6 2 5 2 2 7 3 3" xfId="23258"/>
    <cellStyle name="40 % – Poudarek6 2 5 2 2 7 4" xfId="36127"/>
    <cellStyle name="40 % – Poudarek6 2 5 2 2 7 5" xfId="29672"/>
    <cellStyle name="40 % – Poudarek6 2 5 2 2 7 6" xfId="20052"/>
    <cellStyle name="40 % – Poudarek6 2 5 2 2 7 7" xfId="45904"/>
    <cellStyle name="40 % – Poudarek6 2 5 2 2 8" xfId="16707"/>
    <cellStyle name="40 % – Poudarek6 2 5 2 2 8 2" xfId="39309"/>
    <cellStyle name="40 % – Poudarek6 2 5 2 2 8 3" xfId="32852"/>
    <cellStyle name="40 % – Poudarek6 2 5 2 2 8 4" xfId="26438"/>
    <cellStyle name="40 % – Poudarek6 2 5 2 2 9" xfId="13413"/>
    <cellStyle name="40 % – Poudarek6 2 5 2 2 9 2" xfId="42517"/>
    <cellStyle name="40 % – Poudarek6 2 5 2 2 9 3" xfId="23232"/>
    <cellStyle name="40 % – Poudarek6 2 5 2 3" xfId="975"/>
    <cellStyle name="40 % – Poudarek6 2 5 2 3 10" xfId="20053"/>
    <cellStyle name="40 % – Poudarek6 2 5 2 3 11" xfId="45905"/>
    <cellStyle name="40 % – Poudarek6 2 5 2 3 2" xfId="976"/>
    <cellStyle name="40 % – Poudarek6 2 5 2 3 2 2" xfId="977"/>
    <cellStyle name="40 % – Poudarek6 2 5 2 3 2 2 2" xfId="16736"/>
    <cellStyle name="40 % – Poudarek6 2 5 2 3 2 2 2 2" xfId="39338"/>
    <cellStyle name="40 % – Poudarek6 2 5 2 3 2 2 2 3" xfId="32881"/>
    <cellStyle name="40 % – Poudarek6 2 5 2 3 2 2 2 4" xfId="26467"/>
    <cellStyle name="40 % – Poudarek6 2 5 2 3 2 2 3" xfId="13442"/>
    <cellStyle name="40 % – Poudarek6 2 5 2 3 2 2 3 2" xfId="42546"/>
    <cellStyle name="40 % – Poudarek6 2 5 2 3 2 2 3 3" xfId="23261"/>
    <cellStyle name="40 % – Poudarek6 2 5 2 3 2 2 4" xfId="36130"/>
    <cellStyle name="40 % – Poudarek6 2 5 2 3 2 2 5" xfId="29675"/>
    <cellStyle name="40 % – Poudarek6 2 5 2 3 2 2 6" xfId="20055"/>
    <cellStyle name="40 % – Poudarek6 2 5 2 3 2 2 7" xfId="45907"/>
    <cellStyle name="40 % – Poudarek6 2 5 2 3 2 3" xfId="978"/>
    <cellStyle name="40 % – Poudarek6 2 5 2 3 2 3 2" xfId="16737"/>
    <cellStyle name="40 % – Poudarek6 2 5 2 3 2 3 2 2" xfId="39339"/>
    <cellStyle name="40 % – Poudarek6 2 5 2 3 2 3 2 3" xfId="32882"/>
    <cellStyle name="40 % – Poudarek6 2 5 2 3 2 3 2 4" xfId="26468"/>
    <cellStyle name="40 % – Poudarek6 2 5 2 3 2 3 3" xfId="13443"/>
    <cellStyle name="40 % – Poudarek6 2 5 2 3 2 3 3 2" xfId="42547"/>
    <cellStyle name="40 % – Poudarek6 2 5 2 3 2 3 3 3" xfId="23262"/>
    <cellStyle name="40 % – Poudarek6 2 5 2 3 2 3 4" xfId="36131"/>
    <cellStyle name="40 % – Poudarek6 2 5 2 3 2 3 5" xfId="29676"/>
    <cellStyle name="40 % – Poudarek6 2 5 2 3 2 3 6" xfId="20056"/>
    <cellStyle name="40 % – Poudarek6 2 5 2 3 2 3 7" xfId="45908"/>
    <cellStyle name="40 % – Poudarek6 2 5 2 3 2 4" xfId="16735"/>
    <cellStyle name="40 % – Poudarek6 2 5 2 3 2 4 2" xfId="39337"/>
    <cellStyle name="40 % – Poudarek6 2 5 2 3 2 4 3" xfId="32880"/>
    <cellStyle name="40 % – Poudarek6 2 5 2 3 2 4 4" xfId="26466"/>
    <cellStyle name="40 % – Poudarek6 2 5 2 3 2 5" xfId="13441"/>
    <cellStyle name="40 % – Poudarek6 2 5 2 3 2 5 2" xfId="42545"/>
    <cellStyle name="40 % – Poudarek6 2 5 2 3 2 5 3" xfId="23260"/>
    <cellStyle name="40 % – Poudarek6 2 5 2 3 2 6" xfId="36129"/>
    <cellStyle name="40 % – Poudarek6 2 5 2 3 2 7" xfId="29674"/>
    <cellStyle name="40 % – Poudarek6 2 5 2 3 2 8" xfId="20054"/>
    <cellStyle name="40 % – Poudarek6 2 5 2 3 2 9" xfId="45906"/>
    <cellStyle name="40 % – Poudarek6 2 5 2 3 3" xfId="979"/>
    <cellStyle name="40 % – Poudarek6 2 5 2 3 3 2" xfId="980"/>
    <cellStyle name="40 % – Poudarek6 2 5 2 3 3 2 2" xfId="16739"/>
    <cellStyle name="40 % – Poudarek6 2 5 2 3 3 2 2 2" xfId="39341"/>
    <cellStyle name="40 % – Poudarek6 2 5 2 3 3 2 2 3" xfId="32884"/>
    <cellStyle name="40 % – Poudarek6 2 5 2 3 3 2 2 4" xfId="26470"/>
    <cellStyle name="40 % – Poudarek6 2 5 2 3 3 2 3" xfId="13445"/>
    <cellStyle name="40 % – Poudarek6 2 5 2 3 3 2 3 2" xfId="42549"/>
    <cellStyle name="40 % – Poudarek6 2 5 2 3 3 2 3 3" xfId="23264"/>
    <cellStyle name="40 % – Poudarek6 2 5 2 3 3 2 4" xfId="36133"/>
    <cellStyle name="40 % – Poudarek6 2 5 2 3 3 2 5" xfId="29678"/>
    <cellStyle name="40 % – Poudarek6 2 5 2 3 3 2 6" xfId="20058"/>
    <cellStyle name="40 % – Poudarek6 2 5 2 3 3 2 7" xfId="45910"/>
    <cellStyle name="40 % – Poudarek6 2 5 2 3 3 3" xfId="981"/>
    <cellStyle name="40 % – Poudarek6 2 5 2 3 3 3 2" xfId="16740"/>
    <cellStyle name="40 % – Poudarek6 2 5 2 3 3 3 2 2" xfId="39342"/>
    <cellStyle name="40 % – Poudarek6 2 5 2 3 3 3 2 3" xfId="32885"/>
    <cellStyle name="40 % – Poudarek6 2 5 2 3 3 3 2 4" xfId="26471"/>
    <cellStyle name="40 % – Poudarek6 2 5 2 3 3 3 3" xfId="13446"/>
    <cellStyle name="40 % – Poudarek6 2 5 2 3 3 3 3 2" xfId="42550"/>
    <cellStyle name="40 % – Poudarek6 2 5 2 3 3 3 3 3" xfId="23265"/>
    <cellStyle name="40 % – Poudarek6 2 5 2 3 3 3 4" xfId="36134"/>
    <cellStyle name="40 % – Poudarek6 2 5 2 3 3 3 5" xfId="29679"/>
    <cellStyle name="40 % – Poudarek6 2 5 2 3 3 3 6" xfId="20059"/>
    <cellStyle name="40 % – Poudarek6 2 5 2 3 3 3 7" xfId="45911"/>
    <cellStyle name="40 % – Poudarek6 2 5 2 3 3 4" xfId="16738"/>
    <cellStyle name="40 % – Poudarek6 2 5 2 3 3 4 2" xfId="39340"/>
    <cellStyle name="40 % – Poudarek6 2 5 2 3 3 4 3" xfId="32883"/>
    <cellStyle name="40 % – Poudarek6 2 5 2 3 3 4 4" xfId="26469"/>
    <cellStyle name="40 % – Poudarek6 2 5 2 3 3 5" xfId="13444"/>
    <cellStyle name="40 % – Poudarek6 2 5 2 3 3 5 2" xfId="42548"/>
    <cellStyle name="40 % – Poudarek6 2 5 2 3 3 5 3" xfId="23263"/>
    <cellStyle name="40 % – Poudarek6 2 5 2 3 3 6" xfId="36132"/>
    <cellStyle name="40 % – Poudarek6 2 5 2 3 3 7" xfId="29677"/>
    <cellStyle name="40 % – Poudarek6 2 5 2 3 3 8" xfId="20057"/>
    <cellStyle name="40 % – Poudarek6 2 5 2 3 3 9" xfId="45909"/>
    <cellStyle name="40 % – Poudarek6 2 5 2 3 4" xfId="982"/>
    <cellStyle name="40 % – Poudarek6 2 5 2 3 4 2" xfId="16741"/>
    <cellStyle name="40 % – Poudarek6 2 5 2 3 4 2 2" xfId="39343"/>
    <cellStyle name="40 % – Poudarek6 2 5 2 3 4 2 3" xfId="32886"/>
    <cellStyle name="40 % – Poudarek6 2 5 2 3 4 2 4" xfId="26472"/>
    <cellStyle name="40 % – Poudarek6 2 5 2 3 4 3" xfId="13447"/>
    <cellStyle name="40 % – Poudarek6 2 5 2 3 4 3 2" xfId="42551"/>
    <cellStyle name="40 % – Poudarek6 2 5 2 3 4 3 3" xfId="23266"/>
    <cellStyle name="40 % – Poudarek6 2 5 2 3 4 4" xfId="36135"/>
    <cellStyle name="40 % – Poudarek6 2 5 2 3 4 5" xfId="29680"/>
    <cellStyle name="40 % – Poudarek6 2 5 2 3 4 6" xfId="20060"/>
    <cellStyle name="40 % – Poudarek6 2 5 2 3 4 7" xfId="45912"/>
    <cellStyle name="40 % – Poudarek6 2 5 2 3 5" xfId="983"/>
    <cellStyle name="40 % – Poudarek6 2 5 2 3 5 2" xfId="16742"/>
    <cellStyle name="40 % – Poudarek6 2 5 2 3 5 2 2" xfId="39344"/>
    <cellStyle name="40 % – Poudarek6 2 5 2 3 5 2 3" xfId="32887"/>
    <cellStyle name="40 % – Poudarek6 2 5 2 3 5 2 4" xfId="26473"/>
    <cellStyle name="40 % – Poudarek6 2 5 2 3 5 3" xfId="13448"/>
    <cellStyle name="40 % – Poudarek6 2 5 2 3 5 3 2" xfId="42552"/>
    <cellStyle name="40 % – Poudarek6 2 5 2 3 5 3 3" xfId="23267"/>
    <cellStyle name="40 % – Poudarek6 2 5 2 3 5 4" xfId="36136"/>
    <cellStyle name="40 % – Poudarek6 2 5 2 3 5 5" xfId="29681"/>
    <cellStyle name="40 % – Poudarek6 2 5 2 3 5 6" xfId="20061"/>
    <cellStyle name="40 % – Poudarek6 2 5 2 3 5 7" xfId="45913"/>
    <cellStyle name="40 % – Poudarek6 2 5 2 3 6" xfId="16734"/>
    <cellStyle name="40 % – Poudarek6 2 5 2 3 6 2" xfId="39336"/>
    <cellStyle name="40 % – Poudarek6 2 5 2 3 6 3" xfId="32879"/>
    <cellStyle name="40 % – Poudarek6 2 5 2 3 6 4" xfId="26465"/>
    <cellStyle name="40 % – Poudarek6 2 5 2 3 7" xfId="13440"/>
    <cellStyle name="40 % – Poudarek6 2 5 2 3 7 2" xfId="42544"/>
    <cellStyle name="40 % – Poudarek6 2 5 2 3 7 3" xfId="23259"/>
    <cellStyle name="40 % – Poudarek6 2 5 2 3 8" xfId="36128"/>
    <cellStyle name="40 % – Poudarek6 2 5 2 3 9" xfId="29673"/>
    <cellStyle name="40 % – Poudarek6 2 5 2 4" xfId="984"/>
    <cellStyle name="40 % – Poudarek6 2 5 2 4 10" xfId="20062"/>
    <cellStyle name="40 % – Poudarek6 2 5 2 4 11" xfId="45914"/>
    <cellStyle name="40 % – Poudarek6 2 5 2 4 2" xfId="985"/>
    <cellStyle name="40 % – Poudarek6 2 5 2 4 2 2" xfId="986"/>
    <cellStyle name="40 % – Poudarek6 2 5 2 4 2 2 2" xfId="16745"/>
    <cellStyle name="40 % – Poudarek6 2 5 2 4 2 2 2 2" xfId="39347"/>
    <cellStyle name="40 % – Poudarek6 2 5 2 4 2 2 2 3" xfId="32890"/>
    <cellStyle name="40 % – Poudarek6 2 5 2 4 2 2 2 4" xfId="26476"/>
    <cellStyle name="40 % – Poudarek6 2 5 2 4 2 2 3" xfId="13451"/>
    <cellStyle name="40 % – Poudarek6 2 5 2 4 2 2 3 2" xfId="42555"/>
    <cellStyle name="40 % – Poudarek6 2 5 2 4 2 2 3 3" xfId="23270"/>
    <cellStyle name="40 % – Poudarek6 2 5 2 4 2 2 4" xfId="36139"/>
    <cellStyle name="40 % – Poudarek6 2 5 2 4 2 2 5" xfId="29684"/>
    <cellStyle name="40 % – Poudarek6 2 5 2 4 2 2 6" xfId="20064"/>
    <cellStyle name="40 % – Poudarek6 2 5 2 4 2 2 7" xfId="45916"/>
    <cellStyle name="40 % – Poudarek6 2 5 2 4 2 3" xfId="987"/>
    <cellStyle name="40 % – Poudarek6 2 5 2 4 2 3 2" xfId="16746"/>
    <cellStyle name="40 % – Poudarek6 2 5 2 4 2 3 2 2" xfId="39348"/>
    <cellStyle name="40 % – Poudarek6 2 5 2 4 2 3 2 3" xfId="32891"/>
    <cellStyle name="40 % – Poudarek6 2 5 2 4 2 3 2 4" xfId="26477"/>
    <cellStyle name="40 % – Poudarek6 2 5 2 4 2 3 3" xfId="13452"/>
    <cellStyle name="40 % – Poudarek6 2 5 2 4 2 3 3 2" xfId="42556"/>
    <cellStyle name="40 % – Poudarek6 2 5 2 4 2 3 3 3" xfId="23271"/>
    <cellStyle name="40 % – Poudarek6 2 5 2 4 2 3 4" xfId="36140"/>
    <cellStyle name="40 % – Poudarek6 2 5 2 4 2 3 5" xfId="29685"/>
    <cellStyle name="40 % – Poudarek6 2 5 2 4 2 3 6" xfId="20065"/>
    <cellStyle name="40 % – Poudarek6 2 5 2 4 2 3 7" xfId="45917"/>
    <cellStyle name="40 % – Poudarek6 2 5 2 4 2 4" xfId="16744"/>
    <cellStyle name="40 % – Poudarek6 2 5 2 4 2 4 2" xfId="39346"/>
    <cellStyle name="40 % – Poudarek6 2 5 2 4 2 4 3" xfId="32889"/>
    <cellStyle name="40 % – Poudarek6 2 5 2 4 2 4 4" xfId="26475"/>
    <cellStyle name="40 % – Poudarek6 2 5 2 4 2 5" xfId="13450"/>
    <cellStyle name="40 % – Poudarek6 2 5 2 4 2 5 2" xfId="42554"/>
    <cellStyle name="40 % – Poudarek6 2 5 2 4 2 5 3" xfId="23269"/>
    <cellStyle name="40 % – Poudarek6 2 5 2 4 2 6" xfId="36138"/>
    <cellStyle name="40 % – Poudarek6 2 5 2 4 2 7" xfId="29683"/>
    <cellStyle name="40 % – Poudarek6 2 5 2 4 2 8" xfId="20063"/>
    <cellStyle name="40 % – Poudarek6 2 5 2 4 2 9" xfId="45915"/>
    <cellStyle name="40 % – Poudarek6 2 5 2 4 3" xfId="988"/>
    <cellStyle name="40 % – Poudarek6 2 5 2 4 3 2" xfId="989"/>
    <cellStyle name="40 % – Poudarek6 2 5 2 4 3 2 2" xfId="16748"/>
    <cellStyle name="40 % – Poudarek6 2 5 2 4 3 2 2 2" xfId="39350"/>
    <cellStyle name="40 % – Poudarek6 2 5 2 4 3 2 2 3" xfId="32893"/>
    <cellStyle name="40 % – Poudarek6 2 5 2 4 3 2 2 4" xfId="26479"/>
    <cellStyle name="40 % – Poudarek6 2 5 2 4 3 2 3" xfId="13454"/>
    <cellStyle name="40 % – Poudarek6 2 5 2 4 3 2 3 2" xfId="42558"/>
    <cellStyle name="40 % – Poudarek6 2 5 2 4 3 2 3 3" xfId="23273"/>
    <cellStyle name="40 % – Poudarek6 2 5 2 4 3 2 4" xfId="36142"/>
    <cellStyle name="40 % – Poudarek6 2 5 2 4 3 2 5" xfId="29687"/>
    <cellStyle name="40 % – Poudarek6 2 5 2 4 3 2 6" xfId="20067"/>
    <cellStyle name="40 % – Poudarek6 2 5 2 4 3 2 7" xfId="45919"/>
    <cellStyle name="40 % – Poudarek6 2 5 2 4 3 3" xfId="990"/>
    <cellStyle name="40 % – Poudarek6 2 5 2 4 3 3 2" xfId="16749"/>
    <cellStyle name="40 % – Poudarek6 2 5 2 4 3 3 2 2" xfId="39351"/>
    <cellStyle name="40 % – Poudarek6 2 5 2 4 3 3 2 3" xfId="32894"/>
    <cellStyle name="40 % – Poudarek6 2 5 2 4 3 3 2 4" xfId="26480"/>
    <cellStyle name="40 % – Poudarek6 2 5 2 4 3 3 3" xfId="13455"/>
    <cellStyle name="40 % – Poudarek6 2 5 2 4 3 3 3 2" xfId="42559"/>
    <cellStyle name="40 % – Poudarek6 2 5 2 4 3 3 3 3" xfId="23274"/>
    <cellStyle name="40 % – Poudarek6 2 5 2 4 3 3 4" xfId="36143"/>
    <cellStyle name="40 % – Poudarek6 2 5 2 4 3 3 5" xfId="29688"/>
    <cellStyle name="40 % – Poudarek6 2 5 2 4 3 3 6" xfId="20068"/>
    <cellStyle name="40 % – Poudarek6 2 5 2 4 3 3 7" xfId="45920"/>
    <cellStyle name="40 % – Poudarek6 2 5 2 4 3 4" xfId="16747"/>
    <cellStyle name="40 % – Poudarek6 2 5 2 4 3 4 2" xfId="39349"/>
    <cellStyle name="40 % – Poudarek6 2 5 2 4 3 4 3" xfId="32892"/>
    <cellStyle name="40 % – Poudarek6 2 5 2 4 3 4 4" xfId="26478"/>
    <cellStyle name="40 % – Poudarek6 2 5 2 4 3 5" xfId="13453"/>
    <cellStyle name="40 % – Poudarek6 2 5 2 4 3 5 2" xfId="42557"/>
    <cellStyle name="40 % – Poudarek6 2 5 2 4 3 5 3" xfId="23272"/>
    <cellStyle name="40 % – Poudarek6 2 5 2 4 3 6" xfId="36141"/>
    <cellStyle name="40 % – Poudarek6 2 5 2 4 3 7" xfId="29686"/>
    <cellStyle name="40 % – Poudarek6 2 5 2 4 3 8" xfId="20066"/>
    <cellStyle name="40 % – Poudarek6 2 5 2 4 3 9" xfId="45918"/>
    <cellStyle name="40 % – Poudarek6 2 5 2 4 4" xfId="991"/>
    <cellStyle name="40 % – Poudarek6 2 5 2 4 4 2" xfId="16750"/>
    <cellStyle name="40 % – Poudarek6 2 5 2 4 4 2 2" xfId="39352"/>
    <cellStyle name="40 % – Poudarek6 2 5 2 4 4 2 3" xfId="32895"/>
    <cellStyle name="40 % – Poudarek6 2 5 2 4 4 2 4" xfId="26481"/>
    <cellStyle name="40 % – Poudarek6 2 5 2 4 4 3" xfId="13456"/>
    <cellStyle name="40 % – Poudarek6 2 5 2 4 4 3 2" xfId="42560"/>
    <cellStyle name="40 % – Poudarek6 2 5 2 4 4 3 3" xfId="23275"/>
    <cellStyle name="40 % – Poudarek6 2 5 2 4 4 4" xfId="36144"/>
    <cellStyle name="40 % – Poudarek6 2 5 2 4 4 5" xfId="29689"/>
    <cellStyle name="40 % – Poudarek6 2 5 2 4 4 6" xfId="20069"/>
    <cellStyle name="40 % – Poudarek6 2 5 2 4 4 7" xfId="45921"/>
    <cellStyle name="40 % – Poudarek6 2 5 2 4 5" xfId="992"/>
    <cellStyle name="40 % – Poudarek6 2 5 2 4 5 2" xfId="16751"/>
    <cellStyle name="40 % – Poudarek6 2 5 2 4 5 2 2" xfId="39353"/>
    <cellStyle name="40 % – Poudarek6 2 5 2 4 5 2 3" xfId="32896"/>
    <cellStyle name="40 % – Poudarek6 2 5 2 4 5 2 4" xfId="26482"/>
    <cellStyle name="40 % – Poudarek6 2 5 2 4 5 3" xfId="13457"/>
    <cellStyle name="40 % – Poudarek6 2 5 2 4 5 3 2" xfId="42561"/>
    <cellStyle name="40 % – Poudarek6 2 5 2 4 5 3 3" xfId="23276"/>
    <cellStyle name="40 % – Poudarek6 2 5 2 4 5 4" xfId="36145"/>
    <cellStyle name="40 % – Poudarek6 2 5 2 4 5 5" xfId="29690"/>
    <cellStyle name="40 % – Poudarek6 2 5 2 4 5 6" xfId="20070"/>
    <cellStyle name="40 % – Poudarek6 2 5 2 4 5 7" xfId="45922"/>
    <cellStyle name="40 % – Poudarek6 2 5 2 4 6" xfId="16743"/>
    <cellStyle name="40 % – Poudarek6 2 5 2 4 6 2" xfId="39345"/>
    <cellStyle name="40 % – Poudarek6 2 5 2 4 6 3" xfId="32888"/>
    <cellStyle name="40 % – Poudarek6 2 5 2 4 6 4" xfId="26474"/>
    <cellStyle name="40 % – Poudarek6 2 5 2 4 7" xfId="13449"/>
    <cellStyle name="40 % – Poudarek6 2 5 2 4 7 2" xfId="42553"/>
    <cellStyle name="40 % – Poudarek6 2 5 2 4 7 3" xfId="23268"/>
    <cellStyle name="40 % – Poudarek6 2 5 2 4 8" xfId="36137"/>
    <cellStyle name="40 % – Poudarek6 2 5 2 4 9" xfId="29682"/>
    <cellStyle name="40 % – Poudarek6 2 5 2 5" xfId="993"/>
    <cellStyle name="40 % – Poudarek6 2 5 2 5 2" xfId="994"/>
    <cellStyle name="40 % – Poudarek6 2 5 2 5 2 2" xfId="16753"/>
    <cellStyle name="40 % – Poudarek6 2 5 2 5 2 2 2" xfId="39355"/>
    <cellStyle name="40 % – Poudarek6 2 5 2 5 2 2 3" xfId="32898"/>
    <cellStyle name="40 % – Poudarek6 2 5 2 5 2 2 4" xfId="26484"/>
    <cellStyle name="40 % – Poudarek6 2 5 2 5 2 3" xfId="13459"/>
    <cellStyle name="40 % – Poudarek6 2 5 2 5 2 3 2" xfId="42563"/>
    <cellStyle name="40 % – Poudarek6 2 5 2 5 2 3 3" xfId="23278"/>
    <cellStyle name="40 % – Poudarek6 2 5 2 5 2 4" xfId="36147"/>
    <cellStyle name="40 % – Poudarek6 2 5 2 5 2 5" xfId="29692"/>
    <cellStyle name="40 % – Poudarek6 2 5 2 5 2 6" xfId="20072"/>
    <cellStyle name="40 % – Poudarek6 2 5 2 5 2 7" xfId="45924"/>
    <cellStyle name="40 % – Poudarek6 2 5 2 5 3" xfId="995"/>
    <cellStyle name="40 % – Poudarek6 2 5 2 5 3 2" xfId="16754"/>
    <cellStyle name="40 % – Poudarek6 2 5 2 5 3 2 2" xfId="39356"/>
    <cellStyle name="40 % – Poudarek6 2 5 2 5 3 2 3" xfId="32899"/>
    <cellStyle name="40 % – Poudarek6 2 5 2 5 3 2 4" xfId="26485"/>
    <cellStyle name="40 % – Poudarek6 2 5 2 5 3 3" xfId="13460"/>
    <cellStyle name="40 % – Poudarek6 2 5 2 5 3 3 2" xfId="42564"/>
    <cellStyle name="40 % – Poudarek6 2 5 2 5 3 3 3" xfId="23279"/>
    <cellStyle name="40 % – Poudarek6 2 5 2 5 3 4" xfId="36148"/>
    <cellStyle name="40 % – Poudarek6 2 5 2 5 3 5" xfId="29693"/>
    <cellStyle name="40 % – Poudarek6 2 5 2 5 3 6" xfId="20073"/>
    <cellStyle name="40 % – Poudarek6 2 5 2 5 3 7" xfId="45925"/>
    <cellStyle name="40 % – Poudarek6 2 5 2 5 4" xfId="16752"/>
    <cellStyle name="40 % – Poudarek6 2 5 2 5 4 2" xfId="39354"/>
    <cellStyle name="40 % – Poudarek6 2 5 2 5 4 3" xfId="32897"/>
    <cellStyle name="40 % – Poudarek6 2 5 2 5 4 4" xfId="26483"/>
    <cellStyle name="40 % – Poudarek6 2 5 2 5 5" xfId="13458"/>
    <cellStyle name="40 % – Poudarek6 2 5 2 5 5 2" xfId="42562"/>
    <cellStyle name="40 % – Poudarek6 2 5 2 5 5 3" xfId="23277"/>
    <cellStyle name="40 % – Poudarek6 2 5 2 5 6" xfId="36146"/>
    <cellStyle name="40 % – Poudarek6 2 5 2 5 7" xfId="29691"/>
    <cellStyle name="40 % – Poudarek6 2 5 2 5 8" xfId="20071"/>
    <cellStyle name="40 % – Poudarek6 2 5 2 5 9" xfId="45923"/>
    <cellStyle name="40 % – Poudarek6 2 5 2 6" xfId="996"/>
    <cellStyle name="40 % – Poudarek6 2 5 2 6 2" xfId="997"/>
    <cellStyle name="40 % – Poudarek6 2 5 2 6 2 2" xfId="16756"/>
    <cellStyle name="40 % – Poudarek6 2 5 2 6 2 2 2" xfId="39358"/>
    <cellStyle name="40 % – Poudarek6 2 5 2 6 2 2 3" xfId="32901"/>
    <cellStyle name="40 % – Poudarek6 2 5 2 6 2 2 4" xfId="26487"/>
    <cellStyle name="40 % – Poudarek6 2 5 2 6 2 3" xfId="13462"/>
    <cellStyle name="40 % – Poudarek6 2 5 2 6 2 3 2" xfId="42566"/>
    <cellStyle name="40 % – Poudarek6 2 5 2 6 2 3 3" xfId="23281"/>
    <cellStyle name="40 % – Poudarek6 2 5 2 6 2 4" xfId="36150"/>
    <cellStyle name="40 % – Poudarek6 2 5 2 6 2 5" xfId="29695"/>
    <cellStyle name="40 % – Poudarek6 2 5 2 6 2 6" xfId="20075"/>
    <cellStyle name="40 % – Poudarek6 2 5 2 6 2 7" xfId="45927"/>
    <cellStyle name="40 % – Poudarek6 2 5 2 6 3" xfId="998"/>
    <cellStyle name="40 % – Poudarek6 2 5 2 6 3 2" xfId="16757"/>
    <cellStyle name="40 % – Poudarek6 2 5 2 6 3 2 2" xfId="39359"/>
    <cellStyle name="40 % – Poudarek6 2 5 2 6 3 2 3" xfId="32902"/>
    <cellStyle name="40 % – Poudarek6 2 5 2 6 3 2 4" xfId="26488"/>
    <cellStyle name="40 % – Poudarek6 2 5 2 6 3 3" xfId="13463"/>
    <cellStyle name="40 % – Poudarek6 2 5 2 6 3 3 2" xfId="42567"/>
    <cellStyle name="40 % – Poudarek6 2 5 2 6 3 3 3" xfId="23282"/>
    <cellStyle name="40 % – Poudarek6 2 5 2 6 3 4" xfId="36151"/>
    <cellStyle name="40 % – Poudarek6 2 5 2 6 3 5" xfId="29696"/>
    <cellStyle name="40 % – Poudarek6 2 5 2 6 3 6" xfId="20076"/>
    <cellStyle name="40 % – Poudarek6 2 5 2 6 3 7" xfId="45928"/>
    <cellStyle name="40 % – Poudarek6 2 5 2 6 4" xfId="16755"/>
    <cellStyle name="40 % – Poudarek6 2 5 2 6 4 2" xfId="39357"/>
    <cellStyle name="40 % – Poudarek6 2 5 2 6 4 3" xfId="32900"/>
    <cellStyle name="40 % – Poudarek6 2 5 2 6 4 4" xfId="26486"/>
    <cellStyle name="40 % – Poudarek6 2 5 2 6 5" xfId="13461"/>
    <cellStyle name="40 % – Poudarek6 2 5 2 6 5 2" xfId="42565"/>
    <cellStyle name="40 % – Poudarek6 2 5 2 6 5 3" xfId="23280"/>
    <cellStyle name="40 % – Poudarek6 2 5 2 6 6" xfId="36149"/>
    <cellStyle name="40 % – Poudarek6 2 5 2 6 7" xfId="29694"/>
    <cellStyle name="40 % – Poudarek6 2 5 2 6 8" xfId="20074"/>
    <cellStyle name="40 % – Poudarek6 2 5 2 6 9" xfId="45926"/>
    <cellStyle name="40 % – Poudarek6 2 5 2 7" xfId="999"/>
    <cellStyle name="40 % – Poudarek6 2 5 2 7 2" xfId="16758"/>
    <cellStyle name="40 % – Poudarek6 2 5 2 7 2 2" xfId="39360"/>
    <cellStyle name="40 % – Poudarek6 2 5 2 7 2 3" xfId="32903"/>
    <cellStyle name="40 % – Poudarek6 2 5 2 7 2 4" xfId="26489"/>
    <cellStyle name="40 % – Poudarek6 2 5 2 7 3" xfId="13464"/>
    <cellStyle name="40 % – Poudarek6 2 5 2 7 3 2" xfId="42568"/>
    <cellStyle name="40 % – Poudarek6 2 5 2 7 3 3" xfId="23283"/>
    <cellStyle name="40 % – Poudarek6 2 5 2 7 4" xfId="36152"/>
    <cellStyle name="40 % – Poudarek6 2 5 2 7 5" xfId="29697"/>
    <cellStyle name="40 % – Poudarek6 2 5 2 7 6" xfId="20077"/>
    <cellStyle name="40 % – Poudarek6 2 5 2 7 7" xfId="45929"/>
    <cellStyle name="40 % – Poudarek6 2 5 2 8" xfId="1000"/>
    <cellStyle name="40 % – Poudarek6 2 5 2 8 2" xfId="16759"/>
    <cellStyle name="40 % – Poudarek6 2 5 2 8 2 2" xfId="39361"/>
    <cellStyle name="40 % – Poudarek6 2 5 2 8 2 3" xfId="32904"/>
    <cellStyle name="40 % – Poudarek6 2 5 2 8 2 4" xfId="26490"/>
    <cellStyle name="40 % – Poudarek6 2 5 2 8 3" xfId="13465"/>
    <cellStyle name="40 % – Poudarek6 2 5 2 8 3 2" xfId="42569"/>
    <cellStyle name="40 % – Poudarek6 2 5 2 8 3 3" xfId="23284"/>
    <cellStyle name="40 % – Poudarek6 2 5 2 8 4" xfId="36153"/>
    <cellStyle name="40 % – Poudarek6 2 5 2 8 5" xfId="29698"/>
    <cellStyle name="40 % – Poudarek6 2 5 2 8 6" xfId="20078"/>
    <cellStyle name="40 % – Poudarek6 2 5 2 8 7" xfId="45930"/>
    <cellStyle name="40 % – Poudarek6 2 5 2 9" xfId="16706"/>
    <cellStyle name="40 % – Poudarek6 2 5 2 9 2" xfId="39308"/>
    <cellStyle name="40 % – Poudarek6 2 5 2 9 3" xfId="32851"/>
    <cellStyle name="40 % – Poudarek6 2 5 2 9 4" xfId="26437"/>
    <cellStyle name="40 % – Poudarek6 2 5 3" xfId="1001"/>
    <cellStyle name="40 % – Poudarek6 2 5 3 10" xfId="36154"/>
    <cellStyle name="40 % – Poudarek6 2 5 3 11" xfId="29699"/>
    <cellStyle name="40 % – Poudarek6 2 5 3 12" xfId="20079"/>
    <cellStyle name="40 % – Poudarek6 2 5 3 13" xfId="45931"/>
    <cellStyle name="40 % – Poudarek6 2 5 3 2" xfId="1002"/>
    <cellStyle name="40 % – Poudarek6 2 5 3 2 10" xfId="20080"/>
    <cellStyle name="40 % – Poudarek6 2 5 3 2 11" xfId="45932"/>
    <cellStyle name="40 % – Poudarek6 2 5 3 2 2" xfId="1003"/>
    <cellStyle name="40 % – Poudarek6 2 5 3 2 2 2" xfId="1004"/>
    <cellStyle name="40 % – Poudarek6 2 5 3 2 2 2 2" xfId="16763"/>
    <cellStyle name="40 % – Poudarek6 2 5 3 2 2 2 2 2" xfId="39365"/>
    <cellStyle name="40 % – Poudarek6 2 5 3 2 2 2 2 3" xfId="32908"/>
    <cellStyle name="40 % – Poudarek6 2 5 3 2 2 2 2 4" xfId="26494"/>
    <cellStyle name="40 % – Poudarek6 2 5 3 2 2 2 3" xfId="13469"/>
    <cellStyle name="40 % – Poudarek6 2 5 3 2 2 2 3 2" xfId="42573"/>
    <cellStyle name="40 % – Poudarek6 2 5 3 2 2 2 3 3" xfId="23288"/>
    <cellStyle name="40 % – Poudarek6 2 5 3 2 2 2 4" xfId="36157"/>
    <cellStyle name="40 % – Poudarek6 2 5 3 2 2 2 5" xfId="29702"/>
    <cellStyle name="40 % – Poudarek6 2 5 3 2 2 2 6" xfId="20082"/>
    <cellStyle name="40 % – Poudarek6 2 5 3 2 2 2 7" xfId="45934"/>
    <cellStyle name="40 % – Poudarek6 2 5 3 2 2 3" xfId="1005"/>
    <cellStyle name="40 % – Poudarek6 2 5 3 2 2 3 2" xfId="16764"/>
    <cellStyle name="40 % – Poudarek6 2 5 3 2 2 3 2 2" xfId="39366"/>
    <cellStyle name="40 % – Poudarek6 2 5 3 2 2 3 2 3" xfId="32909"/>
    <cellStyle name="40 % – Poudarek6 2 5 3 2 2 3 2 4" xfId="26495"/>
    <cellStyle name="40 % – Poudarek6 2 5 3 2 2 3 3" xfId="13470"/>
    <cellStyle name="40 % – Poudarek6 2 5 3 2 2 3 3 2" xfId="42574"/>
    <cellStyle name="40 % – Poudarek6 2 5 3 2 2 3 3 3" xfId="23289"/>
    <cellStyle name="40 % – Poudarek6 2 5 3 2 2 3 4" xfId="36158"/>
    <cellStyle name="40 % – Poudarek6 2 5 3 2 2 3 5" xfId="29703"/>
    <cellStyle name="40 % – Poudarek6 2 5 3 2 2 3 6" xfId="20083"/>
    <cellStyle name="40 % – Poudarek6 2 5 3 2 2 3 7" xfId="45935"/>
    <cellStyle name="40 % – Poudarek6 2 5 3 2 2 4" xfId="16762"/>
    <cellStyle name="40 % – Poudarek6 2 5 3 2 2 4 2" xfId="39364"/>
    <cellStyle name="40 % – Poudarek6 2 5 3 2 2 4 3" xfId="32907"/>
    <cellStyle name="40 % – Poudarek6 2 5 3 2 2 4 4" xfId="26493"/>
    <cellStyle name="40 % – Poudarek6 2 5 3 2 2 5" xfId="13468"/>
    <cellStyle name="40 % – Poudarek6 2 5 3 2 2 5 2" xfId="42572"/>
    <cellStyle name="40 % – Poudarek6 2 5 3 2 2 5 3" xfId="23287"/>
    <cellStyle name="40 % – Poudarek6 2 5 3 2 2 6" xfId="36156"/>
    <cellStyle name="40 % – Poudarek6 2 5 3 2 2 7" xfId="29701"/>
    <cellStyle name="40 % – Poudarek6 2 5 3 2 2 8" xfId="20081"/>
    <cellStyle name="40 % – Poudarek6 2 5 3 2 2 9" xfId="45933"/>
    <cellStyle name="40 % – Poudarek6 2 5 3 2 3" xfId="1006"/>
    <cellStyle name="40 % – Poudarek6 2 5 3 2 3 2" xfId="1007"/>
    <cellStyle name="40 % – Poudarek6 2 5 3 2 3 2 2" xfId="16766"/>
    <cellStyle name="40 % – Poudarek6 2 5 3 2 3 2 2 2" xfId="39368"/>
    <cellStyle name="40 % – Poudarek6 2 5 3 2 3 2 2 3" xfId="32911"/>
    <cellStyle name="40 % – Poudarek6 2 5 3 2 3 2 2 4" xfId="26497"/>
    <cellStyle name="40 % – Poudarek6 2 5 3 2 3 2 3" xfId="13472"/>
    <cellStyle name="40 % – Poudarek6 2 5 3 2 3 2 3 2" xfId="42576"/>
    <cellStyle name="40 % – Poudarek6 2 5 3 2 3 2 3 3" xfId="23291"/>
    <cellStyle name="40 % – Poudarek6 2 5 3 2 3 2 4" xfId="36160"/>
    <cellStyle name="40 % – Poudarek6 2 5 3 2 3 2 5" xfId="29705"/>
    <cellStyle name="40 % – Poudarek6 2 5 3 2 3 2 6" xfId="20085"/>
    <cellStyle name="40 % – Poudarek6 2 5 3 2 3 2 7" xfId="45937"/>
    <cellStyle name="40 % – Poudarek6 2 5 3 2 3 3" xfId="1008"/>
    <cellStyle name="40 % – Poudarek6 2 5 3 2 3 3 2" xfId="16767"/>
    <cellStyle name="40 % – Poudarek6 2 5 3 2 3 3 2 2" xfId="39369"/>
    <cellStyle name="40 % – Poudarek6 2 5 3 2 3 3 2 3" xfId="32912"/>
    <cellStyle name="40 % – Poudarek6 2 5 3 2 3 3 2 4" xfId="26498"/>
    <cellStyle name="40 % – Poudarek6 2 5 3 2 3 3 3" xfId="13473"/>
    <cellStyle name="40 % – Poudarek6 2 5 3 2 3 3 3 2" xfId="42577"/>
    <cellStyle name="40 % – Poudarek6 2 5 3 2 3 3 3 3" xfId="23292"/>
    <cellStyle name="40 % – Poudarek6 2 5 3 2 3 3 4" xfId="36161"/>
    <cellStyle name="40 % – Poudarek6 2 5 3 2 3 3 5" xfId="29706"/>
    <cellStyle name="40 % – Poudarek6 2 5 3 2 3 3 6" xfId="20086"/>
    <cellStyle name="40 % – Poudarek6 2 5 3 2 3 3 7" xfId="45938"/>
    <cellStyle name="40 % – Poudarek6 2 5 3 2 3 4" xfId="16765"/>
    <cellStyle name="40 % – Poudarek6 2 5 3 2 3 4 2" xfId="39367"/>
    <cellStyle name="40 % – Poudarek6 2 5 3 2 3 4 3" xfId="32910"/>
    <cellStyle name="40 % – Poudarek6 2 5 3 2 3 4 4" xfId="26496"/>
    <cellStyle name="40 % – Poudarek6 2 5 3 2 3 5" xfId="13471"/>
    <cellStyle name="40 % – Poudarek6 2 5 3 2 3 5 2" xfId="42575"/>
    <cellStyle name="40 % – Poudarek6 2 5 3 2 3 5 3" xfId="23290"/>
    <cellStyle name="40 % – Poudarek6 2 5 3 2 3 6" xfId="36159"/>
    <cellStyle name="40 % – Poudarek6 2 5 3 2 3 7" xfId="29704"/>
    <cellStyle name="40 % – Poudarek6 2 5 3 2 3 8" xfId="20084"/>
    <cellStyle name="40 % – Poudarek6 2 5 3 2 3 9" xfId="45936"/>
    <cellStyle name="40 % – Poudarek6 2 5 3 2 4" xfId="1009"/>
    <cellStyle name="40 % – Poudarek6 2 5 3 2 4 2" xfId="16768"/>
    <cellStyle name="40 % – Poudarek6 2 5 3 2 4 2 2" xfId="39370"/>
    <cellStyle name="40 % – Poudarek6 2 5 3 2 4 2 3" xfId="32913"/>
    <cellStyle name="40 % – Poudarek6 2 5 3 2 4 2 4" xfId="26499"/>
    <cellStyle name="40 % – Poudarek6 2 5 3 2 4 3" xfId="13474"/>
    <cellStyle name="40 % – Poudarek6 2 5 3 2 4 3 2" xfId="42578"/>
    <cellStyle name="40 % – Poudarek6 2 5 3 2 4 3 3" xfId="23293"/>
    <cellStyle name="40 % – Poudarek6 2 5 3 2 4 4" xfId="36162"/>
    <cellStyle name="40 % – Poudarek6 2 5 3 2 4 5" xfId="29707"/>
    <cellStyle name="40 % – Poudarek6 2 5 3 2 4 6" xfId="20087"/>
    <cellStyle name="40 % – Poudarek6 2 5 3 2 4 7" xfId="45939"/>
    <cellStyle name="40 % – Poudarek6 2 5 3 2 5" xfId="1010"/>
    <cellStyle name="40 % – Poudarek6 2 5 3 2 5 2" xfId="16769"/>
    <cellStyle name="40 % – Poudarek6 2 5 3 2 5 2 2" xfId="39371"/>
    <cellStyle name="40 % – Poudarek6 2 5 3 2 5 2 3" xfId="32914"/>
    <cellStyle name="40 % – Poudarek6 2 5 3 2 5 2 4" xfId="26500"/>
    <cellStyle name="40 % – Poudarek6 2 5 3 2 5 3" xfId="13475"/>
    <cellStyle name="40 % – Poudarek6 2 5 3 2 5 3 2" xfId="42579"/>
    <cellStyle name="40 % – Poudarek6 2 5 3 2 5 3 3" xfId="23294"/>
    <cellStyle name="40 % – Poudarek6 2 5 3 2 5 4" xfId="36163"/>
    <cellStyle name="40 % – Poudarek6 2 5 3 2 5 5" xfId="29708"/>
    <cellStyle name="40 % – Poudarek6 2 5 3 2 5 6" xfId="20088"/>
    <cellStyle name="40 % – Poudarek6 2 5 3 2 5 7" xfId="45940"/>
    <cellStyle name="40 % – Poudarek6 2 5 3 2 6" xfId="16761"/>
    <cellStyle name="40 % – Poudarek6 2 5 3 2 6 2" xfId="39363"/>
    <cellStyle name="40 % – Poudarek6 2 5 3 2 6 3" xfId="32906"/>
    <cellStyle name="40 % – Poudarek6 2 5 3 2 6 4" xfId="26492"/>
    <cellStyle name="40 % – Poudarek6 2 5 3 2 7" xfId="13467"/>
    <cellStyle name="40 % – Poudarek6 2 5 3 2 7 2" xfId="42571"/>
    <cellStyle name="40 % – Poudarek6 2 5 3 2 7 3" xfId="23286"/>
    <cellStyle name="40 % – Poudarek6 2 5 3 2 8" xfId="36155"/>
    <cellStyle name="40 % – Poudarek6 2 5 3 2 9" xfId="29700"/>
    <cellStyle name="40 % – Poudarek6 2 5 3 3" xfId="1011"/>
    <cellStyle name="40 % – Poudarek6 2 5 3 3 10" xfId="20089"/>
    <cellStyle name="40 % – Poudarek6 2 5 3 3 11" xfId="45941"/>
    <cellStyle name="40 % – Poudarek6 2 5 3 3 2" xfId="1012"/>
    <cellStyle name="40 % – Poudarek6 2 5 3 3 2 2" xfId="1013"/>
    <cellStyle name="40 % – Poudarek6 2 5 3 3 2 2 2" xfId="16772"/>
    <cellStyle name="40 % – Poudarek6 2 5 3 3 2 2 2 2" xfId="39374"/>
    <cellStyle name="40 % – Poudarek6 2 5 3 3 2 2 2 3" xfId="32917"/>
    <cellStyle name="40 % – Poudarek6 2 5 3 3 2 2 2 4" xfId="26503"/>
    <cellStyle name="40 % – Poudarek6 2 5 3 3 2 2 3" xfId="13478"/>
    <cellStyle name="40 % – Poudarek6 2 5 3 3 2 2 3 2" xfId="42582"/>
    <cellStyle name="40 % – Poudarek6 2 5 3 3 2 2 3 3" xfId="23297"/>
    <cellStyle name="40 % – Poudarek6 2 5 3 3 2 2 4" xfId="36166"/>
    <cellStyle name="40 % – Poudarek6 2 5 3 3 2 2 5" xfId="29711"/>
    <cellStyle name="40 % – Poudarek6 2 5 3 3 2 2 6" xfId="20091"/>
    <cellStyle name="40 % – Poudarek6 2 5 3 3 2 2 7" xfId="45943"/>
    <cellStyle name="40 % – Poudarek6 2 5 3 3 2 3" xfId="1014"/>
    <cellStyle name="40 % – Poudarek6 2 5 3 3 2 3 2" xfId="16773"/>
    <cellStyle name="40 % – Poudarek6 2 5 3 3 2 3 2 2" xfId="39375"/>
    <cellStyle name="40 % – Poudarek6 2 5 3 3 2 3 2 3" xfId="32918"/>
    <cellStyle name="40 % – Poudarek6 2 5 3 3 2 3 2 4" xfId="26504"/>
    <cellStyle name="40 % – Poudarek6 2 5 3 3 2 3 3" xfId="13479"/>
    <cellStyle name="40 % – Poudarek6 2 5 3 3 2 3 3 2" xfId="42583"/>
    <cellStyle name="40 % – Poudarek6 2 5 3 3 2 3 3 3" xfId="23298"/>
    <cellStyle name="40 % – Poudarek6 2 5 3 3 2 3 4" xfId="36167"/>
    <cellStyle name="40 % – Poudarek6 2 5 3 3 2 3 5" xfId="29712"/>
    <cellStyle name="40 % – Poudarek6 2 5 3 3 2 3 6" xfId="20092"/>
    <cellStyle name="40 % – Poudarek6 2 5 3 3 2 3 7" xfId="45944"/>
    <cellStyle name="40 % – Poudarek6 2 5 3 3 2 4" xfId="16771"/>
    <cellStyle name="40 % – Poudarek6 2 5 3 3 2 4 2" xfId="39373"/>
    <cellStyle name="40 % – Poudarek6 2 5 3 3 2 4 3" xfId="32916"/>
    <cellStyle name="40 % – Poudarek6 2 5 3 3 2 4 4" xfId="26502"/>
    <cellStyle name="40 % – Poudarek6 2 5 3 3 2 5" xfId="13477"/>
    <cellStyle name="40 % – Poudarek6 2 5 3 3 2 5 2" xfId="42581"/>
    <cellStyle name="40 % – Poudarek6 2 5 3 3 2 5 3" xfId="23296"/>
    <cellStyle name="40 % – Poudarek6 2 5 3 3 2 6" xfId="36165"/>
    <cellStyle name="40 % – Poudarek6 2 5 3 3 2 7" xfId="29710"/>
    <cellStyle name="40 % – Poudarek6 2 5 3 3 2 8" xfId="20090"/>
    <cellStyle name="40 % – Poudarek6 2 5 3 3 2 9" xfId="45942"/>
    <cellStyle name="40 % – Poudarek6 2 5 3 3 3" xfId="1015"/>
    <cellStyle name="40 % – Poudarek6 2 5 3 3 3 2" xfId="1016"/>
    <cellStyle name="40 % – Poudarek6 2 5 3 3 3 2 2" xfId="16775"/>
    <cellStyle name="40 % – Poudarek6 2 5 3 3 3 2 2 2" xfId="39377"/>
    <cellStyle name="40 % – Poudarek6 2 5 3 3 3 2 2 3" xfId="32920"/>
    <cellStyle name="40 % – Poudarek6 2 5 3 3 3 2 2 4" xfId="26506"/>
    <cellStyle name="40 % – Poudarek6 2 5 3 3 3 2 3" xfId="13481"/>
    <cellStyle name="40 % – Poudarek6 2 5 3 3 3 2 3 2" xfId="42585"/>
    <cellStyle name="40 % – Poudarek6 2 5 3 3 3 2 3 3" xfId="23300"/>
    <cellStyle name="40 % – Poudarek6 2 5 3 3 3 2 4" xfId="36169"/>
    <cellStyle name="40 % – Poudarek6 2 5 3 3 3 2 5" xfId="29714"/>
    <cellStyle name="40 % – Poudarek6 2 5 3 3 3 2 6" xfId="20094"/>
    <cellStyle name="40 % – Poudarek6 2 5 3 3 3 2 7" xfId="45946"/>
    <cellStyle name="40 % – Poudarek6 2 5 3 3 3 3" xfId="1017"/>
    <cellStyle name="40 % – Poudarek6 2 5 3 3 3 3 2" xfId="16776"/>
    <cellStyle name="40 % – Poudarek6 2 5 3 3 3 3 2 2" xfId="39378"/>
    <cellStyle name="40 % – Poudarek6 2 5 3 3 3 3 2 3" xfId="32921"/>
    <cellStyle name="40 % – Poudarek6 2 5 3 3 3 3 2 4" xfId="26507"/>
    <cellStyle name="40 % – Poudarek6 2 5 3 3 3 3 3" xfId="13482"/>
    <cellStyle name="40 % – Poudarek6 2 5 3 3 3 3 3 2" xfId="42586"/>
    <cellStyle name="40 % – Poudarek6 2 5 3 3 3 3 3 3" xfId="23301"/>
    <cellStyle name="40 % – Poudarek6 2 5 3 3 3 3 4" xfId="36170"/>
    <cellStyle name="40 % – Poudarek6 2 5 3 3 3 3 5" xfId="29715"/>
    <cellStyle name="40 % – Poudarek6 2 5 3 3 3 3 6" xfId="20095"/>
    <cellStyle name="40 % – Poudarek6 2 5 3 3 3 3 7" xfId="45947"/>
    <cellStyle name="40 % – Poudarek6 2 5 3 3 3 4" xfId="16774"/>
    <cellStyle name="40 % – Poudarek6 2 5 3 3 3 4 2" xfId="39376"/>
    <cellStyle name="40 % – Poudarek6 2 5 3 3 3 4 3" xfId="32919"/>
    <cellStyle name="40 % – Poudarek6 2 5 3 3 3 4 4" xfId="26505"/>
    <cellStyle name="40 % – Poudarek6 2 5 3 3 3 5" xfId="13480"/>
    <cellStyle name="40 % – Poudarek6 2 5 3 3 3 5 2" xfId="42584"/>
    <cellStyle name="40 % – Poudarek6 2 5 3 3 3 5 3" xfId="23299"/>
    <cellStyle name="40 % – Poudarek6 2 5 3 3 3 6" xfId="36168"/>
    <cellStyle name="40 % – Poudarek6 2 5 3 3 3 7" xfId="29713"/>
    <cellStyle name="40 % – Poudarek6 2 5 3 3 3 8" xfId="20093"/>
    <cellStyle name="40 % – Poudarek6 2 5 3 3 3 9" xfId="45945"/>
    <cellStyle name="40 % – Poudarek6 2 5 3 3 4" xfId="1018"/>
    <cellStyle name="40 % – Poudarek6 2 5 3 3 4 2" xfId="16777"/>
    <cellStyle name="40 % – Poudarek6 2 5 3 3 4 2 2" xfId="39379"/>
    <cellStyle name="40 % – Poudarek6 2 5 3 3 4 2 3" xfId="32922"/>
    <cellStyle name="40 % – Poudarek6 2 5 3 3 4 2 4" xfId="26508"/>
    <cellStyle name="40 % – Poudarek6 2 5 3 3 4 3" xfId="13483"/>
    <cellStyle name="40 % – Poudarek6 2 5 3 3 4 3 2" xfId="42587"/>
    <cellStyle name="40 % – Poudarek6 2 5 3 3 4 3 3" xfId="23302"/>
    <cellStyle name="40 % – Poudarek6 2 5 3 3 4 4" xfId="36171"/>
    <cellStyle name="40 % – Poudarek6 2 5 3 3 4 5" xfId="29716"/>
    <cellStyle name="40 % – Poudarek6 2 5 3 3 4 6" xfId="20096"/>
    <cellStyle name="40 % – Poudarek6 2 5 3 3 4 7" xfId="45948"/>
    <cellStyle name="40 % – Poudarek6 2 5 3 3 5" xfId="1019"/>
    <cellStyle name="40 % – Poudarek6 2 5 3 3 5 2" xfId="16778"/>
    <cellStyle name="40 % – Poudarek6 2 5 3 3 5 2 2" xfId="39380"/>
    <cellStyle name="40 % – Poudarek6 2 5 3 3 5 2 3" xfId="32923"/>
    <cellStyle name="40 % – Poudarek6 2 5 3 3 5 2 4" xfId="26509"/>
    <cellStyle name="40 % – Poudarek6 2 5 3 3 5 3" xfId="13484"/>
    <cellStyle name="40 % – Poudarek6 2 5 3 3 5 3 2" xfId="42588"/>
    <cellStyle name="40 % – Poudarek6 2 5 3 3 5 3 3" xfId="23303"/>
    <cellStyle name="40 % – Poudarek6 2 5 3 3 5 4" xfId="36172"/>
    <cellStyle name="40 % – Poudarek6 2 5 3 3 5 5" xfId="29717"/>
    <cellStyle name="40 % – Poudarek6 2 5 3 3 5 6" xfId="20097"/>
    <cellStyle name="40 % – Poudarek6 2 5 3 3 5 7" xfId="45949"/>
    <cellStyle name="40 % – Poudarek6 2 5 3 3 6" xfId="16770"/>
    <cellStyle name="40 % – Poudarek6 2 5 3 3 6 2" xfId="39372"/>
    <cellStyle name="40 % – Poudarek6 2 5 3 3 6 3" xfId="32915"/>
    <cellStyle name="40 % – Poudarek6 2 5 3 3 6 4" xfId="26501"/>
    <cellStyle name="40 % – Poudarek6 2 5 3 3 7" xfId="13476"/>
    <cellStyle name="40 % – Poudarek6 2 5 3 3 7 2" xfId="42580"/>
    <cellStyle name="40 % – Poudarek6 2 5 3 3 7 3" xfId="23295"/>
    <cellStyle name="40 % – Poudarek6 2 5 3 3 8" xfId="36164"/>
    <cellStyle name="40 % – Poudarek6 2 5 3 3 9" xfId="29709"/>
    <cellStyle name="40 % – Poudarek6 2 5 3 4" xfId="1020"/>
    <cellStyle name="40 % – Poudarek6 2 5 3 4 2" xfId="1021"/>
    <cellStyle name="40 % – Poudarek6 2 5 3 4 2 2" xfId="16780"/>
    <cellStyle name="40 % – Poudarek6 2 5 3 4 2 2 2" xfId="39382"/>
    <cellStyle name="40 % – Poudarek6 2 5 3 4 2 2 3" xfId="32925"/>
    <cellStyle name="40 % – Poudarek6 2 5 3 4 2 2 4" xfId="26511"/>
    <cellStyle name="40 % – Poudarek6 2 5 3 4 2 3" xfId="13486"/>
    <cellStyle name="40 % – Poudarek6 2 5 3 4 2 3 2" xfId="42590"/>
    <cellStyle name="40 % – Poudarek6 2 5 3 4 2 3 3" xfId="23305"/>
    <cellStyle name="40 % – Poudarek6 2 5 3 4 2 4" xfId="36174"/>
    <cellStyle name="40 % – Poudarek6 2 5 3 4 2 5" xfId="29719"/>
    <cellStyle name="40 % – Poudarek6 2 5 3 4 2 6" xfId="20099"/>
    <cellStyle name="40 % – Poudarek6 2 5 3 4 2 7" xfId="45951"/>
    <cellStyle name="40 % – Poudarek6 2 5 3 4 3" xfId="1022"/>
    <cellStyle name="40 % – Poudarek6 2 5 3 4 3 2" xfId="16781"/>
    <cellStyle name="40 % – Poudarek6 2 5 3 4 3 2 2" xfId="39383"/>
    <cellStyle name="40 % – Poudarek6 2 5 3 4 3 2 3" xfId="32926"/>
    <cellStyle name="40 % – Poudarek6 2 5 3 4 3 2 4" xfId="26512"/>
    <cellStyle name="40 % – Poudarek6 2 5 3 4 3 3" xfId="13487"/>
    <cellStyle name="40 % – Poudarek6 2 5 3 4 3 3 2" xfId="42591"/>
    <cellStyle name="40 % – Poudarek6 2 5 3 4 3 3 3" xfId="23306"/>
    <cellStyle name="40 % – Poudarek6 2 5 3 4 3 4" xfId="36175"/>
    <cellStyle name="40 % – Poudarek6 2 5 3 4 3 5" xfId="29720"/>
    <cellStyle name="40 % – Poudarek6 2 5 3 4 3 6" xfId="20100"/>
    <cellStyle name="40 % – Poudarek6 2 5 3 4 3 7" xfId="45952"/>
    <cellStyle name="40 % – Poudarek6 2 5 3 4 4" xfId="16779"/>
    <cellStyle name="40 % – Poudarek6 2 5 3 4 4 2" xfId="39381"/>
    <cellStyle name="40 % – Poudarek6 2 5 3 4 4 3" xfId="32924"/>
    <cellStyle name="40 % – Poudarek6 2 5 3 4 4 4" xfId="26510"/>
    <cellStyle name="40 % – Poudarek6 2 5 3 4 5" xfId="13485"/>
    <cellStyle name="40 % – Poudarek6 2 5 3 4 5 2" xfId="42589"/>
    <cellStyle name="40 % – Poudarek6 2 5 3 4 5 3" xfId="23304"/>
    <cellStyle name="40 % – Poudarek6 2 5 3 4 6" xfId="36173"/>
    <cellStyle name="40 % – Poudarek6 2 5 3 4 7" xfId="29718"/>
    <cellStyle name="40 % – Poudarek6 2 5 3 4 8" xfId="20098"/>
    <cellStyle name="40 % – Poudarek6 2 5 3 4 9" xfId="45950"/>
    <cellStyle name="40 % – Poudarek6 2 5 3 5" xfId="1023"/>
    <cellStyle name="40 % – Poudarek6 2 5 3 5 2" xfId="1024"/>
    <cellStyle name="40 % – Poudarek6 2 5 3 5 2 2" xfId="16783"/>
    <cellStyle name="40 % – Poudarek6 2 5 3 5 2 2 2" xfId="39385"/>
    <cellStyle name="40 % – Poudarek6 2 5 3 5 2 2 3" xfId="32928"/>
    <cellStyle name="40 % – Poudarek6 2 5 3 5 2 2 4" xfId="26514"/>
    <cellStyle name="40 % – Poudarek6 2 5 3 5 2 3" xfId="13489"/>
    <cellStyle name="40 % – Poudarek6 2 5 3 5 2 3 2" xfId="42593"/>
    <cellStyle name="40 % – Poudarek6 2 5 3 5 2 3 3" xfId="23308"/>
    <cellStyle name="40 % – Poudarek6 2 5 3 5 2 4" xfId="36177"/>
    <cellStyle name="40 % – Poudarek6 2 5 3 5 2 5" xfId="29722"/>
    <cellStyle name="40 % – Poudarek6 2 5 3 5 2 6" xfId="20102"/>
    <cellStyle name="40 % – Poudarek6 2 5 3 5 2 7" xfId="45954"/>
    <cellStyle name="40 % – Poudarek6 2 5 3 5 3" xfId="1025"/>
    <cellStyle name="40 % – Poudarek6 2 5 3 5 3 2" xfId="16784"/>
    <cellStyle name="40 % – Poudarek6 2 5 3 5 3 2 2" xfId="39386"/>
    <cellStyle name="40 % – Poudarek6 2 5 3 5 3 2 3" xfId="32929"/>
    <cellStyle name="40 % – Poudarek6 2 5 3 5 3 2 4" xfId="26515"/>
    <cellStyle name="40 % – Poudarek6 2 5 3 5 3 3" xfId="13490"/>
    <cellStyle name="40 % – Poudarek6 2 5 3 5 3 3 2" xfId="42594"/>
    <cellStyle name="40 % – Poudarek6 2 5 3 5 3 3 3" xfId="23309"/>
    <cellStyle name="40 % – Poudarek6 2 5 3 5 3 4" xfId="36178"/>
    <cellStyle name="40 % – Poudarek6 2 5 3 5 3 5" xfId="29723"/>
    <cellStyle name="40 % – Poudarek6 2 5 3 5 3 6" xfId="20103"/>
    <cellStyle name="40 % – Poudarek6 2 5 3 5 3 7" xfId="45955"/>
    <cellStyle name="40 % – Poudarek6 2 5 3 5 4" xfId="16782"/>
    <cellStyle name="40 % – Poudarek6 2 5 3 5 4 2" xfId="39384"/>
    <cellStyle name="40 % – Poudarek6 2 5 3 5 4 3" xfId="32927"/>
    <cellStyle name="40 % – Poudarek6 2 5 3 5 4 4" xfId="26513"/>
    <cellStyle name="40 % – Poudarek6 2 5 3 5 5" xfId="13488"/>
    <cellStyle name="40 % – Poudarek6 2 5 3 5 5 2" xfId="42592"/>
    <cellStyle name="40 % – Poudarek6 2 5 3 5 5 3" xfId="23307"/>
    <cellStyle name="40 % – Poudarek6 2 5 3 5 6" xfId="36176"/>
    <cellStyle name="40 % – Poudarek6 2 5 3 5 7" xfId="29721"/>
    <cellStyle name="40 % – Poudarek6 2 5 3 5 8" xfId="20101"/>
    <cellStyle name="40 % – Poudarek6 2 5 3 5 9" xfId="45953"/>
    <cellStyle name="40 % – Poudarek6 2 5 3 6" xfId="1026"/>
    <cellStyle name="40 % – Poudarek6 2 5 3 6 2" xfId="16785"/>
    <cellStyle name="40 % – Poudarek6 2 5 3 6 2 2" xfId="39387"/>
    <cellStyle name="40 % – Poudarek6 2 5 3 6 2 3" xfId="32930"/>
    <cellStyle name="40 % – Poudarek6 2 5 3 6 2 4" xfId="26516"/>
    <cellStyle name="40 % – Poudarek6 2 5 3 6 3" xfId="13491"/>
    <cellStyle name="40 % – Poudarek6 2 5 3 6 3 2" xfId="42595"/>
    <cellStyle name="40 % – Poudarek6 2 5 3 6 3 3" xfId="23310"/>
    <cellStyle name="40 % – Poudarek6 2 5 3 6 4" xfId="36179"/>
    <cellStyle name="40 % – Poudarek6 2 5 3 6 5" xfId="29724"/>
    <cellStyle name="40 % – Poudarek6 2 5 3 6 6" xfId="20104"/>
    <cellStyle name="40 % – Poudarek6 2 5 3 6 7" xfId="45956"/>
    <cellStyle name="40 % – Poudarek6 2 5 3 7" xfId="1027"/>
    <cellStyle name="40 % – Poudarek6 2 5 3 7 2" xfId="16786"/>
    <cellStyle name="40 % – Poudarek6 2 5 3 7 2 2" xfId="39388"/>
    <cellStyle name="40 % – Poudarek6 2 5 3 7 2 3" xfId="32931"/>
    <cellStyle name="40 % – Poudarek6 2 5 3 7 2 4" xfId="26517"/>
    <cellStyle name="40 % – Poudarek6 2 5 3 7 3" xfId="13492"/>
    <cellStyle name="40 % – Poudarek6 2 5 3 7 3 2" xfId="42596"/>
    <cellStyle name="40 % – Poudarek6 2 5 3 7 3 3" xfId="23311"/>
    <cellStyle name="40 % – Poudarek6 2 5 3 7 4" xfId="36180"/>
    <cellStyle name="40 % – Poudarek6 2 5 3 7 5" xfId="29725"/>
    <cellStyle name="40 % – Poudarek6 2 5 3 7 6" xfId="20105"/>
    <cellStyle name="40 % – Poudarek6 2 5 3 7 7" xfId="45957"/>
    <cellStyle name="40 % – Poudarek6 2 5 3 8" xfId="16760"/>
    <cellStyle name="40 % – Poudarek6 2 5 3 8 2" xfId="39362"/>
    <cellStyle name="40 % – Poudarek6 2 5 3 8 3" xfId="32905"/>
    <cellStyle name="40 % – Poudarek6 2 5 3 8 4" xfId="26491"/>
    <cellStyle name="40 % – Poudarek6 2 5 3 9" xfId="13466"/>
    <cellStyle name="40 % – Poudarek6 2 5 3 9 2" xfId="42570"/>
    <cellStyle name="40 % – Poudarek6 2 5 3 9 3" xfId="23285"/>
    <cellStyle name="40 % – Poudarek6 2 5 4" xfId="1028"/>
    <cellStyle name="40 % – Poudarek6 2 5 4 10" xfId="36181"/>
    <cellStyle name="40 % – Poudarek6 2 5 4 11" xfId="29726"/>
    <cellStyle name="40 % – Poudarek6 2 5 4 12" xfId="20106"/>
    <cellStyle name="40 % – Poudarek6 2 5 4 13" xfId="45958"/>
    <cellStyle name="40 % – Poudarek6 2 5 4 2" xfId="1029"/>
    <cellStyle name="40 % – Poudarek6 2 5 4 2 10" xfId="20107"/>
    <cellStyle name="40 % – Poudarek6 2 5 4 2 11" xfId="45959"/>
    <cellStyle name="40 % – Poudarek6 2 5 4 2 2" xfId="1030"/>
    <cellStyle name="40 % – Poudarek6 2 5 4 2 2 2" xfId="1031"/>
    <cellStyle name="40 % – Poudarek6 2 5 4 2 2 2 2" xfId="16790"/>
    <cellStyle name="40 % – Poudarek6 2 5 4 2 2 2 2 2" xfId="39392"/>
    <cellStyle name="40 % – Poudarek6 2 5 4 2 2 2 2 3" xfId="32935"/>
    <cellStyle name="40 % – Poudarek6 2 5 4 2 2 2 2 4" xfId="26521"/>
    <cellStyle name="40 % – Poudarek6 2 5 4 2 2 2 3" xfId="13496"/>
    <cellStyle name="40 % – Poudarek6 2 5 4 2 2 2 3 2" xfId="42600"/>
    <cellStyle name="40 % – Poudarek6 2 5 4 2 2 2 3 3" xfId="23315"/>
    <cellStyle name="40 % – Poudarek6 2 5 4 2 2 2 4" xfId="36184"/>
    <cellStyle name="40 % – Poudarek6 2 5 4 2 2 2 5" xfId="29729"/>
    <cellStyle name="40 % – Poudarek6 2 5 4 2 2 2 6" xfId="20109"/>
    <cellStyle name="40 % – Poudarek6 2 5 4 2 2 2 7" xfId="45961"/>
    <cellStyle name="40 % – Poudarek6 2 5 4 2 2 3" xfId="1032"/>
    <cellStyle name="40 % – Poudarek6 2 5 4 2 2 3 2" xfId="16791"/>
    <cellStyle name="40 % – Poudarek6 2 5 4 2 2 3 2 2" xfId="39393"/>
    <cellStyle name="40 % – Poudarek6 2 5 4 2 2 3 2 3" xfId="32936"/>
    <cellStyle name="40 % – Poudarek6 2 5 4 2 2 3 2 4" xfId="26522"/>
    <cellStyle name="40 % – Poudarek6 2 5 4 2 2 3 3" xfId="13497"/>
    <cellStyle name="40 % – Poudarek6 2 5 4 2 2 3 3 2" xfId="42601"/>
    <cellStyle name="40 % – Poudarek6 2 5 4 2 2 3 3 3" xfId="23316"/>
    <cellStyle name="40 % – Poudarek6 2 5 4 2 2 3 4" xfId="36185"/>
    <cellStyle name="40 % – Poudarek6 2 5 4 2 2 3 5" xfId="29730"/>
    <cellStyle name="40 % – Poudarek6 2 5 4 2 2 3 6" xfId="20110"/>
    <cellStyle name="40 % – Poudarek6 2 5 4 2 2 3 7" xfId="45962"/>
    <cellStyle name="40 % – Poudarek6 2 5 4 2 2 4" xfId="16789"/>
    <cellStyle name="40 % – Poudarek6 2 5 4 2 2 4 2" xfId="39391"/>
    <cellStyle name="40 % – Poudarek6 2 5 4 2 2 4 3" xfId="32934"/>
    <cellStyle name="40 % – Poudarek6 2 5 4 2 2 4 4" xfId="26520"/>
    <cellStyle name="40 % – Poudarek6 2 5 4 2 2 5" xfId="13495"/>
    <cellStyle name="40 % – Poudarek6 2 5 4 2 2 5 2" xfId="42599"/>
    <cellStyle name="40 % – Poudarek6 2 5 4 2 2 5 3" xfId="23314"/>
    <cellStyle name="40 % – Poudarek6 2 5 4 2 2 6" xfId="36183"/>
    <cellStyle name="40 % – Poudarek6 2 5 4 2 2 7" xfId="29728"/>
    <cellStyle name="40 % – Poudarek6 2 5 4 2 2 8" xfId="20108"/>
    <cellStyle name="40 % – Poudarek6 2 5 4 2 2 9" xfId="45960"/>
    <cellStyle name="40 % – Poudarek6 2 5 4 2 3" xfId="1033"/>
    <cellStyle name="40 % – Poudarek6 2 5 4 2 3 2" xfId="1034"/>
    <cellStyle name="40 % – Poudarek6 2 5 4 2 3 2 2" xfId="16793"/>
    <cellStyle name="40 % – Poudarek6 2 5 4 2 3 2 2 2" xfId="39395"/>
    <cellStyle name="40 % – Poudarek6 2 5 4 2 3 2 2 3" xfId="32938"/>
    <cellStyle name="40 % – Poudarek6 2 5 4 2 3 2 2 4" xfId="26524"/>
    <cellStyle name="40 % – Poudarek6 2 5 4 2 3 2 3" xfId="13499"/>
    <cellStyle name="40 % – Poudarek6 2 5 4 2 3 2 3 2" xfId="42603"/>
    <cellStyle name="40 % – Poudarek6 2 5 4 2 3 2 3 3" xfId="23318"/>
    <cellStyle name="40 % – Poudarek6 2 5 4 2 3 2 4" xfId="36187"/>
    <cellStyle name="40 % – Poudarek6 2 5 4 2 3 2 5" xfId="29732"/>
    <cellStyle name="40 % – Poudarek6 2 5 4 2 3 2 6" xfId="20112"/>
    <cellStyle name="40 % – Poudarek6 2 5 4 2 3 2 7" xfId="45964"/>
    <cellStyle name="40 % – Poudarek6 2 5 4 2 3 3" xfId="1035"/>
    <cellStyle name="40 % – Poudarek6 2 5 4 2 3 3 2" xfId="16794"/>
    <cellStyle name="40 % – Poudarek6 2 5 4 2 3 3 2 2" xfId="39396"/>
    <cellStyle name="40 % – Poudarek6 2 5 4 2 3 3 2 3" xfId="32939"/>
    <cellStyle name="40 % – Poudarek6 2 5 4 2 3 3 2 4" xfId="26525"/>
    <cellStyle name="40 % – Poudarek6 2 5 4 2 3 3 3" xfId="13500"/>
    <cellStyle name="40 % – Poudarek6 2 5 4 2 3 3 3 2" xfId="42604"/>
    <cellStyle name="40 % – Poudarek6 2 5 4 2 3 3 3 3" xfId="23319"/>
    <cellStyle name="40 % – Poudarek6 2 5 4 2 3 3 4" xfId="36188"/>
    <cellStyle name="40 % – Poudarek6 2 5 4 2 3 3 5" xfId="29733"/>
    <cellStyle name="40 % – Poudarek6 2 5 4 2 3 3 6" xfId="20113"/>
    <cellStyle name="40 % – Poudarek6 2 5 4 2 3 3 7" xfId="45965"/>
    <cellStyle name="40 % – Poudarek6 2 5 4 2 3 4" xfId="16792"/>
    <cellStyle name="40 % – Poudarek6 2 5 4 2 3 4 2" xfId="39394"/>
    <cellStyle name="40 % – Poudarek6 2 5 4 2 3 4 3" xfId="32937"/>
    <cellStyle name="40 % – Poudarek6 2 5 4 2 3 4 4" xfId="26523"/>
    <cellStyle name="40 % – Poudarek6 2 5 4 2 3 5" xfId="13498"/>
    <cellStyle name="40 % – Poudarek6 2 5 4 2 3 5 2" xfId="42602"/>
    <cellStyle name="40 % – Poudarek6 2 5 4 2 3 5 3" xfId="23317"/>
    <cellStyle name="40 % – Poudarek6 2 5 4 2 3 6" xfId="36186"/>
    <cellStyle name="40 % – Poudarek6 2 5 4 2 3 7" xfId="29731"/>
    <cellStyle name="40 % – Poudarek6 2 5 4 2 3 8" xfId="20111"/>
    <cellStyle name="40 % – Poudarek6 2 5 4 2 3 9" xfId="45963"/>
    <cellStyle name="40 % – Poudarek6 2 5 4 2 4" xfId="1036"/>
    <cellStyle name="40 % – Poudarek6 2 5 4 2 4 2" xfId="16795"/>
    <cellStyle name="40 % – Poudarek6 2 5 4 2 4 2 2" xfId="39397"/>
    <cellStyle name="40 % – Poudarek6 2 5 4 2 4 2 3" xfId="32940"/>
    <cellStyle name="40 % – Poudarek6 2 5 4 2 4 2 4" xfId="26526"/>
    <cellStyle name="40 % – Poudarek6 2 5 4 2 4 3" xfId="13501"/>
    <cellStyle name="40 % – Poudarek6 2 5 4 2 4 3 2" xfId="42605"/>
    <cellStyle name="40 % – Poudarek6 2 5 4 2 4 3 3" xfId="23320"/>
    <cellStyle name="40 % – Poudarek6 2 5 4 2 4 4" xfId="36189"/>
    <cellStyle name="40 % – Poudarek6 2 5 4 2 4 5" xfId="29734"/>
    <cellStyle name="40 % – Poudarek6 2 5 4 2 4 6" xfId="20114"/>
    <cellStyle name="40 % – Poudarek6 2 5 4 2 4 7" xfId="45966"/>
    <cellStyle name="40 % – Poudarek6 2 5 4 2 5" xfId="1037"/>
    <cellStyle name="40 % – Poudarek6 2 5 4 2 5 2" xfId="16796"/>
    <cellStyle name="40 % – Poudarek6 2 5 4 2 5 2 2" xfId="39398"/>
    <cellStyle name="40 % – Poudarek6 2 5 4 2 5 2 3" xfId="32941"/>
    <cellStyle name="40 % – Poudarek6 2 5 4 2 5 2 4" xfId="26527"/>
    <cellStyle name="40 % – Poudarek6 2 5 4 2 5 3" xfId="13502"/>
    <cellStyle name="40 % – Poudarek6 2 5 4 2 5 3 2" xfId="42606"/>
    <cellStyle name="40 % – Poudarek6 2 5 4 2 5 3 3" xfId="23321"/>
    <cellStyle name="40 % – Poudarek6 2 5 4 2 5 4" xfId="36190"/>
    <cellStyle name="40 % – Poudarek6 2 5 4 2 5 5" xfId="29735"/>
    <cellStyle name="40 % – Poudarek6 2 5 4 2 5 6" xfId="20115"/>
    <cellStyle name="40 % – Poudarek6 2 5 4 2 5 7" xfId="45967"/>
    <cellStyle name="40 % – Poudarek6 2 5 4 2 6" xfId="16788"/>
    <cellStyle name="40 % – Poudarek6 2 5 4 2 6 2" xfId="39390"/>
    <cellStyle name="40 % – Poudarek6 2 5 4 2 6 3" xfId="32933"/>
    <cellStyle name="40 % – Poudarek6 2 5 4 2 6 4" xfId="26519"/>
    <cellStyle name="40 % – Poudarek6 2 5 4 2 7" xfId="13494"/>
    <cellStyle name="40 % – Poudarek6 2 5 4 2 7 2" xfId="42598"/>
    <cellStyle name="40 % – Poudarek6 2 5 4 2 7 3" xfId="23313"/>
    <cellStyle name="40 % – Poudarek6 2 5 4 2 8" xfId="36182"/>
    <cellStyle name="40 % – Poudarek6 2 5 4 2 9" xfId="29727"/>
    <cellStyle name="40 % – Poudarek6 2 5 4 3" xfId="1038"/>
    <cellStyle name="40 % – Poudarek6 2 5 4 3 10" xfId="20116"/>
    <cellStyle name="40 % – Poudarek6 2 5 4 3 11" xfId="45968"/>
    <cellStyle name="40 % – Poudarek6 2 5 4 3 2" xfId="1039"/>
    <cellStyle name="40 % – Poudarek6 2 5 4 3 2 2" xfId="1040"/>
    <cellStyle name="40 % – Poudarek6 2 5 4 3 2 2 2" xfId="16799"/>
    <cellStyle name="40 % – Poudarek6 2 5 4 3 2 2 2 2" xfId="39401"/>
    <cellStyle name="40 % – Poudarek6 2 5 4 3 2 2 2 3" xfId="32944"/>
    <cellStyle name="40 % – Poudarek6 2 5 4 3 2 2 2 4" xfId="26530"/>
    <cellStyle name="40 % – Poudarek6 2 5 4 3 2 2 3" xfId="13505"/>
    <cellStyle name="40 % – Poudarek6 2 5 4 3 2 2 3 2" xfId="42609"/>
    <cellStyle name="40 % – Poudarek6 2 5 4 3 2 2 3 3" xfId="23324"/>
    <cellStyle name="40 % – Poudarek6 2 5 4 3 2 2 4" xfId="36193"/>
    <cellStyle name="40 % – Poudarek6 2 5 4 3 2 2 5" xfId="29738"/>
    <cellStyle name="40 % – Poudarek6 2 5 4 3 2 2 6" xfId="20118"/>
    <cellStyle name="40 % – Poudarek6 2 5 4 3 2 2 7" xfId="45970"/>
    <cellStyle name="40 % – Poudarek6 2 5 4 3 2 3" xfId="1041"/>
    <cellStyle name="40 % – Poudarek6 2 5 4 3 2 3 2" xfId="16800"/>
    <cellStyle name="40 % – Poudarek6 2 5 4 3 2 3 2 2" xfId="39402"/>
    <cellStyle name="40 % – Poudarek6 2 5 4 3 2 3 2 3" xfId="32945"/>
    <cellStyle name="40 % – Poudarek6 2 5 4 3 2 3 2 4" xfId="26531"/>
    <cellStyle name="40 % – Poudarek6 2 5 4 3 2 3 3" xfId="13506"/>
    <cellStyle name="40 % – Poudarek6 2 5 4 3 2 3 3 2" xfId="42610"/>
    <cellStyle name="40 % – Poudarek6 2 5 4 3 2 3 3 3" xfId="23325"/>
    <cellStyle name="40 % – Poudarek6 2 5 4 3 2 3 4" xfId="36194"/>
    <cellStyle name="40 % – Poudarek6 2 5 4 3 2 3 5" xfId="29739"/>
    <cellStyle name="40 % – Poudarek6 2 5 4 3 2 3 6" xfId="20119"/>
    <cellStyle name="40 % – Poudarek6 2 5 4 3 2 3 7" xfId="45971"/>
    <cellStyle name="40 % – Poudarek6 2 5 4 3 2 4" xfId="16798"/>
    <cellStyle name="40 % – Poudarek6 2 5 4 3 2 4 2" xfId="39400"/>
    <cellStyle name="40 % – Poudarek6 2 5 4 3 2 4 3" xfId="32943"/>
    <cellStyle name="40 % – Poudarek6 2 5 4 3 2 4 4" xfId="26529"/>
    <cellStyle name="40 % – Poudarek6 2 5 4 3 2 5" xfId="13504"/>
    <cellStyle name="40 % – Poudarek6 2 5 4 3 2 5 2" xfId="42608"/>
    <cellStyle name="40 % – Poudarek6 2 5 4 3 2 5 3" xfId="23323"/>
    <cellStyle name="40 % – Poudarek6 2 5 4 3 2 6" xfId="36192"/>
    <cellStyle name="40 % – Poudarek6 2 5 4 3 2 7" xfId="29737"/>
    <cellStyle name="40 % – Poudarek6 2 5 4 3 2 8" xfId="20117"/>
    <cellStyle name="40 % – Poudarek6 2 5 4 3 2 9" xfId="45969"/>
    <cellStyle name="40 % – Poudarek6 2 5 4 3 3" xfId="1042"/>
    <cellStyle name="40 % – Poudarek6 2 5 4 3 3 2" xfId="1043"/>
    <cellStyle name="40 % – Poudarek6 2 5 4 3 3 2 2" xfId="16802"/>
    <cellStyle name="40 % – Poudarek6 2 5 4 3 3 2 2 2" xfId="39404"/>
    <cellStyle name="40 % – Poudarek6 2 5 4 3 3 2 2 3" xfId="32947"/>
    <cellStyle name="40 % – Poudarek6 2 5 4 3 3 2 2 4" xfId="26533"/>
    <cellStyle name="40 % – Poudarek6 2 5 4 3 3 2 3" xfId="13508"/>
    <cellStyle name="40 % – Poudarek6 2 5 4 3 3 2 3 2" xfId="42612"/>
    <cellStyle name="40 % – Poudarek6 2 5 4 3 3 2 3 3" xfId="23327"/>
    <cellStyle name="40 % – Poudarek6 2 5 4 3 3 2 4" xfId="36196"/>
    <cellStyle name="40 % – Poudarek6 2 5 4 3 3 2 5" xfId="29741"/>
    <cellStyle name="40 % – Poudarek6 2 5 4 3 3 2 6" xfId="20121"/>
    <cellStyle name="40 % – Poudarek6 2 5 4 3 3 2 7" xfId="45973"/>
    <cellStyle name="40 % – Poudarek6 2 5 4 3 3 3" xfId="1044"/>
    <cellStyle name="40 % – Poudarek6 2 5 4 3 3 3 2" xfId="16803"/>
    <cellStyle name="40 % – Poudarek6 2 5 4 3 3 3 2 2" xfId="39405"/>
    <cellStyle name="40 % – Poudarek6 2 5 4 3 3 3 2 3" xfId="32948"/>
    <cellStyle name="40 % – Poudarek6 2 5 4 3 3 3 2 4" xfId="26534"/>
    <cellStyle name="40 % – Poudarek6 2 5 4 3 3 3 3" xfId="13509"/>
    <cellStyle name="40 % – Poudarek6 2 5 4 3 3 3 3 2" xfId="42613"/>
    <cellStyle name="40 % – Poudarek6 2 5 4 3 3 3 3 3" xfId="23328"/>
    <cellStyle name="40 % – Poudarek6 2 5 4 3 3 3 4" xfId="36197"/>
    <cellStyle name="40 % – Poudarek6 2 5 4 3 3 3 5" xfId="29742"/>
    <cellStyle name="40 % – Poudarek6 2 5 4 3 3 3 6" xfId="20122"/>
    <cellStyle name="40 % – Poudarek6 2 5 4 3 3 3 7" xfId="45974"/>
    <cellStyle name="40 % – Poudarek6 2 5 4 3 3 4" xfId="16801"/>
    <cellStyle name="40 % – Poudarek6 2 5 4 3 3 4 2" xfId="39403"/>
    <cellStyle name="40 % – Poudarek6 2 5 4 3 3 4 3" xfId="32946"/>
    <cellStyle name="40 % – Poudarek6 2 5 4 3 3 4 4" xfId="26532"/>
    <cellStyle name="40 % – Poudarek6 2 5 4 3 3 5" xfId="13507"/>
    <cellStyle name="40 % – Poudarek6 2 5 4 3 3 5 2" xfId="42611"/>
    <cellStyle name="40 % – Poudarek6 2 5 4 3 3 5 3" xfId="23326"/>
    <cellStyle name="40 % – Poudarek6 2 5 4 3 3 6" xfId="36195"/>
    <cellStyle name="40 % – Poudarek6 2 5 4 3 3 7" xfId="29740"/>
    <cellStyle name="40 % – Poudarek6 2 5 4 3 3 8" xfId="20120"/>
    <cellStyle name="40 % – Poudarek6 2 5 4 3 3 9" xfId="45972"/>
    <cellStyle name="40 % – Poudarek6 2 5 4 3 4" xfId="1045"/>
    <cellStyle name="40 % – Poudarek6 2 5 4 3 4 2" xfId="16804"/>
    <cellStyle name="40 % – Poudarek6 2 5 4 3 4 2 2" xfId="39406"/>
    <cellStyle name="40 % – Poudarek6 2 5 4 3 4 2 3" xfId="32949"/>
    <cellStyle name="40 % – Poudarek6 2 5 4 3 4 2 4" xfId="26535"/>
    <cellStyle name="40 % – Poudarek6 2 5 4 3 4 3" xfId="13510"/>
    <cellStyle name="40 % – Poudarek6 2 5 4 3 4 3 2" xfId="42614"/>
    <cellStyle name="40 % – Poudarek6 2 5 4 3 4 3 3" xfId="23329"/>
    <cellStyle name="40 % – Poudarek6 2 5 4 3 4 4" xfId="36198"/>
    <cellStyle name="40 % – Poudarek6 2 5 4 3 4 5" xfId="29743"/>
    <cellStyle name="40 % – Poudarek6 2 5 4 3 4 6" xfId="20123"/>
    <cellStyle name="40 % – Poudarek6 2 5 4 3 4 7" xfId="45975"/>
    <cellStyle name="40 % – Poudarek6 2 5 4 3 5" xfId="1046"/>
    <cellStyle name="40 % – Poudarek6 2 5 4 3 5 2" xfId="16805"/>
    <cellStyle name="40 % – Poudarek6 2 5 4 3 5 2 2" xfId="39407"/>
    <cellStyle name="40 % – Poudarek6 2 5 4 3 5 2 3" xfId="32950"/>
    <cellStyle name="40 % – Poudarek6 2 5 4 3 5 2 4" xfId="26536"/>
    <cellStyle name="40 % – Poudarek6 2 5 4 3 5 3" xfId="13511"/>
    <cellStyle name="40 % – Poudarek6 2 5 4 3 5 3 2" xfId="42615"/>
    <cellStyle name="40 % – Poudarek6 2 5 4 3 5 3 3" xfId="23330"/>
    <cellStyle name="40 % – Poudarek6 2 5 4 3 5 4" xfId="36199"/>
    <cellStyle name="40 % – Poudarek6 2 5 4 3 5 5" xfId="29744"/>
    <cellStyle name="40 % – Poudarek6 2 5 4 3 5 6" xfId="20124"/>
    <cellStyle name="40 % – Poudarek6 2 5 4 3 5 7" xfId="45976"/>
    <cellStyle name="40 % – Poudarek6 2 5 4 3 6" xfId="16797"/>
    <cellStyle name="40 % – Poudarek6 2 5 4 3 6 2" xfId="39399"/>
    <cellStyle name="40 % – Poudarek6 2 5 4 3 6 3" xfId="32942"/>
    <cellStyle name="40 % – Poudarek6 2 5 4 3 6 4" xfId="26528"/>
    <cellStyle name="40 % – Poudarek6 2 5 4 3 7" xfId="13503"/>
    <cellStyle name="40 % – Poudarek6 2 5 4 3 7 2" xfId="42607"/>
    <cellStyle name="40 % – Poudarek6 2 5 4 3 7 3" xfId="23322"/>
    <cellStyle name="40 % – Poudarek6 2 5 4 3 8" xfId="36191"/>
    <cellStyle name="40 % – Poudarek6 2 5 4 3 9" xfId="29736"/>
    <cellStyle name="40 % – Poudarek6 2 5 4 4" xfId="1047"/>
    <cellStyle name="40 % – Poudarek6 2 5 4 4 2" xfId="1048"/>
    <cellStyle name="40 % – Poudarek6 2 5 4 4 2 2" xfId="16807"/>
    <cellStyle name="40 % – Poudarek6 2 5 4 4 2 2 2" xfId="39409"/>
    <cellStyle name="40 % – Poudarek6 2 5 4 4 2 2 3" xfId="32952"/>
    <cellStyle name="40 % – Poudarek6 2 5 4 4 2 2 4" xfId="26538"/>
    <cellStyle name="40 % – Poudarek6 2 5 4 4 2 3" xfId="13513"/>
    <cellStyle name="40 % – Poudarek6 2 5 4 4 2 3 2" xfId="42617"/>
    <cellStyle name="40 % – Poudarek6 2 5 4 4 2 3 3" xfId="23332"/>
    <cellStyle name="40 % – Poudarek6 2 5 4 4 2 4" xfId="36201"/>
    <cellStyle name="40 % – Poudarek6 2 5 4 4 2 5" xfId="29746"/>
    <cellStyle name="40 % – Poudarek6 2 5 4 4 2 6" xfId="20126"/>
    <cellStyle name="40 % – Poudarek6 2 5 4 4 2 7" xfId="45978"/>
    <cellStyle name="40 % – Poudarek6 2 5 4 4 3" xfId="1049"/>
    <cellStyle name="40 % – Poudarek6 2 5 4 4 3 2" xfId="16808"/>
    <cellStyle name="40 % – Poudarek6 2 5 4 4 3 2 2" xfId="39410"/>
    <cellStyle name="40 % – Poudarek6 2 5 4 4 3 2 3" xfId="32953"/>
    <cellStyle name="40 % – Poudarek6 2 5 4 4 3 2 4" xfId="26539"/>
    <cellStyle name="40 % – Poudarek6 2 5 4 4 3 3" xfId="13514"/>
    <cellStyle name="40 % – Poudarek6 2 5 4 4 3 3 2" xfId="42618"/>
    <cellStyle name="40 % – Poudarek6 2 5 4 4 3 3 3" xfId="23333"/>
    <cellStyle name="40 % – Poudarek6 2 5 4 4 3 4" xfId="36202"/>
    <cellStyle name="40 % – Poudarek6 2 5 4 4 3 5" xfId="29747"/>
    <cellStyle name="40 % – Poudarek6 2 5 4 4 3 6" xfId="20127"/>
    <cellStyle name="40 % – Poudarek6 2 5 4 4 3 7" xfId="45979"/>
    <cellStyle name="40 % – Poudarek6 2 5 4 4 4" xfId="16806"/>
    <cellStyle name="40 % – Poudarek6 2 5 4 4 4 2" xfId="39408"/>
    <cellStyle name="40 % – Poudarek6 2 5 4 4 4 3" xfId="32951"/>
    <cellStyle name="40 % – Poudarek6 2 5 4 4 4 4" xfId="26537"/>
    <cellStyle name="40 % – Poudarek6 2 5 4 4 5" xfId="13512"/>
    <cellStyle name="40 % – Poudarek6 2 5 4 4 5 2" xfId="42616"/>
    <cellStyle name="40 % – Poudarek6 2 5 4 4 5 3" xfId="23331"/>
    <cellStyle name="40 % – Poudarek6 2 5 4 4 6" xfId="36200"/>
    <cellStyle name="40 % – Poudarek6 2 5 4 4 7" xfId="29745"/>
    <cellStyle name="40 % – Poudarek6 2 5 4 4 8" xfId="20125"/>
    <cellStyle name="40 % – Poudarek6 2 5 4 4 9" xfId="45977"/>
    <cellStyle name="40 % – Poudarek6 2 5 4 5" xfId="1050"/>
    <cellStyle name="40 % – Poudarek6 2 5 4 5 2" xfId="1051"/>
    <cellStyle name="40 % – Poudarek6 2 5 4 5 2 2" xfId="16810"/>
    <cellStyle name="40 % – Poudarek6 2 5 4 5 2 2 2" xfId="39412"/>
    <cellStyle name="40 % – Poudarek6 2 5 4 5 2 2 3" xfId="32955"/>
    <cellStyle name="40 % – Poudarek6 2 5 4 5 2 2 4" xfId="26541"/>
    <cellStyle name="40 % – Poudarek6 2 5 4 5 2 3" xfId="13516"/>
    <cellStyle name="40 % – Poudarek6 2 5 4 5 2 3 2" xfId="42620"/>
    <cellStyle name="40 % – Poudarek6 2 5 4 5 2 3 3" xfId="23335"/>
    <cellStyle name="40 % – Poudarek6 2 5 4 5 2 4" xfId="36204"/>
    <cellStyle name="40 % – Poudarek6 2 5 4 5 2 5" xfId="29749"/>
    <cellStyle name="40 % – Poudarek6 2 5 4 5 2 6" xfId="20129"/>
    <cellStyle name="40 % – Poudarek6 2 5 4 5 2 7" xfId="45981"/>
    <cellStyle name="40 % – Poudarek6 2 5 4 5 3" xfId="1052"/>
    <cellStyle name="40 % – Poudarek6 2 5 4 5 3 2" xfId="16811"/>
    <cellStyle name="40 % – Poudarek6 2 5 4 5 3 2 2" xfId="39413"/>
    <cellStyle name="40 % – Poudarek6 2 5 4 5 3 2 3" xfId="32956"/>
    <cellStyle name="40 % – Poudarek6 2 5 4 5 3 2 4" xfId="26542"/>
    <cellStyle name="40 % – Poudarek6 2 5 4 5 3 3" xfId="13517"/>
    <cellStyle name="40 % – Poudarek6 2 5 4 5 3 3 2" xfId="42621"/>
    <cellStyle name="40 % – Poudarek6 2 5 4 5 3 3 3" xfId="23336"/>
    <cellStyle name="40 % – Poudarek6 2 5 4 5 3 4" xfId="36205"/>
    <cellStyle name="40 % – Poudarek6 2 5 4 5 3 5" xfId="29750"/>
    <cellStyle name="40 % – Poudarek6 2 5 4 5 3 6" xfId="20130"/>
    <cellStyle name="40 % – Poudarek6 2 5 4 5 3 7" xfId="45982"/>
    <cellStyle name="40 % – Poudarek6 2 5 4 5 4" xfId="16809"/>
    <cellStyle name="40 % – Poudarek6 2 5 4 5 4 2" xfId="39411"/>
    <cellStyle name="40 % – Poudarek6 2 5 4 5 4 3" xfId="32954"/>
    <cellStyle name="40 % – Poudarek6 2 5 4 5 4 4" xfId="26540"/>
    <cellStyle name="40 % – Poudarek6 2 5 4 5 5" xfId="13515"/>
    <cellStyle name="40 % – Poudarek6 2 5 4 5 5 2" xfId="42619"/>
    <cellStyle name="40 % – Poudarek6 2 5 4 5 5 3" xfId="23334"/>
    <cellStyle name="40 % – Poudarek6 2 5 4 5 6" xfId="36203"/>
    <cellStyle name="40 % – Poudarek6 2 5 4 5 7" xfId="29748"/>
    <cellStyle name="40 % – Poudarek6 2 5 4 5 8" xfId="20128"/>
    <cellStyle name="40 % – Poudarek6 2 5 4 5 9" xfId="45980"/>
    <cellStyle name="40 % – Poudarek6 2 5 4 6" xfId="1053"/>
    <cellStyle name="40 % – Poudarek6 2 5 4 6 2" xfId="16812"/>
    <cellStyle name="40 % – Poudarek6 2 5 4 6 2 2" xfId="39414"/>
    <cellStyle name="40 % – Poudarek6 2 5 4 6 2 3" xfId="32957"/>
    <cellStyle name="40 % – Poudarek6 2 5 4 6 2 4" xfId="26543"/>
    <cellStyle name="40 % – Poudarek6 2 5 4 6 3" xfId="13518"/>
    <cellStyle name="40 % – Poudarek6 2 5 4 6 3 2" xfId="42622"/>
    <cellStyle name="40 % – Poudarek6 2 5 4 6 3 3" xfId="23337"/>
    <cellStyle name="40 % – Poudarek6 2 5 4 6 4" xfId="36206"/>
    <cellStyle name="40 % – Poudarek6 2 5 4 6 5" xfId="29751"/>
    <cellStyle name="40 % – Poudarek6 2 5 4 6 6" xfId="20131"/>
    <cellStyle name="40 % – Poudarek6 2 5 4 6 7" xfId="45983"/>
    <cellStyle name="40 % – Poudarek6 2 5 4 7" xfId="1054"/>
    <cellStyle name="40 % – Poudarek6 2 5 4 7 2" xfId="16813"/>
    <cellStyle name="40 % – Poudarek6 2 5 4 7 2 2" xfId="39415"/>
    <cellStyle name="40 % – Poudarek6 2 5 4 7 2 3" xfId="32958"/>
    <cellStyle name="40 % – Poudarek6 2 5 4 7 2 4" xfId="26544"/>
    <cellStyle name="40 % – Poudarek6 2 5 4 7 3" xfId="13519"/>
    <cellStyle name="40 % – Poudarek6 2 5 4 7 3 2" xfId="42623"/>
    <cellStyle name="40 % – Poudarek6 2 5 4 7 3 3" xfId="23338"/>
    <cellStyle name="40 % – Poudarek6 2 5 4 7 4" xfId="36207"/>
    <cellStyle name="40 % – Poudarek6 2 5 4 7 5" xfId="29752"/>
    <cellStyle name="40 % – Poudarek6 2 5 4 7 6" xfId="20132"/>
    <cellStyle name="40 % – Poudarek6 2 5 4 7 7" xfId="45984"/>
    <cellStyle name="40 % – Poudarek6 2 5 4 8" xfId="16787"/>
    <cellStyle name="40 % – Poudarek6 2 5 4 8 2" xfId="39389"/>
    <cellStyle name="40 % – Poudarek6 2 5 4 8 3" xfId="32932"/>
    <cellStyle name="40 % – Poudarek6 2 5 4 8 4" xfId="26518"/>
    <cellStyle name="40 % – Poudarek6 2 5 4 9" xfId="13493"/>
    <cellStyle name="40 % – Poudarek6 2 5 4 9 2" xfId="42597"/>
    <cellStyle name="40 % – Poudarek6 2 5 4 9 3" xfId="23312"/>
    <cellStyle name="40 % – Poudarek6 2 5 5" xfId="1055"/>
    <cellStyle name="40 % – Poudarek6 2 5 5 10" xfId="20133"/>
    <cellStyle name="40 % – Poudarek6 2 5 5 11" xfId="45985"/>
    <cellStyle name="40 % – Poudarek6 2 5 5 2" xfId="1056"/>
    <cellStyle name="40 % – Poudarek6 2 5 5 2 2" xfId="1057"/>
    <cellStyle name="40 % – Poudarek6 2 5 5 2 2 2" xfId="16816"/>
    <cellStyle name="40 % – Poudarek6 2 5 5 2 2 2 2" xfId="39418"/>
    <cellStyle name="40 % – Poudarek6 2 5 5 2 2 2 3" xfId="32961"/>
    <cellStyle name="40 % – Poudarek6 2 5 5 2 2 2 4" xfId="26547"/>
    <cellStyle name="40 % – Poudarek6 2 5 5 2 2 3" xfId="13522"/>
    <cellStyle name="40 % – Poudarek6 2 5 5 2 2 3 2" xfId="42626"/>
    <cellStyle name="40 % – Poudarek6 2 5 5 2 2 3 3" xfId="23341"/>
    <cellStyle name="40 % – Poudarek6 2 5 5 2 2 4" xfId="36210"/>
    <cellStyle name="40 % – Poudarek6 2 5 5 2 2 5" xfId="29755"/>
    <cellStyle name="40 % – Poudarek6 2 5 5 2 2 6" xfId="20135"/>
    <cellStyle name="40 % – Poudarek6 2 5 5 2 2 7" xfId="45987"/>
    <cellStyle name="40 % – Poudarek6 2 5 5 2 3" xfId="1058"/>
    <cellStyle name="40 % – Poudarek6 2 5 5 2 3 2" xfId="16817"/>
    <cellStyle name="40 % – Poudarek6 2 5 5 2 3 2 2" xfId="39419"/>
    <cellStyle name="40 % – Poudarek6 2 5 5 2 3 2 3" xfId="32962"/>
    <cellStyle name="40 % – Poudarek6 2 5 5 2 3 2 4" xfId="26548"/>
    <cellStyle name="40 % – Poudarek6 2 5 5 2 3 3" xfId="13523"/>
    <cellStyle name="40 % – Poudarek6 2 5 5 2 3 3 2" xfId="42627"/>
    <cellStyle name="40 % – Poudarek6 2 5 5 2 3 3 3" xfId="23342"/>
    <cellStyle name="40 % – Poudarek6 2 5 5 2 3 4" xfId="36211"/>
    <cellStyle name="40 % – Poudarek6 2 5 5 2 3 5" xfId="29756"/>
    <cellStyle name="40 % – Poudarek6 2 5 5 2 3 6" xfId="20136"/>
    <cellStyle name="40 % – Poudarek6 2 5 5 2 3 7" xfId="45988"/>
    <cellStyle name="40 % – Poudarek6 2 5 5 2 4" xfId="16815"/>
    <cellStyle name="40 % – Poudarek6 2 5 5 2 4 2" xfId="39417"/>
    <cellStyle name="40 % – Poudarek6 2 5 5 2 4 3" xfId="32960"/>
    <cellStyle name="40 % – Poudarek6 2 5 5 2 4 4" xfId="26546"/>
    <cellStyle name="40 % – Poudarek6 2 5 5 2 5" xfId="13521"/>
    <cellStyle name="40 % – Poudarek6 2 5 5 2 5 2" xfId="42625"/>
    <cellStyle name="40 % – Poudarek6 2 5 5 2 5 3" xfId="23340"/>
    <cellStyle name="40 % – Poudarek6 2 5 5 2 6" xfId="36209"/>
    <cellStyle name="40 % – Poudarek6 2 5 5 2 7" xfId="29754"/>
    <cellStyle name="40 % – Poudarek6 2 5 5 2 8" xfId="20134"/>
    <cellStyle name="40 % – Poudarek6 2 5 5 2 9" xfId="45986"/>
    <cellStyle name="40 % – Poudarek6 2 5 5 3" xfId="1059"/>
    <cellStyle name="40 % – Poudarek6 2 5 5 3 2" xfId="1060"/>
    <cellStyle name="40 % – Poudarek6 2 5 5 3 2 2" xfId="16819"/>
    <cellStyle name="40 % – Poudarek6 2 5 5 3 2 2 2" xfId="39421"/>
    <cellStyle name="40 % – Poudarek6 2 5 5 3 2 2 3" xfId="32964"/>
    <cellStyle name="40 % – Poudarek6 2 5 5 3 2 2 4" xfId="26550"/>
    <cellStyle name="40 % – Poudarek6 2 5 5 3 2 3" xfId="13525"/>
    <cellStyle name="40 % – Poudarek6 2 5 5 3 2 3 2" xfId="42629"/>
    <cellStyle name="40 % – Poudarek6 2 5 5 3 2 3 3" xfId="23344"/>
    <cellStyle name="40 % – Poudarek6 2 5 5 3 2 4" xfId="36213"/>
    <cellStyle name="40 % – Poudarek6 2 5 5 3 2 5" xfId="29758"/>
    <cellStyle name="40 % – Poudarek6 2 5 5 3 2 6" xfId="20138"/>
    <cellStyle name="40 % – Poudarek6 2 5 5 3 2 7" xfId="45990"/>
    <cellStyle name="40 % – Poudarek6 2 5 5 3 3" xfId="1061"/>
    <cellStyle name="40 % – Poudarek6 2 5 5 3 3 2" xfId="16820"/>
    <cellStyle name="40 % – Poudarek6 2 5 5 3 3 2 2" xfId="39422"/>
    <cellStyle name="40 % – Poudarek6 2 5 5 3 3 2 3" xfId="32965"/>
    <cellStyle name="40 % – Poudarek6 2 5 5 3 3 2 4" xfId="26551"/>
    <cellStyle name="40 % – Poudarek6 2 5 5 3 3 3" xfId="13526"/>
    <cellStyle name="40 % – Poudarek6 2 5 5 3 3 3 2" xfId="42630"/>
    <cellStyle name="40 % – Poudarek6 2 5 5 3 3 3 3" xfId="23345"/>
    <cellStyle name="40 % – Poudarek6 2 5 5 3 3 4" xfId="36214"/>
    <cellStyle name="40 % – Poudarek6 2 5 5 3 3 5" xfId="29759"/>
    <cellStyle name="40 % – Poudarek6 2 5 5 3 3 6" xfId="20139"/>
    <cellStyle name="40 % – Poudarek6 2 5 5 3 3 7" xfId="45991"/>
    <cellStyle name="40 % – Poudarek6 2 5 5 3 4" xfId="16818"/>
    <cellStyle name="40 % – Poudarek6 2 5 5 3 4 2" xfId="39420"/>
    <cellStyle name="40 % – Poudarek6 2 5 5 3 4 3" xfId="32963"/>
    <cellStyle name="40 % – Poudarek6 2 5 5 3 4 4" xfId="26549"/>
    <cellStyle name="40 % – Poudarek6 2 5 5 3 5" xfId="13524"/>
    <cellStyle name="40 % – Poudarek6 2 5 5 3 5 2" xfId="42628"/>
    <cellStyle name="40 % – Poudarek6 2 5 5 3 5 3" xfId="23343"/>
    <cellStyle name="40 % – Poudarek6 2 5 5 3 6" xfId="36212"/>
    <cellStyle name="40 % – Poudarek6 2 5 5 3 7" xfId="29757"/>
    <cellStyle name="40 % – Poudarek6 2 5 5 3 8" xfId="20137"/>
    <cellStyle name="40 % – Poudarek6 2 5 5 3 9" xfId="45989"/>
    <cellStyle name="40 % – Poudarek6 2 5 5 4" xfId="1062"/>
    <cellStyle name="40 % – Poudarek6 2 5 5 4 2" xfId="16821"/>
    <cellStyle name="40 % – Poudarek6 2 5 5 4 2 2" xfId="39423"/>
    <cellStyle name="40 % – Poudarek6 2 5 5 4 2 3" xfId="32966"/>
    <cellStyle name="40 % – Poudarek6 2 5 5 4 2 4" xfId="26552"/>
    <cellStyle name="40 % – Poudarek6 2 5 5 4 3" xfId="13527"/>
    <cellStyle name="40 % – Poudarek6 2 5 5 4 3 2" xfId="42631"/>
    <cellStyle name="40 % – Poudarek6 2 5 5 4 3 3" xfId="23346"/>
    <cellStyle name="40 % – Poudarek6 2 5 5 4 4" xfId="36215"/>
    <cellStyle name="40 % – Poudarek6 2 5 5 4 5" xfId="29760"/>
    <cellStyle name="40 % – Poudarek6 2 5 5 4 6" xfId="20140"/>
    <cellStyle name="40 % – Poudarek6 2 5 5 4 7" xfId="45992"/>
    <cellStyle name="40 % – Poudarek6 2 5 5 5" xfId="1063"/>
    <cellStyle name="40 % – Poudarek6 2 5 5 5 2" xfId="16822"/>
    <cellStyle name="40 % – Poudarek6 2 5 5 5 2 2" xfId="39424"/>
    <cellStyle name="40 % – Poudarek6 2 5 5 5 2 3" xfId="32967"/>
    <cellStyle name="40 % – Poudarek6 2 5 5 5 2 4" xfId="26553"/>
    <cellStyle name="40 % – Poudarek6 2 5 5 5 3" xfId="13528"/>
    <cellStyle name="40 % – Poudarek6 2 5 5 5 3 2" xfId="42632"/>
    <cellStyle name="40 % – Poudarek6 2 5 5 5 3 3" xfId="23347"/>
    <cellStyle name="40 % – Poudarek6 2 5 5 5 4" xfId="36216"/>
    <cellStyle name="40 % – Poudarek6 2 5 5 5 5" xfId="29761"/>
    <cellStyle name="40 % – Poudarek6 2 5 5 5 6" xfId="20141"/>
    <cellStyle name="40 % – Poudarek6 2 5 5 5 7" xfId="45993"/>
    <cellStyle name="40 % – Poudarek6 2 5 5 6" xfId="16814"/>
    <cellStyle name="40 % – Poudarek6 2 5 5 6 2" xfId="39416"/>
    <cellStyle name="40 % – Poudarek6 2 5 5 6 3" xfId="32959"/>
    <cellStyle name="40 % – Poudarek6 2 5 5 6 4" xfId="26545"/>
    <cellStyle name="40 % – Poudarek6 2 5 5 7" xfId="13520"/>
    <cellStyle name="40 % – Poudarek6 2 5 5 7 2" xfId="42624"/>
    <cellStyle name="40 % – Poudarek6 2 5 5 7 3" xfId="23339"/>
    <cellStyle name="40 % – Poudarek6 2 5 5 8" xfId="36208"/>
    <cellStyle name="40 % – Poudarek6 2 5 5 9" xfId="29753"/>
    <cellStyle name="40 % – Poudarek6 2 5 6" xfId="1064"/>
    <cellStyle name="40 % – Poudarek6 2 5 6 10" xfId="20142"/>
    <cellStyle name="40 % – Poudarek6 2 5 6 11" xfId="45994"/>
    <cellStyle name="40 % – Poudarek6 2 5 6 2" xfId="1065"/>
    <cellStyle name="40 % – Poudarek6 2 5 6 2 2" xfId="1066"/>
    <cellStyle name="40 % – Poudarek6 2 5 6 2 2 2" xfId="16825"/>
    <cellStyle name="40 % – Poudarek6 2 5 6 2 2 2 2" xfId="39427"/>
    <cellStyle name="40 % – Poudarek6 2 5 6 2 2 2 3" xfId="32970"/>
    <cellStyle name="40 % – Poudarek6 2 5 6 2 2 2 4" xfId="26556"/>
    <cellStyle name="40 % – Poudarek6 2 5 6 2 2 3" xfId="13531"/>
    <cellStyle name="40 % – Poudarek6 2 5 6 2 2 3 2" xfId="42635"/>
    <cellStyle name="40 % – Poudarek6 2 5 6 2 2 3 3" xfId="23350"/>
    <cellStyle name="40 % – Poudarek6 2 5 6 2 2 4" xfId="36219"/>
    <cellStyle name="40 % – Poudarek6 2 5 6 2 2 5" xfId="29764"/>
    <cellStyle name="40 % – Poudarek6 2 5 6 2 2 6" xfId="20144"/>
    <cellStyle name="40 % – Poudarek6 2 5 6 2 2 7" xfId="45996"/>
    <cellStyle name="40 % – Poudarek6 2 5 6 2 3" xfId="1067"/>
    <cellStyle name="40 % – Poudarek6 2 5 6 2 3 2" xfId="16826"/>
    <cellStyle name="40 % – Poudarek6 2 5 6 2 3 2 2" xfId="39428"/>
    <cellStyle name="40 % – Poudarek6 2 5 6 2 3 2 3" xfId="32971"/>
    <cellStyle name="40 % – Poudarek6 2 5 6 2 3 2 4" xfId="26557"/>
    <cellStyle name="40 % – Poudarek6 2 5 6 2 3 3" xfId="13532"/>
    <cellStyle name="40 % – Poudarek6 2 5 6 2 3 3 2" xfId="42636"/>
    <cellStyle name="40 % – Poudarek6 2 5 6 2 3 3 3" xfId="23351"/>
    <cellStyle name="40 % – Poudarek6 2 5 6 2 3 4" xfId="36220"/>
    <cellStyle name="40 % – Poudarek6 2 5 6 2 3 5" xfId="29765"/>
    <cellStyle name="40 % – Poudarek6 2 5 6 2 3 6" xfId="20145"/>
    <cellStyle name="40 % – Poudarek6 2 5 6 2 3 7" xfId="45997"/>
    <cellStyle name="40 % – Poudarek6 2 5 6 2 4" xfId="16824"/>
    <cellStyle name="40 % – Poudarek6 2 5 6 2 4 2" xfId="39426"/>
    <cellStyle name="40 % – Poudarek6 2 5 6 2 4 3" xfId="32969"/>
    <cellStyle name="40 % – Poudarek6 2 5 6 2 4 4" xfId="26555"/>
    <cellStyle name="40 % – Poudarek6 2 5 6 2 5" xfId="13530"/>
    <cellStyle name="40 % – Poudarek6 2 5 6 2 5 2" xfId="42634"/>
    <cellStyle name="40 % – Poudarek6 2 5 6 2 5 3" xfId="23349"/>
    <cellStyle name="40 % – Poudarek6 2 5 6 2 6" xfId="36218"/>
    <cellStyle name="40 % – Poudarek6 2 5 6 2 7" xfId="29763"/>
    <cellStyle name="40 % – Poudarek6 2 5 6 2 8" xfId="20143"/>
    <cellStyle name="40 % – Poudarek6 2 5 6 2 9" xfId="45995"/>
    <cellStyle name="40 % – Poudarek6 2 5 6 3" xfId="1068"/>
    <cellStyle name="40 % – Poudarek6 2 5 6 3 2" xfId="1069"/>
    <cellStyle name="40 % – Poudarek6 2 5 6 3 2 2" xfId="16828"/>
    <cellStyle name="40 % – Poudarek6 2 5 6 3 2 2 2" xfId="39430"/>
    <cellStyle name="40 % – Poudarek6 2 5 6 3 2 2 3" xfId="32973"/>
    <cellStyle name="40 % – Poudarek6 2 5 6 3 2 2 4" xfId="26559"/>
    <cellStyle name="40 % – Poudarek6 2 5 6 3 2 3" xfId="13534"/>
    <cellStyle name="40 % – Poudarek6 2 5 6 3 2 3 2" xfId="42638"/>
    <cellStyle name="40 % – Poudarek6 2 5 6 3 2 3 3" xfId="23353"/>
    <cellStyle name="40 % – Poudarek6 2 5 6 3 2 4" xfId="36222"/>
    <cellStyle name="40 % – Poudarek6 2 5 6 3 2 5" xfId="29767"/>
    <cellStyle name="40 % – Poudarek6 2 5 6 3 2 6" xfId="20147"/>
    <cellStyle name="40 % – Poudarek6 2 5 6 3 2 7" xfId="45999"/>
    <cellStyle name="40 % – Poudarek6 2 5 6 3 3" xfId="1070"/>
    <cellStyle name="40 % – Poudarek6 2 5 6 3 3 2" xfId="16829"/>
    <cellStyle name="40 % – Poudarek6 2 5 6 3 3 2 2" xfId="39431"/>
    <cellStyle name="40 % – Poudarek6 2 5 6 3 3 2 3" xfId="32974"/>
    <cellStyle name="40 % – Poudarek6 2 5 6 3 3 2 4" xfId="26560"/>
    <cellStyle name="40 % – Poudarek6 2 5 6 3 3 3" xfId="13535"/>
    <cellStyle name="40 % – Poudarek6 2 5 6 3 3 3 2" xfId="42639"/>
    <cellStyle name="40 % – Poudarek6 2 5 6 3 3 3 3" xfId="23354"/>
    <cellStyle name="40 % – Poudarek6 2 5 6 3 3 4" xfId="36223"/>
    <cellStyle name="40 % – Poudarek6 2 5 6 3 3 5" xfId="29768"/>
    <cellStyle name="40 % – Poudarek6 2 5 6 3 3 6" xfId="20148"/>
    <cellStyle name="40 % – Poudarek6 2 5 6 3 3 7" xfId="46000"/>
    <cellStyle name="40 % – Poudarek6 2 5 6 3 4" xfId="16827"/>
    <cellStyle name="40 % – Poudarek6 2 5 6 3 4 2" xfId="39429"/>
    <cellStyle name="40 % – Poudarek6 2 5 6 3 4 3" xfId="32972"/>
    <cellStyle name="40 % – Poudarek6 2 5 6 3 4 4" xfId="26558"/>
    <cellStyle name="40 % – Poudarek6 2 5 6 3 5" xfId="13533"/>
    <cellStyle name="40 % – Poudarek6 2 5 6 3 5 2" xfId="42637"/>
    <cellStyle name="40 % – Poudarek6 2 5 6 3 5 3" xfId="23352"/>
    <cellStyle name="40 % – Poudarek6 2 5 6 3 6" xfId="36221"/>
    <cellStyle name="40 % – Poudarek6 2 5 6 3 7" xfId="29766"/>
    <cellStyle name="40 % – Poudarek6 2 5 6 3 8" xfId="20146"/>
    <cellStyle name="40 % – Poudarek6 2 5 6 3 9" xfId="45998"/>
    <cellStyle name="40 % – Poudarek6 2 5 6 4" xfId="1071"/>
    <cellStyle name="40 % – Poudarek6 2 5 6 4 2" xfId="16830"/>
    <cellStyle name="40 % – Poudarek6 2 5 6 4 2 2" xfId="39432"/>
    <cellStyle name="40 % – Poudarek6 2 5 6 4 2 3" xfId="32975"/>
    <cellStyle name="40 % – Poudarek6 2 5 6 4 2 4" xfId="26561"/>
    <cellStyle name="40 % – Poudarek6 2 5 6 4 3" xfId="13536"/>
    <cellStyle name="40 % – Poudarek6 2 5 6 4 3 2" xfId="42640"/>
    <cellStyle name="40 % – Poudarek6 2 5 6 4 3 3" xfId="23355"/>
    <cellStyle name="40 % – Poudarek6 2 5 6 4 4" xfId="36224"/>
    <cellStyle name="40 % – Poudarek6 2 5 6 4 5" xfId="29769"/>
    <cellStyle name="40 % – Poudarek6 2 5 6 4 6" xfId="20149"/>
    <cellStyle name="40 % – Poudarek6 2 5 6 4 7" xfId="46001"/>
    <cellStyle name="40 % – Poudarek6 2 5 6 5" xfId="1072"/>
    <cellStyle name="40 % – Poudarek6 2 5 6 5 2" xfId="16831"/>
    <cellStyle name="40 % – Poudarek6 2 5 6 5 2 2" xfId="39433"/>
    <cellStyle name="40 % – Poudarek6 2 5 6 5 2 3" xfId="32976"/>
    <cellStyle name="40 % – Poudarek6 2 5 6 5 2 4" xfId="26562"/>
    <cellStyle name="40 % – Poudarek6 2 5 6 5 3" xfId="13537"/>
    <cellStyle name="40 % – Poudarek6 2 5 6 5 3 2" xfId="42641"/>
    <cellStyle name="40 % – Poudarek6 2 5 6 5 3 3" xfId="23356"/>
    <cellStyle name="40 % – Poudarek6 2 5 6 5 4" xfId="36225"/>
    <cellStyle name="40 % – Poudarek6 2 5 6 5 5" xfId="29770"/>
    <cellStyle name="40 % – Poudarek6 2 5 6 5 6" xfId="20150"/>
    <cellStyle name="40 % – Poudarek6 2 5 6 5 7" xfId="46002"/>
    <cellStyle name="40 % – Poudarek6 2 5 6 6" xfId="16823"/>
    <cellStyle name="40 % – Poudarek6 2 5 6 6 2" xfId="39425"/>
    <cellStyle name="40 % – Poudarek6 2 5 6 6 3" xfId="32968"/>
    <cellStyle name="40 % – Poudarek6 2 5 6 6 4" xfId="26554"/>
    <cellStyle name="40 % – Poudarek6 2 5 6 7" xfId="13529"/>
    <cellStyle name="40 % – Poudarek6 2 5 6 7 2" xfId="42633"/>
    <cellStyle name="40 % – Poudarek6 2 5 6 7 3" xfId="23348"/>
    <cellStyle name="40 % – Poudarek6 2 5 6 8" xfId="36217"/>
    <cellStyle name="40 % – Poudarek6 2 5 6 9" xfId="29762"/>
    <cellStyle name="40 % – Poudarek6 2 5 7" xfId="1073"/>
    <cellStyle name="40 % – Poudarek6 2 5 7 2" xfId="1074"/>
    <cellStyle name="40 % – Poudarek6 2 5 7 2 2" xfId="16833"/>
    <cellStyle name="40 % – Poudarek6 2 5 7 2 2 2" xfId="39435"/>
    <cellStyle name="40 % – Poudarek6 2 5 7 2 2 3" xfId="32978"/>
    <cellStyle name="40 % – Poudarek6 2 5 7 2 2 4" xfId="26564"/>
    <cellStyle name="40 % – Poudarek6 2 5 7 2 3" xfId="13539"/>
    <cellStyle name="40 % – Poudarek6 2 5 7 2 3 2" xfId="42643"/>
    <cellStyle name="40 % – Poudarek6 2 5 7 2 3 3" xfId="23358"/>
    <cellStyle name="40 % – Poudarek6 2 5 7 2 4" xfId="36227"/>
    <cellStyle name="40 % – Poudarek6 2 5 7 2 5" xfId="29772"/>
    <cellStyle name="40 % – Poudarek6 2 5 7 2 6" xfId="20152"/>
    <cellStyle name="40 % – Poudarek6 2 5 7 2 7" xfId="46004"/>
    <cellStyle name="40 % – Poudarek6 2 5 7 3" xfId="1075"/>
    <cellStyle name="40 % – Poudarek6 2 5 7 3 2" xfId="16834"/>
    <cellStyle name="40 % – Poudarek6 2 5 7 3 2 2" xfId="39436"/>
    <cellStyle name="40 % – Poudarek6 2 5 7 3 2 3" xfId="32979"/>
    <cellStyle name="40 % – Poudarek6 2 5 7 3 2 4" xfId="26565"/>
    <cellStyle name="40 % – Poudarek6 2 5 7 3 3" xfId="13540"/>
    <cellStyle name="40 % – Poudarek6 2 5 7 3 3 2" xfId="42644"/>
    <cellStyle name="40 % – Poudarek6 2 5 7 3 3 3" xfId="23359"/>
    <cellStyle name="40 % – Poudarek6 2 5 7 3 4" xfId="36228"/>
    <cellStyle name="40 % – Poudarek6 2 5 7 3 5" xfId="29773"/>
    <cellStyle name="40 % – Poudarek6 2 5 7 3 6" xfId="20153"/>
    <cellStyle name="40 % – Poudarek6 2 5 7 3 7" xfId="46005"/>
    <cellStyle name="40 % – Poudarek6 2 5 7 4" xfId="16832"/>
    <cellStyle name="40 % – Poudarek6 2 5 7 4 2" xfId="39434"/>
    <cellStyle name="40 % – Poudarek6 2 5 7 4 3" xfId="32977"/>
    <cellStyle name="40 % – Poudarek6 2 5 7 4 4" xfId="26563"/>
    <cellStyle name="40 % – Poudarek6 2 5 7 5" xfId="13538"/>
    <cellStyle name="40 % – Poudarek6 2 5 7 5 2" xfId="42642"/>
    <cellStyle name="40 % – Poudarek6 2 5 7 5 3" xfId="23357"/>
    <cellStyle name="40 % – Poudarek6 2 5 7 6" xfId="36226"/>
    <cellStyle name="40 % – Poudarek6 2 5 7 7" xfId="29771"/>
    <cellStyle name="40 % – Poudarek6 2 5 7 8" xfId="20151"/>
    <cellStyle name="40 % – Poudarek6 2 5 7 9" xfId="46003"/>
    <cellStyle name="40 % – Poudarek6 2 5 8" xfId="1076"/>
    <cellStyle name="40 % – Poudarek6 2 5 8 2" xfId="1077"/>
    <cellStyle name="40 % – Poudarek6 2 5 8 2 2" xfId="16836"/>
    <cellStyle name="40 % – Poudarek6 2 5 8 2 2 2" xfId="39438"/>
    <cellStyle name="40 % – Poudarek6 2 5 8 2 2 3" xfId="32981"/>
    <cellStyle name="40 % – Poudarek6 2 5 8 2 2 4" xfId="26567"/>
    <cellStyle name="40 % – Poudarek6 2 5 8 2 3" xfId="13542"/>
    <cellStyle name="40 % – Poudarek6 2 5 8 2 3 2" xfId="42646"/>
    <cellStyle name="40 % – Poudarek6 2 5 8 2 3 3" xfId="23361"/>
    <cellStyle name="40 % – Poudarek6 2 5 8 2 4" xfId="36230"/>
    <cellStyle name="40 % – Poudarek6 2 5 8 2 5" xfId="29775"/>
    <cellStyle name="40 % – Poudarek6 2 5 8 2 6" xfId="20155"/>
    <cellStyle name="40 % – Poudarek6 2 5 8 2 7" xfId="46007"/>
    <cellStyle name="40 % – Poudarek6 2 5 8 3" xfId="1078"/>
    <cellStyle name="40 % – Poudarek6 2 5 8 3 2" xfId="16837"/>
    <cellStyle name="40 % – Poudarek6 2 5 8 3 2 2" xfId="39439"/>
    <cellStyle name="40 % – Poudarek6 2 5 8 3 2 3" xfId="32982"/>
    <cellStyle name="40 % – Poudarek6 2 5 8 3 2 4" xfId="26568"/>
    <cellStyle name="40 % – Poudarek6 2 5 8 3 3" xfId="13543"/>
    <cellStyle name="40 % – Poudarek6 2 5 8 3 3 2" xfId="42647"/>
    <cellStyle name="40 % – Poudarek6 2 5 8 3 3 3" xfId="23362"/>
    <cellStyle name="40 % – Poudarek6 2 5 8 3 4" xfId="36231"/>
    <cellStyle name="40 % – Poudarek6 2 5 8 3 5" xfId="29776"/>
    <cellStyle name="40 % – Poudarek6 2 5 8 3 6" xfId="20156"/>
    <cellStyle name="40 % – Poudarek6 2 5 8 3 7" xfId="46008"/>
    <cellStyle name="40 % – Poudarek6 2 5 8 4" xfId="16835"/>
    <cellStyle name="40 % – Poudarek6 2 5 8 4 2" xfId="39437"/>
    <cellStyle name="40 % – Poudarek6 2 5 8 4 3" xfId="32980"/>
    <cellStyle name="40 % – Poudarek6 2 5 8 4 4" xfId="26566"/>
    <cellStyle name="40 % – Poudarek6 2 5 8 5" xfId="13541"/>
    <cellStyle name="40 % – Poudarek6 2 5 8 5 2" xfId="42645"/>
    <cellStyle name="40 % – Poudarek6 2 5 8 5 3" xfId="23360"/>
    <cellStyle name="40 % – Poudarek6 2 5 8 6" xfId="36229"/>
    <cellStyle name="40 % – Poudarek6 2 5 8 7" xfId="29774"/>
    <cellStyle name="40 % – Poudarek6 2 5 8 8" xfId="20154"/>
    <cellStyle name="40 % – Poudarek6 2 5 8 9" xfId="46006"/>
    <cellStyle name="40 % – Poudarek6 2 5 9" xfId="1079"/>
    <cellStyle name="40 % – Poudarek6 2 5 9 2" xfId="16838"/>
    <cellStyle name="40 % – Poudarek6 2 5 9 2 2" xfId="39440"/>
    <cellStyle name="40 % – Poudarek6 2 5 9 2 3" xfId="32983"/>
    <cellStyle name="40 % – Poudarek6 2 5 9 2 4" xfId="26569"/>
    <cellStyle name="40 % – Poudarek6 2 5 9 3" xfId="13544"/>
    <cellStyle name="40 % – Poudarek6 2 5 9 3 2" xfId="42648"/>
    <cellStyle name="40 % – Poudarek6 2 5 9 3 3" xfId="23363"/>
    <cellStyle name="40 % – Poudarek6 2 5 9 4" xfId="36232"/>
    <cellStyle name="40 % – Poudarek6 2 5 9 5" xfId="29777"/>
    <cellStyle name="40 % – Poudarek6 2 5 9 6" xfId="20157"/>
    <cellStyle name="40 % – Poudarek6 2 5 9 7" xfId="46009"/>
    <cellStyle name="40 % – Poudarek6 2 6" xfId="1080"/>
    <cellStyle name="40 % – Poudarek6 2 6 10" xfId="16839"/>
    <cellStyle name="40 % – Poudarek6 2 6 10 2" xfId="39441"/>
    <cellStyle name="40 % – Poudarek6 2 6 10 3" xfId="32984"/>
    <cellStyle name="40 % – Poudarek6 2 6 10 4" xfId="26570"/>
    <cellStyle name="40 % – Poudarek6 2 6 11" xfId="13545"/>
    <cellStyle name="40 % – Poudarek6 2 6 11 2" xfId="42649"/>
    <cellStyle name="40 % – Poudarek6 2 6 11 3" xfId="23364"/>
    <cellStyle name="40 % – Poudarek6 2 6 12" xfId="36233"/>
    <cellStyle name="40 % – Poudarek6 2 6 13" xfId="29778"/>
    <cellStyle name="40 % – Poudarek6 2 6 14" xfId="20158"/>
    <cellStyle name="40 % – Poudarek6 2 6 15" xfId="46010"/>
    <cellStyle name="40 % – Poudarek6 2 6 2" xfId="1081"/>
    <cellStyle name="40 % – Poudarek6 2 6 2 10" xfId="36234"/>
    <cellStyle name="40 % – Poudarek6 2 6 2 11" xfId="29779"/>
    <cellStyle name="40 % – Poudarek6 2 6 2 12" xfId="20159"/>
    <cellStyle name="40 % – Poudarek6 2 6 2 13" xfId="46011"/>
    <cellStyle name="40 % – Poudarek6 2 6 2 2" xfId="1082"/>
    <cellStyle name="40 % – Poudarek6 2 6 2 2 10" xfId="20160"/>
    <cellStyle name="40 % – Poudarek6 2 6 2 2 11" xfId="46012"/>
    <cellStyle name="40 % – Poudarek6 2 6 2 2 2" xfId="1083"/>
    <cellStyle name="40 % – Poudarek6 2 6 2 2 2 2" xfId="1084"/>
    <cellStyle name="40 % – Poudarek6 2 6 2 2 2 2 2" xfId="16843"/>
    <cellStyle name="40 % – Poudarek6 2 6 2 2 2 2 2 2" xfId="39445"/>
    <cellStyle name="40 % – Poudarek6 2 6 2 2 2 2 2 3" xfId="32988"/>
    <cellStyle name="40 % – Poudarek6 2 6 2 2 2 2 2 4" xfId="26574"/>
    <cellStyle name="40 % – Poudarek6 2 6 2 2 2 2 3" xfId="13549"/>
    <cellStyle name="40 % – Poudarek6 2 6 2 2 2 2 3 2" xfId="42653"/>
    <cellStyle name="40 % – Poudarek6 2 6 2 2 2 2 3 3" xfId="23368"/>
    <cellStyle name="40 % – Poudarek6 2 6 2 2 2 2 4" xfId="36237"/>
    <cellStyle name="40 % – Poudarek6 2 6 2 2 2 2 5" xfId="29782"/>
    <cellStyle name="40 % – Poudarek6 2 6 2 2 2 2 6" xfId="20162"/>
    <cellStyle name="40 % – Poudarek6 2 6 2 2 2 2 7" xfId="46014"/>
    <cellStyle name="40 % – Poudarek6 2 6 2 2 2 3" xfId="1085"/>
    <cellStyle name="40 % – Poudarek6 2 6 2 2 2 3 2" xfId="16844"/>
    <cellStyle name="40 % – Poudarek6 2 6 2 2 2 3 2 2" xfId="39446"/>
    <cellStyle name="40 % – Poudarek6 2 6 2 2 2 3 2 3" xfId="32989"/>
    <cellStyle name="40 % – Poudarek6 2 6 2 2 2 3 2 4" xfId="26575"/>
    <cellStyle name="40 % – Poudarek6 2 6 2 2 2 3 3" xfId="13550"/>
    <cellStyle name="40 % – Poudarek6 2 6 2 2 2 3 3 2" xfId="42654"/>
    <cellStyle name="40 % – Poudarek6 2 6 2 2 2 3 3 3" xfId="23369"/>
    <cellStyle name="40 % – Poudarek6 2 6 2 2 2 3 4" xfId="36238"/>
    <cellStyle name="40 % – Poudarek6 2 6 2 2 2 3 5" xfId="29783"/>
    <cellStyle name="40 % – Poudarek6 2 6 2 2 2 3 6" xfId="20163"/>
    <cellStyle name="40 % – Poudarek6 2 6 2 2 2 3 7" xfId="46015"/>
    <cellStyle name="40 % – Poudarek6 2 6 2 2 2 4" xfId="16842"/>
    <cellStyle name="40 % – Poudarek6 2 6 2 2 2 4 2" xfId="39444"/>
    <cellStyle name="40 % – Poudarek6 2 6 2 2 2 4 3" xfId="32987"/>
    <cellStyle name="40 % – Poudarek6 2 6 2 2 2 4 4" xfId="26573"/>
    <cellStyle name="40 % – Poudarek6 2 6 2 2 2 5" xfId="13548"/>
    <cellStyle name="40 % – Poudarek6 2 6 2 2 2 5 2" xfId="42652"/>
    <cellStyle name="40 % – Poudarek6 2 6 2 2 2 5 3" xfId="23367"/>
    <cellStyle name="40 % – Poudarek6 2 6 2 2 2 6" xfId="36236"/>
    <cellStyle name="40 % – Poudarek6 2 6 2 2 2 7" xfId="29781"/>
    <cellStyle name="40 % – Poudarek6 2 6 2 2 2 8" xfId="20161"/>
    <cellStyle name="40 % – Poudarek6 2 6 2 2 2 9" xfId="46013"/>
    <cellStyle name="40 % – Poudarek6 2 6 2 2 3" xfId="1086"/>
    <cellStyle name="40 % – Poudarek6 2 6 2 2 3 2" xfId="1087"/>
    <cellStyle name="40 % – Poudarek6 2 6 2 2 3 2 2" xfId="16846"/>
    <cellStyle name="40 % – Poudarek6 2 6 2 2 3 2 2 2" xfId="39448"/>
    <cellStyle name="40 % – Poudarek6 2 6 2 2 3 2 2 3" xfId="32991"/>
    <cellStyle name="40 % – Poudarek6 2 6 2 2 3 2 2 4" xfId="26577"/>
    <cellStyle name="40 % – Poudarek6 2 6 2 2 3 2 3" xfId="13552"/>
    <cellStyle name="40 % – Poudarek6 2 6 2 2 3 2 3 2" xfId="42656"/>
    <cellStyle name="40 % – Poudarek6 2 6 2 2 3 2 3 3" xfId="23371"/>
    <cellStyle name="40 % – Poudarek6 2 6 2 2 3 2 4" xfId="36240"/>
    <cellStyle name="40 % – Poudarek6 2 6 2 2 3 2 5" xfId="29785"/>
    <cellStyle name="40 % – Poudarek6 2 6 2 2 3 2 6" xfId="20165"/>
    <cellStyle name="40 % – Poudarek6 2 6 2 2 3 2 7" xfId="46017"/>
    <cellStyle name="40 % – Poudarek6 2 6 2 2 3 3" xfId="1088"/>
    <cellStyle name="40 % – Poudarek6 2 6 2 2 3 3 2" xfId="16847"/>
    <cellStyle name="40 % – Poudarek6 2 6 2 2 3 3 2 2" xfId="39449"/>
    <cellStyle name="40 % – Poudarek6 2 6 2 2 3 3 2 3" xfId="32992"/>
    <cellStyle name="40 % – Poudarek6 2 6 2 2 3 3 2 4" xfId="26578"/>
    <cellStyle name="40 % – Poudarek6 2 6 2 2 3 3 3" xfId="13553"/>
    <cellStyle name="40 % – Poudarek6 2 6 2 2 3 3 3 2" xfId="42657"/>
    <cellStyle name="40 % – Poudarek6 2 6 2 2 3 3 3 3" xfId="23372"/>
    <cellStyle name="40 % – Poudarek6 2 6 2 2 3 3 4" xfId="36241"/>
    <cellStyle name="40 % – Poudarek6 2 6 2 2 3 3 5" xfId="29786"/>
    <cellStyle name="40 % – Poudarek6 2 6 2 2 3 3 6" xfId="20166"/>
    <cellStyle name="40 % – Poudarek6 2 6 2 2 3 3 7" xfId="46018"/>
    <cellStyle name="40 % – Poudarek6 2 6 2 2 3 4" xfId="16845"/>
    <cellStyle name="40 % – Poudarek6 2 6 2 2 3 4 2" xfId="39447"/>
    <cellStyle name="40 % – Poudarek6 2 6 2 2 3 4 3" xfId="32990"/>
    <cellStyle name="40 % – Poudarek6 2 6 2 2 3 4 4" xfId="26576"/>
    <cellStyle name="40 % – Poudarek6 2 6 2 2 3 5" xfId="13551"/>
    <cellStyle name="40 % – Poudarek6 2 6 2 2 3 5 2" xfId="42655"/>
    <cellStyle name="40 % – Poudarek6 2 6 2 2 3 5 3" xfId="23370"/>
    <cellStyle name="40 % – Poudarek6 2 6 2 2 3 6" xfId="36239"/>
    <cellStyle name="40 % – Poudarek6 2 6 2 2 3 7" xfId="29784"/>
    <cellStyle name="40 % – Poudarek6 2 6 2 2 3 8" xfId="20164"/>
    <cellStyle name="40 % – Poudarek6 2 6 2 2 3 9" xfId="46016"/>
    <cellStyle name="40 % – Poudarek6 2 6 2 2 4" xfId="1089"/>
    <cellStyle name="40 % – Poudarek6 2 6 2 2 4 2" xfId="16848"/>
    <cellStyle name="40 % – Poudarek6 2 6 2 2 4 2 2" xfId="39450"/>
    <cellStyle name="40 % – Poudarek6 2 6 2 2 4 2 3" xfId="32993"/>
    <cellStyle name="40 % – Poudarek6 2 6 2 2 4 2 4" xfId="26579"/>
    <cellStyle name="40 % – Poudarek6 2 6 2 2 4 3" xfId="13554"/>
    <cellStyle name="40 % – Poudarek6 2 6 2 2 4 3 2" xfId="42658"/>
    <cellStyle name="40 % – Poudarek6 2 6 2 2 4 3 3" xfId="23373"/>
    <cellStyle name="40 % – Poudarek6 2 6 2 2 4 4" xfId="36242"/>
    <cellStyle name="40 % – Poudarek6 2 6 2 2 4 5" xfId="29787"/>
    <cellStyle name="40 % – Poudarek6 2 6 2 2 4 6" xfId="20167"/>
    <cellStyle name="40 % – Poudarek6 2 6 2 2 4 7" xfId="46019"/>
    <cellStyle name="40 % – Poudarek6 2 6 2 2 5" xfId="1090"/>
    <cellStyle name="40 % – Poudarek6 2 6 2 2 5 2" xfId="16849"/>
    <cellStyle name="40 % – Poudarek6 2 6 2 2 5 2 2" xfId="39451"/>
    <cellStyle name="40 % – Poudarek6 2 6 2 2 5 2 3" xfId="32994"/>
    <cellStyle name="40 % – Poudarek6 2 6 2 2 5 2 4" xfId="26580"/>
    <cellStyle name="40 % – Poudarek6 2 6 2 2 5 3" xfId="13555"/>
    <cellStyle name="40 % – Poudarek6 2 6 2 2 5 3 2" xfId="42659"/>
    <cellStyle name="40 % – Poudarek6 2 6 2 2 5 3 3" xfId="23374"/>
    <cellStyle name="40 % – Poudarek6 2 6 2 2 5 4" xfId="36243"/>
    <cellStyle name="40 % – Poudarek6 2 6 2 2 5 5" xfId="29788"/>
    <cellStyle name="40 % – Poudarek6 2 6 2 2 5 6" xfId="20168"/>
    <cellStyle name="40 % – Poudarek6 2 6 2 2 5 7" xfId="46020"/>
    <cellStyle name="40 % – Poudarek6 2 6 2 2 6" xfId="16841"/>
    <cellStyle name="40 % – Poudarek6 2 6 2 2 6 2" xfId="39443"/>
    <cellStyle name="40 % – Poudarek6 2 6 2 2 6 3" xfId="32986"/>
    <cellStyle name="40 % – Poudarek6 2 6 2 2 6 4" xfId="26572"/>
    <cellStyle name="40 % – Poudarek6 2 6 2 2 7" xfId="13547"/>
    <cellStyle name="40 % – Poudarek6 2 6 2 2 7 2" xfId="42651"/>
    <cellStyle name="40 % – Poudarek6 2 6 2 2 7 3" xfId="23366"/>
    <cellStyle name="40 % – Poudarek6 2 6 2 2 8" xfId="36235"/>
    <cellStyle name="40 % – Poudarek6 2 6 2 2 9" xfId="29780"/>
    <cellStyle name="40 % – Poudarek6 2 6 2 3" xfId="1091"/>
    <cellStyle name="40 % – Poudarek6 2 6 2 3 10" xfId="20169"/>
    <cellStyle name="40 % – Poudarek6 2 6 2 3 11" xfId="46021"/>
    <cellStyle name="40 % – Poudarek6 2 6 2 3 2" xfId="1092"/>
    <cellStyle name="40 % – Poudarek6 2 6 2 3 2 2" xfId="1093"/>
    <cellStyle name="40 % – Poudarek6 2 6 2 3 2 2 2" xfId="16852"/>
    <cellStyle name="40 % – Poudarek6 2 6 2 3 2 2 2 2" xfId="39454"/>
    <cellStyle name="40 % – Poudarek6 2 6 2 3 2 2 2 3" xfId="32997"/>
    <cellStyle name="40 % – Poudarek6 2 6 2 3 2 2 2 4" xfId="26583"/>
    <cellStyle name="40 % – Poudarek6 2 6 2 3 2 2 3" xfId="13558"/>
    <cellStyle name="40 % – Poudarek6 2 6 2 3 2 2 3 2" xfId="42662"/>
    <cellStyle name="40 % – Poudarek6 2 6 2 3 2 2 3 3" xfId="23377"/>
    <cellStyle name="40 % – Poudarek6 2 6 2 3 2 2 4" xfId="36246"/>
    <cellStyle name="40 % – Poudarek6 2 6 2 3 2 2 5" xfId="29791"/>
    <cellStyle name="40 % – Poudarek6 2 6 2 3 2 2 6" xfId="20171"/>
    <cellStyle name="40 % – Poudarek6 2 6 2 3 2 2 7" xfId="46023"/>
    <cellStyle name="40 % – Poudarek6 2 6 2 3 2 3" xfId="1094"/>
    <cellStyle name="40 % – Poudarek6 2 6 2 3 2 3 2" xfId="16853"/>
    <cellStyle name="40 % – Poudarek6 2 6 2 3 2 3 2 2" xfId="39455"/>
    <cellStyle name="40 % – Poudarek6 2 6 2 3 2 3 2 3" xfId="32998"/>
    <cellStyle name="40 % – Poudarek6 2 6 2 3 2 3 2 4" xfId="26584"/>
    <cellStyle name="40 % – Poudarek6 2 6 2 3 2 3 3" xfId="13559"/>
    <cellStyle name="40 % – Poudarek6 2 6 2 3 2 3 3 2" xfId="42663"/>
    <cellStyle name="40 % – Poudarek6 2 6 2 3 2 3 3 3" xfId="23378"/>
    <cellStyle name="40 % – Poudarek6 2 6 2 3 2 3 4" xfId="36247"/>
    <cellStyle name="40 % – Poudarek6 2 6 2 3 2 3 5" xfId="29792"/>
    <cellStyle name="40 % – Poudarek6 2 6 2 3 2 3 6" xfId="20172"/>
    <cellStyle name="40 % – Poudarek6 2 6 2 3 2 3 7" xfId="46024"/>
    <cellStyle name="40 % – Poudarek6 2 6 2 3 2 4" xfId="16851"/>
    <cellStyle name="40 % – Poudarek6 2 6 2 3 2 4 2" xfId="39453"/>
    <cellStyle name="40 % – Poudarek6 2 6 2 3 2 4 3" xfId="32996"/>
    <cellStyle name="40 % – Poudarek6 2 6 2 3 2 4 4" xfId="26582"/>
    <cellStyle name="40 % – Poudarek6 2 6 2 3 2 5" xfId="13557"/>
    <cellStyle name="40 % – Poudarek6 2 6 2 3 2 5 2" xfId="42661"/>
    <cellStyle name="40 % – Poudarek6 2 6 2 3 2 5 3" xfId="23376"/>
    <cellStyle name="40 % – Poudarek6 2 6 2 3 2 6" xfId="36245"/>
    <cellStyle name="40 % – Poudarek6 2 6 2 3 2 7" xfId="29790"/>
    <cellStyle name="40 % – Poudarek6 2 6 2 3 2 8" xfId="20170"/>
    <cellStyle name="40 % – Poudarek6 2 6 2 3 2 9" xfId="46022"/>
    <cellStyle name="40 % – Poudarek6 2 6 2 3 3" xfId="1095"/>
    <cellStyle name="40 % – Poudarek6 2 6 2 3 3 2" xfId="1096"/>
    <cellStyle name="40 % – Poudarek6 2 6 2 3 3 2 2" xfId="16855"/>
    <cellStyle name="40 % – Poudarek6 2 6 2 3 3 2 2 2" xfId="39457"/>
    <cellStyle name="40 % – Poudarek6 2 6 2 3 3 2 2 3" xfId="33000"/>
    <cellStyle name="40 % – Poudarek6 2 6 2 3 3 2 2 4" xfId="26586"/>
    <cellStyle name="40 % – Poudarek6 2 6 2 3 3 2 3" xfId="13561"/>
    <cellStyle name="40 % – Poudarek6 2 6 2 3 3 2 3 2" xfId="42665"/>
    <cellStyle name="40 % – Poudarek6 2 6 2 3 3 2 3 3" xfId="23380"/>
    <cellStyle name="40 % – Poudarek6 2 6 2 3 3 2 4" xfId="36249"/>
    <cellStyle name="40 % – Poudarek6 2 6 2 3 3 2 5" xfId="29794"/>
    <cellStyle name="40 % – Poudarek6 2 6 2 3 3 2 6" xfId="20174"/>
    <cellStyle name="40 % – Poudarek6 2 6 2 3 3 2 7" xfId="46026"/>
    <cellStyle name="40 % – Poudarek6 2 6 2 3 3 3" xfId="1097"/>
    <cellStyle name="40 % – Poudarek6 2 6 2 3 3 3 2" xfId="16856"/>
    <cellStyle name="40 % – Poudarek6 2 6 2 3 3 3 2 2" xfId="39458"/>
    <cellStyle name="40 % – Poudarek6 2 6 2 3 3 3 2 3" xfId="33001"/>
    <cellStyle name="40 % – Poudarek6 2 6 2 3 3 3 2 4" xfId="26587"/>
    <cellStyle name="40 % – Poudarek6 2 6 2 3 3 3 3" xfId="13562"/>
    <cellStyle name="40 % – Poudarek6 2 6 2 3 3 3 3 2" xfId="42666"/>
    <cellStyle name="40 % – Poudarek6 2 6 2 3 3 3 3 3" xfId="23381"/>
    <cellStyle name="40 % – Poudarek6 2 6 2 3 3 3 4" xfId="36250"/>
    <cellStyle name="40 % – Poudarek6 2 6 2 3 3 3 5" xfId="29795"/>
    <cellStyle name="40 % – Poudarek6 2 6 2 3 3 3 6" xfId="20175"/>
    <cellStyle name="40 % – Poudarek6 2 6 2 3 3 3 7" xfId="46027"/>
    <cellStyle name="40 % – Poudarek6 2 6 2 3 3 4" xfId="16854"/>
    <cellStyle name="40 % – Poudarek6 2 6 2 3 3 4 2" xfId="39456"/>
    <cellStyle name="40 % – Poudarek6 2 6 2 3 3 4 3" xfId="32999"/>
    <cellStyle name="40 % – Poudarek6 2 6 2 3 3 4 4" xfId="26585"/>
    <cellStyle name="40 % – Poudarek6 2 6 2 3 3 5" xfId="13560"/>
    <cellStyle name="40 % – Poudarek6 2 6 2 3 3 5 2" xfId="42664"/>
    <cellStyle name="40 % – Poudarek6 2 6 2 3 3 5 3" xfId="23379"/>
    <cellStyle name="40 % – Poudarek6 2 6 2 3 3 6" xfId="36248"/>
    <cellStyle name="40 % – Poudarek6 2 6 2 3 3 7" xfId="29793"/>
    <cellStyle name="40 % – Poudarek6 2 6 2 3 3 8" xfId="20173"/>
    <cellStyle name="40 % – Poudarek6 2 6 2 3 3 9" xfId="46025"/>
    <cellStyle name="40 % – Poudarek6 2 6 2 3 4" xfId="1098"/>
    <cellStyle name="40 % – Poudarek6 2 6 2 3 4 2" xfId="16857"/>
    <cellStyle name="40 % – Poudarek6 2 6 2 3 4 2 2" xfId="39459"/>
    <cellStyle name="40 % – Poudarek6 2 6 2 3 4 2 3" xfId="33002"/>
    <cellStyle name="40 % – Poudarek6 2 6 2 3 4 2 4" xfId="26588"/>
    <cellStyle name="40 % – Poudarek6 2 6 2 3 4 3" xfId="13563"/>
    <cellStyle name="40 % – Poudarek6 2 6 2 3 4 3 2" xfId="42667"/>
    <cellStyle name="40 % – Poudarek6 2 6 2 3 4 3 3" xfId="23382"/>
    <cellStyle name="40 % – Poudarek6 2 6 2 3 4 4" xfId="36251"/>
    <cellStyle name="40 % – Poudarek6 2 6 2 3 4 5" xfId="29796"/>
    <cellStyle name="40 % – Poudarek6 2 6 2 3 4 6" xfId="20176"/>
    <cellStyle name="40 % – Poudarek6 2 6 2 3 4 7" xfId="46028"/>
    <cellStyle name="40 % – Poudarek6 2 6 2 3 5" xfId="1099"/>
    <cellStyle name="40 % – Poudarek6 2 6 2 3 5 2" xfId="16858"/>
    <cellStyle name="40 % – Poudarek6 2 6 2 3 5 2 2" xfId="39460"/>
    <cellStyle name="40 % – Poudarek6 2 6 2 3 5 2 3" xfId="33003"/>
    <cellStyle name="40 % – Poudarek6 2 6 2 3 5 2 4" xfId="26589"/>
    <cellStyle name="40 % – Poudarek6 2 6 2 3 5 3" xfId="13564"/>
    <cellStyle name="40 % – Poudarek6 2 6 2 3 5 3 2" xfId="42668"/>
    <cellStyle name="40 % – Poudarek6 2 6 2 3 5 3 3" xfId="23383"/>
    <cellStyle name="40 % – Poudarek6 2 6 2 3 5 4" xfId="36252"/>
    <cellStyle name="40 % – Poudarek6 2 6 2 3 5 5" xfId="29797"/>
    <cellStyle name="40 % – Poudarek6 2 6 2 3 5 6" xfId="20177"/>
    <cellStyle name="40 % – Poudarek6 2 6 2 3 5 7" xfId="46029"/>
    <cellStyle name="40 % – Poudarek6 2 6 2 3 6" xfId="16850"/>
    <cellStyle name="40 % – Poudarek6 2 6 2 3 6 2" xfId="39452"/>
    <cellStyle name="40 % – Poudarek6 2 6 2 3 6 3" xfId="32995"/>
    <cellStyle name="40 % – Poudarek6 2 6 2 3 6 4" xfId="26581"/>
    <cellStyle name="40 % – Poudarek6 2 6 2 3 7" xfId="13556"/>
    <cellStyle name="40 % – Poudarek6 2 6 2 3 7 2" xfId="42660"/>
    <cellStyle name="40 % – Poudarek6 2 6 2 3 7 3" xfId="23375"/>
    <cellStyle name="40 % – Poudarek6 2 6 2 3 8" xfId="36244"/>
    <cellStyle name="40 % – Poudarek6 2 6 2 3 9" xfId="29789"/>
    <cellStyle name="40 % – Poudarek6 2 6 2 4" xfId="1100"/>
    <cellStyle name="40 % – Poudarek6 2 6 2 4 2" xfId="1101"/>
    <cellStyle name="40 % – Poudarek6 2 6 2 4 2 2" xfId="16860"/>
    <cellStyle name="40 % – Poudarek6 2 6 2 4 2 2 2" xfId="39462"/>
    <cellStyle name="40 % – Poudarek6 2 6 2 4 2 2 3" xfId="33005"/>
    <cellStyle name="40 % – Poudarek6 2 6 2 4 2 2 4" xfId="26591"/>
    <cellStyle name="40 % – Poudarek6 2 6 2 4 2 3" xfId="13566"/>
    <cellStyle name="40 % – Poudarek6 2 6 2 4 2 3 2" xfId="42670"/>
    <cellStyle name="40 % – Poudarek6 2 6 2 4 2 3 3" xfId="23385"/>
    <cellStyle name="40 % – Poudarek6 2 6 2 4 2 4" xfId="36254"/>
    <cellStyle name="40 % – Poudarek6 2 6 2 4 2 5" xfId="29799"/>
    <cellStyle name="40 % – Poudarek6 2 6 2 4 2 6" xfId="20179"/>
    <cellStyle name="40 % – Poudarek6 2 6 2 4 2 7" xfId="46031"/>
    <cellStyle name="40 % – Poudarek6 2 6 2 4 3" xfId="1102"/>
    <cellStyle name="40 % – Poudarek6 2 6 2 4 3 2" xfId="16861"/>
    <cellStyle name="40 % – Poudarek6 2 6 2 4 3 2 2" xfId="39463"/>
    <cellStyle name="40 % – Poudarek6 2 6 2 4 3 2 3" xfId="33006"/>
    <cellStyle name="40 % – Poudarek6 2 6 2 4 3 2 4" xfId="26592"/>
    <cellStyle name="40 % – Poudarek6 2 6 2 4 3 3" xfId="13567"/>
    <cellStyle name="40 % – Poudarek6 2 6 2 4 3 3 2" xfId="42671"/>
    <cellStyle name="40 % – Poudarek6 2 6 2 4 3 3 3" xfId="23386"/>
    <cellStyle name="40 % – Poudarek6 2 6 2 4 3 4" xfId="36255"/>
    <cellStyle name="40 % – Poudarek6 2 6 2 4 3 5" xfId="29800"/>
    <cellStyle name="40 % – Poudarek6 2 6 2 4 3 6" xfId="20180"/>
    <cellStyle name="40 % – Poudarek6 2 6 2 4 3 7" xfId="46032"/>
    <cellStyle name="40 % – Poudarek6 2 6 2 4 4" xfId="16859"/>
    <cellStyle name="40 % – Poudarek6 2 6 2 4 4 2" xfId="39461"/>
    <cellStyle name="40 % – Poudarek6 2 6 2 4 4 3" xfId="33004"/>
    <cellStyle name="40 % – Poudarek6 2 6 2 4 4 4" xfId="26590"/>
    <cellStyle name="40 % – Poudarek6 2 6 2 4 5" xfId="13565"/>
    <cellStyle name="40 % – Poudarek6 2 6 2 4 5 2" xfId="42669"/>
    <cellStyle name="40 % – Poudarek6 2 6 2 4 5 3" xfId="23384"/>
    <cellStyle name="40 % – Poudarek6 2 6 2 4 6" xfId="36253"/>
    <cellStyle name="40 % – Poudarek6 2 6 2 4 7" xfId="29798"/>
    <cellStyle name="40 % – Poudarek6 2 6 2 4 8" xfId="20178"/>
    <cellStyle name="40 % – Poudarek6 2 6 2 4 9" xfId="46030"/>
    <cellStyle name="40 % – Poudarek6 2 6 2 5" xfId="1103"/>
    <cellStyle name="40 % – Poudarek6 2 6 2 5 2" xfId="1104"/>
    <cellStyle name="40 % – Poudarek6 2 6 2 5 2 2" xfId="16863"/>
    <cellStyle name="40 % – Poudarek6 2 6 2 5 2 2 2" xfId="39465"/>
    <cellStyle name="40 % – Poudarek6 2 6 2 5 2 2 3" xfId="33008"/>
    <cellStyle name="40 % – Poudarek6 2 6 2 5 2 2 4" xfId="26594"/>
    <cellStyle name="40 % – Poudarek6 2 6 2 5 2 3" xfId="13569"/>
    <cellStyle name="40 % – Poudarek6 2 6 2 5 2 3 2" xfId="42673"/>
    <cellStyle name="40 % – Poudarek6 2 6 2 5 2 3 3" xfId="23388"/>
    <cellStyle name="40 % – Poudarek6 2 6 2 5 2 4" xfId="36257"/>
    <cellStyle name="40 % – Poudarek6 2 6 2 5 2 5" xfId="29802"/>
    <cellStyle name="40 % – Poudarek6 2 6 2 5 2 6" xfId="20182"/>
    <cellStyle name="40 % – Poudarek6 2 6 2 5 2 7" xfId="46034"/>
    <cellStyle name="40 % – Poudarek6 2 6 2 5 3" xfId="1105"/>
    <cellStyle name="40 % – Poudarek6 2 6 2 5 3 2" xfId="16864"/>
    <cellStyle name="40 % – Poudarek6 2 6 2 5 3 2 2" xfId="39466"/>
    <cellStyle name="40 % – Poudarek6 2 6 2 5 3 2 3" xfId="33009"/>
    <cellStyle name="40 % – Poudarek6 2 6 2 5 3 2 4" xfId="26595"/>
    <cellStyle name="40 % – Poudarek6 2 6 2 5 3 3" xfId="13570"/>
    <cellStyle name="40 % – Poudarek6 2 6 2 5 3 3 2" xfId="42674"/>
    <cellStyle name="40 % – Poudarek6 2 6 2 5 3 3 3" xfId="23389"/>
    <cellStyle name="40 % – Poudarek6 2 6 2 5 3 4" xfId="36258"/>
    <cellStyle name="40 % – Poudarek6 2 6 2 5 3 5" xfId="29803"/>
    <cellStyle name="40 % – Poudarek6 2 6 2 5 3 6" xfId="20183"/>
    <cellStyle name="40 % – Poudarek6 2 6 2 5 3 7" xfId="46035"/>
    <cellStyle name="40 % – Poudarek6 2 6 2 5 4" xfId="16862"/>
    <cellStyle name="40 % – Poudarek6 2 6 2 5 4 2" xfId="39464"/>
    <cellStyle name="40 % – Poudarek6 2 6 2 5 4 3" xfId="33007"/>
    <cellStyle name="40 % – Poudarek6 2 6 2 5 4 4" xfId="26593"/>
    <cellStyle name="40 % – Poudarek6 2 6 2 5 5" xfId="13568"/>
    <cellStyle name="40 % – Poudarek6 2 6 2 5 5 2" xfId="42672"/>
    <cellStyle name="40 % – Poudarek6 2 6 2 5 5 3" xfId="23387"/>
    <cellStyle name="40 % – Poudarek6 2 6 2 5 6" xfId="36256"/>
    <cellStyle name="40 % – Poudarek6 2 6 2 5 7" xfId="29801"/>
    <cellStyle name="40 % – Poudarek6 2 6 2 5 8" xfId="20181"/>
    <cellStyle name="40 % – Poudarek6 2 6 2 5 9" xfId="46033"/>
    <cellStyle name="40 % – Poudarek6 2 6 2 6" xfId="1106"/>
    <cellStyle name="40 % – Poudarek6 2 6 2 6 2" xfId="16865"/>
    <cellStyle name="40 % – Poudarek6 2 6 2 6 2 2" xfId="39467"/>
    <cellStyle name="40 % – Poudarek6 2 6 2 6 2 3" xfId="33010"/>
    <cellStyle name="40 % – Poudarek6 2 6 2 6 2 4" xfId="26596"/>
    <cellStyle name="40 % – Poudarek6 2 6 2 6 3" xfId="13571"/>
    <cellStyle name="40 % – Poudarek6 2 6 2 6 3 2" xfId="42675"/>
    <cellStyle name="40 % – Poudarek6 2 6 2 6 3 3" xfId="23390"/>
    <cellStyle name="40 % – Poudarek6 2 6 2 6 4" xfId="36259"/>
    <cellStyle name="40 % – Poudarek6 2 6 2 6 5" xfId="29804"/>
    <cellStyle name="40 % – Poudarek6 2 6 2 6 6" xfId="20184"/>
    <cellStyle name="40 % – Poudarek6 2 6 2 6 7" xfId="46036"/>
    <cellStyle name="40 % – Poudarek6 2 6 2 7" xfId="1107"/>
    <cellStyle name="40 % – Poudarek6 2 6 2 7 2" xfId="16866"/>
    <cellStyle name="40 % – Poudarek6 2 6 2 7 2 2" xfId="39468"/>
    <cellStyle name="40 % – Poudarek6 2 6 2 7 2 3" xfId="33011"/>
    <cellStyle name="40 % – Poudarek6 2 6 2 7 2 4" xfId="26597"/>
    <cellStyle name="40 % – Poudarek6 2 6 2 7 3" xfId="13572"/>
    <cellStyle name="40 % – Poudarek6 2 6 2 7 3 2" xfId="42676"/>
    <cellStyle name="40 % – Poudarek6 2 6 2 7 3 3" xfId="23391"/>
    <cellStyle name="40 % – Poudarek6 2 6 2 7 4" xfId="36260"/>
    <cellStyle name="40 % – Poudarek6 2 6 2 7 5" xfId="29805"/>
    <cellStyle name="40 % – Poudarek6 2 6 2 7 6" xfId="20185"/>
    <cellStyle name="40 % – Poudarek6 2 6 2 7 7" xfId="46037"/>
    <cellStyle name="40 % – Poudarek6 2 6 2 8" xfId="16840"/>
    <cellStyle name="40 % – Poudarek6 2 6 2 8 2" xfId="39442"/>
    <cellStyle name="40 % – Poudarek6 2 6 2 8 3" xfId="32985"/>
    <cellStyle name="40 % – Poudarek6 2 6 2 8 4" xfId="26571"/>
    <cellStyle name="40 % – Poudarek6 2 6 2 9" xfId="13546"/>
    <cellStyle name="40 % – Poudarek6 2 6 2 9 2" xfId="42650"/>
    <cellStyle name="40 % – Poudarek6 2 6 2 9 3" xfId="23365"/>
    <cellStyle name="40 % – Poudarek6 2 6 3" xfId="1108"/>
    <cellStyle name="40 % – Poudarek6 2 6 3 10" xfId="36261"/>
    <cellStyle name="40 % – Poudarek6 2 6 3 11" xfId="29806"/>
    <cellStyle name="40 % – Poudarek6 2 6 3 12" xfId="20186"/>
    <cellStyle name="40 % – Poudarek6 2 6 3 13" xfId="46038"/>
    <cellStyle name="40 % – Poudarek6 2 6 3 2" xfId="1109"/>
    <cellStyle name="40 % – Poudarek6 2 6 3 2 10" xfId="20187"/>
    <cellStyle name="40 % – Poudarek6 2 6 3 2 11" xfId="46039"/>
    <cellStyle name="40 % – Poudarek6 2 6 3 2 2" xfId="1110"/>
    <cellStyle name="40 % – Poudarek6 2 6 3 2 2 2" xfId="1111"/>
    <cellStyle name="40 % – Poudarek6 2 6 3 2 2 2 2" xfId="16870"/>
    <cellStyle name="40 % – Poudarek6 2 6 3 2 2 2 2 2" xfId="39472"/>
    <cellStyle name="40 % – Poudarek6 2 6 3 2 2 2 2 3" xfId="33015"/>
    <cellStyle name="40 % – Poudarek6 2 6 3 2 2 2 2 4" xfId="26601"/>
    <cellStyle name="40 % – Poudarek6 2 6 3 2 2 2 3" xfId="13576"/>
    <cellStyle name="40 % – Poudarek6 2 6 3 2 2 2 3 2" xfId="42680"/>
    <cellStyle name="40 % – Poudarek6 2 6 3 2 2 2 3 3" xfId="23395"/>
    <cellStyle name="40 % – Poudarek6 2 6 3 2 2 2 4" xfId="36264"/>
    <cellStyle name="40 % – Poudarek6 2 6 3 2 2 2 5" xfId="29809"/>
    <cellStyle name="40 % – Poudarek6 2 6 3 2 2 2 6" xfId="20189"/>
    <cellStyle name="40 % – Poudarek6 2 6 3 2 2 2 7" xfId="46041"/>
    <cellStyle name="40 % – Poudarek6 2 6 3 2 2 3" xfId="1112"/>
    <cellStyle name="40 % – Poudarek6 2 6 3 2 2 3 2" xfId="16871"/>
    <cellStyle name="40 % – Poudarek6 2 6 3 2 2 3 2 2" xfId="39473"/>
    <cellStyle name="40 % – Poudarek6 2 6 3 2 2 3 2 3" xfId="33016"/>
    <cellStyle name="40 % – Poudarek6 2 6 3 2 2 3 2 4" xfId="26602"/>
    <cellStyle name="40 % – Poudarek6 2 6 3 2 2 3 3" xfId="13577"/>
    <cellStyle name="40 % – Poudarek6 2 6 3 2 2 3 3 2" xfId="42681"/>
    <cellStyle name="40 % – Poudarek6 2 6 3 2 2 3 3 3" xfId="23396"/>
    <cellStyle name="40 % – Poudarek6 2 6 3 2 2 3 4" xfId="36265"/>
    <cellStyle name="40 % – Poudarek6 2 6 3 2 2 3 5" xfId="29810"/>
    <cellStyle name="40 % – Poudarek6 2 6 3 2 2 3 6" xfId="20190"/>
    <cellStyle name="40 % – Poudarek6 2 6 3 2 2 3 7" xfId="46042"/>
    <cellStyle name="40 % – Poudarek6 2 6 3 2 2 4" xfId="16869"/>
    <cellStyle name="40 % – Poudarek6 2 6 3 2 2 4 2" xfId="39471"/>
    <cellStyle name="40 % – Poudarek6 2 6 3 2 2 4 3" xfId="33014"/>
    <cellStyle name="40 % – Poudarek6 2 6 3 2 2 4 4" xfId="26600"/>
    <cellStyle name="40 % – Poudarek6 2 6 3 2 2 5" xfId="13575"/>
    <cellStyle name="40 % – Poudarek6 2 6 3 2 2 5 2" xfId="42679"/>
    <cellStyle name="40 % – Poudarek6 2 6 3 2 2 5 3" xfId="23394"/>
    <cellStyle name="40 % – Poudarek6 2 6 3 2 2 6" xfId="36263"/>
    <cellStyle name="40 % – Poudarek6 2 6 3 2 2 7" xfId="29808"/>
    <cellStyle name="40 % – Poudarek6 2 6 3 2 2 8" xfId="20188"/>
    <cellStyle name="40 % – Poudarek6 2 6 3 2 2 9" xfId="46040"/>
    <cellStyle name="40 % – Poudarek6 2 6 3 2 3" xfId="1113"/>
    <cellStyle name="40 % – Poudarek6 2 6 3 2 3 2" xfId="1114"/>
    <cellStyle name="40 % – Poudarek6 2 6 3 2 3 2 2" xfId="16873"/>
    <cellStyle name="40 % – Poudarek6 2 6 3 2 3 2 2 2" xfId="39475"/>
    <cellStyle name="40 % – Poudarek6 2 6 3 2 3 2 2 3" xfId="33018"/>
    <cellStyle name="40 % – Poudarek6 2 6 3 2 3 2 2 4" xfId="26604"/>
    <cellStyle name="40 % – Poudarek6 2 6 3 2 3 2 3" xfId="13579"/>
    <cellStyle name="40 % – Poudarek6 2 6 3 2 3 2 3 2" xfId="42683"/>
    <cellStyle name="40 % – Poudarek6 2 6 3 2 3 2 3 3" xfId="23398"/>
    <cellStyle name="40 % – Poudarek6 2 6 3 2 3 2 4" xfId="36267"/>
    <cellStyle name="40 % – Poudarek6 2 6 3 2 3 2 5" xfId="29812"/>
    <cellStyle name="40 % – Poudarek6 2 6 3 2 3 2 6" xfId="20192"/>
    <cellStyle name="40 % – Poudarek6 2 6 3 2 3 2 7" xfId="46044"/>
    <cellStyle name="40 % – Poudarek6 2 6 3 2 3 3" xfId="1115"/>
    <cellStyle name="40 % – Poudarek6 2 6 3 2 3 3 2" xfId="16874"/>
    <cellStyle name="40 % – Poudarek6 2 6 3 2 3 3 2 2" xfId="39476"/>
    <cellStyle name="40 % – Poudarek6 2 6 3 2 3 3 2 3" xfId="33019"/>
    <cellStyle name="40 % – Poudarek6 2 6 3 2 3 3 2 4" xfId="26605"/>
    <cellStyle name="40 % – Poudarek6 2 6 3 2 3 3 3" xfId="13580"/>
    <cellStyle name="40 % – Poudarek6 2 6 3 2 3 3 3 2" xfId="42684"/>
    <cellStyle name="40 % – Poudarek6 2 6 3 2 3 3 3 3" xfId="23399"/>
    <cellStyle name="40 % – Poudarek6 2 6 3 2 3 3 4" xfId="36268"/>
    <cellStyle name="40 % – Poudarek6 2 6 3 2 3 3 5" xfId="29813"/>
    <cellStyle name="40 % – Poudarek6 2 6 3 2 3 3 6" xfId="20193"/>
    <cellStyle name="40 % – Poudarek6 2 6 3 2 3 3 7" xfId="46045"/>
    <cellStyle name="40 % – Poudarek6 2 6 3 2 3 4" xfId="16872"/>
    <cellStyle name="40 % – Poudarek6 2 6 3 2 3 4 2" xfId="39474"/>
    <cellStyle name="40 % – Poudarek6 2 6 3 2 3 4 3" xfId="33017"/>
    <cellStyle name="40 % – Poudarek6 2 6 3 2 3 4 4" xfId="26603"/>
    <cellStyle name="40 % – Poudarek6 2 6 3 2 3 5" xfId="13578"/>
    <cellStyle name="40 % – Poudarek6 2 6 3 2 3 5 2" xfId="42682"/>
    <cellStyle name="40 % – Poudarek6 2 6 3 2 3 5 3" xfId="23397"/>
    <cellStyle name="40 % – Poudarek6 2 6 3 2 3 6" xfId="36266"/>
    <cellStyle name="40 % – Poudarek6 2 6 3 2 3 7" xfId="29811"/>
    <cellStyle name="40 % – Poudarek6 2 6 3 2 3 8" xfId="20191"/>
    <cellStyle name="40 % – Poudarek6 2 6 3 2 3 9" xfId="46043"/>
    <cellStyle name="40 % – Poudarek6 2 6 3 2 4" xfId="1116"/>
    <cellStyle name="40 % – Poudarek6 2 6 3 2 4 2" xfId="16875"/>
    <cellStyle name="40 % – Poudarek6 2 6 3 2 4 2 2" xfId="39477"/>
    <cellStyle name="40 % – Poudarek6 2 6 3 2 4 2 3" xfId="33020"/>
    <cellStyle name="40 % – Poudarek6 2 6 3 2 4 2 4" xfId="26606"/>
    <cellStyle name="40 % – Poudarek6 2 6 3 2 4 3" xfId="13581"/>
    <cellStyle name="40 % – Poudarek6 2 6 3 2 4 3 2" xfId="42685"/>
    <cellStyle name="40 % – Poudarek6 2 6 3 2 4 3 3" xfId="23400"/>
    <cellStyle name="40 % – Poudarek6 2 6 3 2 4 4" xfId="36269"/>
    <cellStyle name="40 % – Poudarek6 2 6 3 2 4 5" xfId="29814"/>
    <cellStyle name="40 % – Poudarek6 2 6 3 2 4 6" xfId="20194"/>
    <cellStyle name="40 % – Poudarek6 2 6 3 2 4 7" xfId="46046"/>
    <cellStyle name="40 % – Poudarek6 2 6 3 2 5" xfId="1117"/>
    <cellStyle name="40 % – Poudarek6 2 6 3 2 5 2" xfId="16876"/>
    <cellStyle name="40 % – Poudarek6 2 6 3 2 5 2 2" xfId="39478"/>
    <cellStyle name="40 % – Poudarek6 2 6 3 2 5 2 3" xfId="33021"/>
    <cellStyle name="40 % – Poudarek6 2 6 3 2 5 2 4" xfId="26607"/>
    <cellStyle name="40 % – Poudarek6 2 6 3 2 5 3" xfId="13582"/>
    <cellStyle name="40 % – Poudarek6 2 6 3 2 5 3 2" xfId="42686"/>
    <cellStyle name="40 % – Poudarek6 2 6 3 2 5 3 3" xfId="23401"/>
    <cellStyle name="40 % – Poudarek6 2 6 3 2 5 4" xfId="36270"/>
    <cellStyle name="40 % – Poudarek6 2 6 3 2 5 5" xfId="29815"/>
    <cellStyle name="40 % – Poudarek6 2 6 3 2 5 6" xfId="20195"/>
    <cellStyle name="40 % – Poudarek6 2 6 3 2 5 7" xfId="46047"/>
    <cellStyle name="40 % – Poudarek6 2 6 3 2 6" xfId="16868"/>
    <cellStyle name="40 % – Poudarek6 2 6 3 2 6 2" xfId="39470"/>
    <cellStyle name="40 % – Poudarek6 2 6 3 2 6 3" xfId="33013"/>
    <cellStyle name="40 % – Poudarek6 2 6 3 2 6 4" xfId="26599"/>
    <cellStyle name="40 % – Poudarek6 2 6 3 2 7" xfId="13574"/>
    <cellStyle name="40 % – Poudarek6 2 6 3 2 7 2" xfId="42678"/>
    <cellStyle name="40 % – Poudarek6 2 6 3 2 7 3" xfId="23393"/>
    <cellStyle name="40 % – Poudarek6 2 6 3 2 8" xfId="36262"/>
    <cellStyle name="40 % – Poudarek6 2 6 3 2 9" xfId="29807"/>
    <cellStyle name="40 % – Poudarek6 2 6 3 3" xfId="1118"/>
    <cellStyle name="40 % – Poudarek6 2 6 3 3 10" xfId="20196"/>
    <cellStyle name="40 % – Poudarek6 2 6 3 3 11" xfId="46048"/>
    <cellStyle name="40 % – Poudarek6 2 6 3 3 2" xfId="1119"/>
    <cellStyle name="40 % – Poudarek6 2 6 3 3 2 2" xfId="1120"/>
    <cellStyle name="40 % – Poudarek6 2 6 3 3 2 2 2" xfId="16879"/>
    <cellStyle name="40 % – Poudarek6 2 6 3 3 2 2 2 2" xfId="39481"/>
    <cellStyle name="40 % – Poudarek6 2 6 3 3 2 2 2 3" xfId="33024"/>
    <cellStyle name="40 % – Poudarek6 2 6 3 3 2 2 2 4" xfId="26610"/>
    <cellStyle name="40 % – Poudarek6 2 6 3 3 2 2 3" xfId="13585"/>
    <cellStyle name="40 % – Poudarek6 2 6 3 3 2 2 3 2" xfId="42689"/>
    <cellStyle name="40 % – Poudarek6 2 6 3 3 2 2 3 3" xfId="23404"/>
    <cellStyle name="40 % – Poudarek6 2 6 3 3 2 2 4" xfId="36273"/>
    <cellStyle name="40 % – Poudarek6 2 6 3 3 2 2 5" xfId="29818"/>
    <cellStyle name="40 % – Poudarek6 2 6 3 3 2 2 6" xfId="20198"/>
    <cellStyle name="40 % – Poudarek6 2 6 3 3 2 2 7" xfId="46050"/>
    <cellStyle name="40 % – Poudarek6 2 6 3 3 2 3" xfId="1121"/>
    <cellStyle name="40 % – Poudarek6 2 6 3 3 2 3 2" xfId="16880"/>
    <cellStyle name="40 % – Poudarek6 2 6 3 3 2 3 2 2" xfId="39482"/>
    <cellStyle name="40 % – Poudarek6 2 6 3 3 2 3 2 3" xfId="33025"/>
    <cellStyle name="40 % – Poudarek6 2 6 3 3 2 3 2 4" xfId="26611"/>
    <cellStyle name="40 % – Poudarek6 2 6 3 3 2 3 3" xfId="13586"/>
    <cellStyle name="40 % – Poudarek6 2 6 3 3 2 3 3 2" xfId="42690"/>
    <cellStyle name="40 % – Poudarek6 2 6 3 3 2 3 3 3" xfId="23405"/>
    <cellStyle name="40 % – Poudarek6 2 6 3 3 2 3 4" xfId="36274"/>
    <cellStyle name="40 % – Poudarek6 2 6 3 3 2 3 5" xfId="29819"/>
    <cellStyle name="40 % – Poudarek6 2 6 3 3 2 3 6" xfId="20199"/>
    <cellStyle name="40 % – Poudarek6 2 6 3 3 2 3 7" xfId="46051"/>
    <cellStyle name="40 % – Poudarek6 2 6 3 3 2 4" xfId="16878"/>
    <cellStyle name="40 % – Poudarek6 2 6 3 3 2 4 2" xfId="39480"/>
    <cellStyle name="40 % – Poudarek6 2 6 3 3 2 4 3" xfId="33023"/>
    <cellStyle name="40 % – Poudarek6 2 6 3 3 2 4 4" xfId="26609"/>
    <cellStyle name="40 % – Poudarek6 2 6 3 3 2 5" xfId="13584"/>
    <cellStyle name="40 % – Poudarek6 2 6 3 3 2 5 2" xfId="42688"/>
    <cellStyle name="40 % – Poudarek6 2 6 3 3 2 5 3" xfId="23403"/>
    <cellStyle name="40 % – Poudarek6 2 6 3 3 2 6" xfId="36272"/>
    <cellStyle name="40 % – Poudarek6 2 6 3 3 2 7" xfId="29817"/>
    <cellStyle name="40 % – Poudarek6 2 6 3 3 2 8" xfId="20197"/>
    <cellStyle name="40 % – Poudarek6 2 6 3 3 2 9" xfId="46049"/>
    <cellStyle name="40 % – Poudarek6 2 6 3 3 3" xfId="1122"/>
    <cellStyle name="40 % – Poudarek6 2 6 3 3 3 2" xfId="1123"/>
    <cellStyle name="40 % – Poudarek6 2 6 3 3 3 2 2" xfId="16882"/>
    <cellStyle name="40 % – Poudarek6 2 6 3 3 3 2 2 2" xfId="39484"/>
    <cellStyle name="40 % – Poudarek6 2 6 3 3 3 2 2 3" xfId="33027"/>
    <cellStyle name="40 % – Poudarek6 2 6 3 3 3 2 2 4" xfId="26613"/>
    <cellStyle name="40 % – Poudarek6 2 6 3 3 3 2 3" xfId="13588"/>
    <cellStyle name="40 % – Poudarek6 2 6 3 3 3 2 3 2" xfId="42692"/>
    <cellStyle name="40 % – Poudarek6 2 6 3 3 3 2 3 3" xfId="23407"/>
    <cellStyle name="40 % – Poudarek6 2 6 3 3 3 2 4" xfId="36276"/>
    <cellStyle name="40 % – Poudarek6 2 6 3 3 3 2 5" xfId="29821"/>
    <cellStyle name="40 % – Poudarek6 2 6 3 3 3 2 6" xfId="20201"/>
    <cellStyle name="40 % – Poudarek6 2 6 3 3 3 2 7" xfId="46053"/>
    <cellStyle name="40 % – Poudarek6 2 6 3 3 3 3" xfId="1124"/>
    <cellStyle name="40 % – Poudarek6 2 6 3 3 3 3 2" xfId="16883"/>
    <cellStyle name="40 % – Poudarek6 2 6 3 3 3 3 2 2" xfId="39485"/>
    <cellStyle name="40 % – Poudarek6 2 6 3 3 3 3 2 3" xfId="33028"/>
    <cellStyle name="40 % – Poudarek6 2 6 3 3 3 3 2 4" xfId="26614"/>
    <cellStyle name="40 % – Poudarek6 2 6 3 3 3 3 3" xfId="13589"/>
    <cellStyle name="40 % – Poudarek6 2 6 3 3 3 3 3 2" xfId="42693"/>
    <cellStyle name="40 % – Poudarek6 2 6 3 3 3 3 3 3" xfId="23408"/>
    <cellStyle name="40 % – Poudarek6 2 6 3 3 3 3 4" xfId="36277"/>
    <cellStyle name="40 % – Poudarek6 2 6 3 3 3 3 5" xfId="29822"/>
    <cellStyle name="40 % – Poudarek6 2 6 3 3 3 3 6" xfId="20202"/>
    <cellStyle name="40 % – Poudarek6 2 6 3 3 3 3 7" xfId="46054"/>
    <cellStyle name="40 % – Poudarek6 2 6 3 3 3 4" xfId="16881"/>
    <cellStyle name="40 % – Poudarek6 2 6 3 3 3 4 2" xfId="39483"/>
    <cellStyle name="40 % – Poudarek6 2 6 3 3 3 4 3" xfId="33026"/>
    <cellStyle name="40 % – Poudarek6 2 6 3 3 3 4 4" xfId="26612"/>
    <cellStyle name="40 % – Poudarek6 2 6 3 3 3 5" xfId="13587"/>
    <cellStyle name="40 % – Poudarek6 2 6 3 3 3 5 2" xfId="42691"/>
    <cellStyle name="40 % – Poudarek6 2 6 3 3 3 5 3" xfId="23406"/>
    <cellStyle name="40 % – Poudarek6 2 6 3 3 3 6" xfId="36275"/>
    <cellStyle name="40 % – Poudarek6 2 6 3 3 3 7" xfId="29820"/>
    <cellStyle name="40 % – Poudarek6 2 6 3 3 3 8" xfId="20200"/>
    <cellStyle name="40 % – Poudarek6 2 6 3 3 3 9" xfId="46052"/>
    <cellStyle name="40 % – Poudarek6 2 6 3 3 4" xfId="1125"/>
    <cellStyle name="40 % – Poudarek6 2 6 3 3 4 2" xfId="16884"/>
    <cellStyle name="40 % – Poudarek6 2 6 3 3 4 2 2" xfId="39486"/>
    <cellStyle name="40 % – Poudarek6 2 6 3 3 4 2 3" xfId="33029"/>
    <cellStyle name="40 % – Poudarek6 2 6 3 3 4 2 4" xfId="26615"/>
    <cellStyle name="40 % – Poudarek6 2 6 3 3 4 3" xfId="13590"/>
    <cellStyle name="40 % – Poudarek6 2 6 3 3 4 3 2" xfId="42694"/>
    <cellStyle name="40 % – Poudarek6 2 6 3 3 4 3 3" xfId="23409"/>
    <cellStyle name="40 % – Poudarek6 2 6 3 3 4 4" xfId="36278"/>
    <cellStyle name="40 % – Poudarek6 2 6 3 3 4 5" xfId="29823"/>
    <cellStyle name="40 % – Poudarek6 2 6 3 3 4 6" xfId="20203"/>
    <cellStyle name="40 % – Poudarek6 2 6 3 3 4 7" xfId="46055"/>
    <cellStyle name="40 % – Poudarek6 2 6 3 3 5" xfId="1126"/>
    <cellStyle name="40 % – Poudarek6 2 6 3 3 5 2" xfId="16885"/>
    <cellStyle name="40 % – Poudarek6 2 6 3 3 5 2 2" xfId="39487"/>
    <cellStyle name="40 % – Poudarek6 2 6 3 3 5 2 3" xfId="33030"/>
    <cellStyle name="40 % – Poudarek6 2 6 3 3 5 2 4" xfId="26616"/>
    <cellStyle name="40 % – Poudarek6 2 6 3 3 5 3" xfId="13591"/>
    <cellStyle name="40 % – Poudarek6 2 6 3 3 5 3 2" xfId="42695"/>
    <cellStyle name="40 % – Poudarek6 2 6 3 3 5 3 3" xfId="23410"/>
    <cellStyle name="40 % – Poudarek6 2 6 3 3 5 4" xfId="36279"/>
    <cellStyle name="40 % – Poudarek6 2 6 3 3 5 5" xfId="29824"/>
    <cellStyle name="40 % – Poudarek6 2 6 3 3 5 6" xfId="20204"/>
    <cellStyle name="40 % – Poudarek6 2 6 3 3 5 7" xfId="46056"/>
    <cellStyle name="40 % – Poudarek6 2 6 3 3 6" xfId="16877"/>
    <cellStyle name="40 % – Poudarek6 2 6 3 3 6 2" xfId="39479"/>
    <cellStyle name="40 % – Poudarek6 2 6 3 3 6 3" xfId="33022"/>
    <cellStyle name="40 % – Poudarek6 2 6 3 3 6 4" xfId="26608"/>
    <cellStyle name="40 % – Poudarek6 2 6 3 3 7" xfId="13583"/>
    <cellStyle name="40 % – Poudarek6 2 6 3 3 7 2" xfId="42687"/>
    <cellStyle name="40 % – Poudarek6 2 6 3 3 7 3" xfId="23402"/>
    <cellStyle name="40 % – Poudarek6 2 6 3 3 8" xfId="36271"/>
    <cellStyle name="40 % – Poudarek6 2 6 3 3 9" xfId="29816"/>
    <cellStyle name="40 % – Poudarek6 2 6 3 4" xfId="1127"/>
    <cellStyle name="40 % – Poudarek6 2 6 3 4 2" xfId="1128"/>
    <cellStyle name="40 % – Poudarek6 2 6 3 4 2 2" xfId="16887"/>
    <cellStyle name="40 % – Poudarek6 2 6 3 4 2 2 2" xfId="39489"/>
    <cellStyle name="40 % – Poudarek6 2 6 3 4 2 2 3" xfId="33032"/>
    <cellStyle name="40 % – Poudarek6 2 6 3 4 2 2 4" xfId="26618"/>
    <cellStyle name="40 % – Poudarek6 2 6 3 4 2 3" xfId="13593"/>
    <cellStyle name="40 % – Poudarek6 2 6 3 4 2 3 2" xfId="42697"/>
    <cellStyle name="40 % – Poudarek6 2 6 3 4 2 3 3" xfId="23412"/>
    <cellStyle name="40 % – Poudarek6 2 6 3 4 2 4" xfId="36281"/>
    <cellStyle name="40 % – Poudarek6 2 6 3 4 2 5" xfId="29826"/>
    <cellStyle name="40 % – Poudarek6 2 6 3 4 2 6" xfId="20206"/>
    <cellStyle name="40 % – Poudarek6 2 6 3 4 2 7" xfId="46058"/>
    <cellStyle name="40 % – Poudarek6 2 6 3 4 3" xfId="1129"/>
    <cellStyle name="40 % – Poudarek6 2 6 3 4 3 2" xfId="16888"/>
    <cellStyle name="40 % – Poudarek6 2 6 3 4 3 2 2" xfId="39490"/>
    <cellStyle name="40 % – Poudarek6 2 6 3 4 3 2 3" xfId="33033"/>
    <cellStyle name="40 % – Poudarek6 2 6 3 4 3 2 4" xfId="26619"/>
    <cellStyle name="40 % – Poudarek6 2 6 3 4 3 3" xfId="13594"/>
    <cellStyle name="40 % – Poudarek6 2 6 3 4 3 3 2" xfId="42698"/>
    <cellStyle name="40 % – Poudarek6 2 6 3 4 3 3 3" xfId="23413"/>
    <cellStyle name="40 % – Poudarek6 2 6 3 4 3 4" xfId="36282"/>
    <cellStyle name="40 % – Poudarek6 2 6 3 4 3 5" xfId="29827"/>
    <cellStyle name="40 % – Poudarek6 2 6 3 4 3 6" xfId="20207"/>
    <cellStyle name="40 % – Poudarek6 2 6 3 4 3 7" xfId="46059"/>
    <cellStyle name="40 % – Poudarek6 2 6 3 4 4" xfId="16886"/>
    <cellStyle name="40 % – Poudarek6 2 6 3 4 4 2" xfId="39488"/>
    <cellStyle name="40 % – Poudarek6 2 6 3 4 4 3" xfId="33031"/>
    <cellStyle name="40 % – Poudarek6 2 6 3 4 4 4" xfId="26617"/>
    <cellStyle name="40 % – Poudarek6 2 6 3 4 5" xfId="13592"/>
    <cellStyle name="40 % – Poudarek6 2 6 3 4 5 2" xfId="42696"/>
    <cellStyle name="40 % – Poudarek6 2 6 3 4 5 3" xfId="23411"/>
    <cellStyle name="40 % – Poudarek6 2 6 3 4 6" xfId="36280"/>
    <cellStyle name="40 % – Poudarek6 2 6 3 4 7" xfId="29825"/>
    <cellStyle name="40 % – Poudarek6 2 6 3 4 8" xfId="20205"/>
    <cellStyle name="40 % – Poudarek6 2 6 3 4 9" xfId="46057"/>
    <cellStyle name="40 % – Poudarek6 2 6 3 5" xfId="1130"/>
    <cellStyle name="40 % – Poudarek6 2 6 3 5 2" xfId="1131"/>
    <cellStyle name="40 % – Poudarek6 2 6 3 5 2 2" xfId="16890"/>
    <cellStyle name="40 % – Poudarek6 2 6 3 5 2 2 2" xfId="39492"/>
    <cellStyle name="40 % – Poudarek6 2 6 3 5 2 2 3" xfId="33035"/>
    <cellStyle name="40 % – Poudarek6 2 6 3 5 2 2 4" xfId="26621"/>
    <cellStyle name="40 % – Poudarek6 2 6 3 5 2 3" xfId="13596"/>
    <cellStyle name="40 % – Poudarek6 2 6 3 5 2 3 2" xfId="42700"/>
    <cellStyle name="40 % – Poudarek6 2 6 3 5 2 3 3" xfId="23415"/>
    <cellStyle name="40 % – Poudarek6 2 6 3 5 2 4" xfId="36284"/>
    <cellStyle name="40 % – Poudarek6 2 6 3 5 2 5" xfId="29829"/>
    <cellStyle name="40 % – Poudarek6 2 6 3 5 2 6" xfId="20209"/>
    <cellStyle name="40 % – Poudarek6 2 6 3 5 2 7" xfId="46061"/>
    <cellStyle name="40 % – Poudarek6 2 6 3 5 3" xfId="1132"/>
    <cellStyle name="40 % – Poudarek6 2 6 3 5 3 2" xfId="16891"/>
    <cellStyle name="40 % – Poudarek6 2 6 3 5 3 2 2" xfId="39493"/>
    <cellStyle name="40 % – Poudarek6 2 6 3 5 3 2 3" xfId="33036"/>
    <cellStyle name="40 % – Poudarek6 2 6 3 5 3 2 4" xfId="26622"/>
    <cellStyle name="40 % – Poudarek6 2 6 3 5 3 3" xfId="13597"/>
    <cellStyle name="40 % – Poudarek6 2 6 3 5 3 3 2" xfId="42701"/>
    <cellStyle name="40 % – Poudarek6 2 6 3 5 3 3 3" xfId="23416"/>
    <cellStyle name="40 % – Poudarek6 2 6 3 5 3 4" xfId="36285"/>
    <cellStyle name="40 % – Poudarek6 2 6 3 5 3 5" xfId="29830"/>
    <cellStyle name="40 % – Poudarek6 2 6 3 5 3 6" xfId="20210"/>
    <cellStyle name="40 % – Poudarek6 2 6 3 5 3 7" xfId="46062"/>
    <cellStyle name="40 % – Poudarek6 2 6 3 5 4" xfId="16889"/>
    <cellStyle name="40 % – Poudarek6 2 6 3 5 4 2" xfId="39491"/>
    <cellStyle name="40 % – Poudarek6 2 6 3 5 4 3" xfId="33034"/>
    <cellStyle name="40 % – Poudarek6 2 6 3 5 4 4" xfId="26620"/>
    <cellStyle name="40 % – Poudarek6 2 6 3 5 5" xfId="13595"/>
    <cellStyle name="40 % – Poudarek6 2 6 3 5 5 2" xfId="42699"/>
    <cellStyle name="40 % – Poudarek6 2 6 3 5 5 3" xfId="23414"/>
    <cellStyle name="40 % – Poudarek6 2 6 3 5 6" xfId="36283"/>
    <cellStyle name="40 % – Poudarek6 2 6 3 5 7" xfId="29828"/>
    <cellStyle name="40 % – Poudarek6 2 6 3 5 8" xfId="20208"/>
    <cellStyle name="40 % – Poudarek6 2 6 3 5 9" xfId="46060"/>
    <cellStyle name="40 % – Poudarek6 2 6 3 6" xfId="1133"/>
    <cellStyle name="40 % – Poudarek6 2 6 3 6 2" xfId="16892"/>
    <cellStyle name="40 % – Poudarek6 2 6 3 6 2 2" xfId="39494"/>
    <cellStyle name="40 % – Poudarek6 2 6 3 6 2 3" xfId="33037"/>
    <cellStyle name="40 % – Poudarek6 2 6 3 6 2 4" xfId="26623"/>
    <cellStyle name="40 % – Poudarek6 2 6 3 6 3" xfId="13598"/>
    <cellStyle name="40 % – Poudarek6 2 6 3 6 3 2" xfId="42702"/>
    <cellStyle name="40 % – Poudarek6 2 6 3 6 3 3" xfId="23417"/>
    <cellStyle name="40 % – Poudarek6 2 6 3 6 4" xfId="36286"/>
    <cellStyle name="40 % – Poudarek6 2 6 3 6 5" xfId="29831"/>
    <cellStyle name="40 % – Poudarek6 2 6 3 6 6" xfId="20211"/>
    <cellStyle name="40 % – Poudarek6 2 6 3 6 7" xfId="46063"/>
    <cellStyle name="40 % – Poudarek6 2 6 3 7" xfId="1134"/>
    <cellStyle name="40 % – Poudarek6 2 6 3 7 2" xfId="16893"/>
    <cellStyle name="40 % – Poudarek6 2 6 3 7 2 2" xfId="39495"/>
    <cellStyle name="40 % – Poudarek6 2 6 3 7 2 3" xfId="33038"/>
    <cellStyle name="40 % – Poudarek6 2 6 3 7 2 4" xfId="26624"/>
    <cellStyle name="40 % – Poudarek6 2 6 3 7 3" xfId="13599"/>
    <cellStyle name="40 % – Poudarek6 2 6 3 7 3 2" xfId="42703"/>
    <cellStyle name="40 % – Poudarek6 2 6 3 7 3 3" xfId="23418"/>
    <cellStyle name="40 % – Poudarek6 2 6 3 7 4" xfId="36287"/>
    <cellStyle name="40 % – Poudarek6 2 6 3 7 5" xfId="29832"/>
    <cellStyle name="40 % – Poudarek6 2 6 3 7 6" xfId="20212"/>
    <cellStyle name="40 % – Poudarek6 2 6 3 7 7" xfId="46064"/>
    <cellStyle name="40 % – Poudarek6 2 6 3 8" xfId="16867"/>
    <cellStyle name="40 % – Poudarek6 2 6 3 8 2" xfId="39469"/>
    <cellStyle name="40 % – Poudarek6 2 6 3 8 3" xfId="33012"/>
    <cellStyle name="40 % – Poudarek6 2 6 3 8 4" xfId="26598"/>
    <cellStyle name="40 % – Poudarek6 2 6 3 9" xfId="13573"/>
    <cellStyle name="40 % – Poudarek6 2 6 3 9 2" xfId="42677"/>
    <cellStyle name="40 % – Poudarek6 2 6 3 9 3" xfId="23392"/>
    <cellStyle name="40 % – Poudarek6 2 6 4" xfId="1135"/>
    <cellStyle name="40 % – Poudarek6 2 6 4 10" xfId="20213"/>
    <cellStyle name="40 % – Poudarek6 2 6 4 11" xfId="46065"/>
    <cellStyle name="40 % – Poudarek6 2 6 4 2" xfId="1136"/>
    <cellStyle name="40 % – Poudarek6 2 6 4 2 2" xfId="1137"/>
    <cellStyle name="40 % – Poudarek6 2 6 4 2 2 2" xfId="16896"/>
    <cellStyle name="40 % – Poudarek6 2 6 4 2 2 2 2" xfId="39498"/>
    <cellStyle name="40 % – Poudarek6 2 6 4 2 2 2 3" xfId="33041"/>
    <cellStyle name="40 % – Poudarek6 2 6 4 2 2 2 4" xfId="26627"/>
    <cellStyle name="40 % – Poudarek6 2 6 4 2 2 3" xfId="13602"/>
    <cellStyle name="40 % – Poudarek6 2 6 4 2 2 3 2" xfId="42706"/>
    <cellStyle name="40 % – Poudarek6 2 6 4 2 2 3 3" xfId="23421"/>
    <cellStyle name="40 % – Poudarek6 2 6 4 2 2 4" xfId="36290"/>
    <cellStyle name="40 % – Poudarek6 2 6 4 2 2 5" xfId="29835"/>
    <cellStyle name="40 % – Poudarek6 2 6 4 2 2 6" xfId="20215"/>
    <cellStyle name="40 % – Poudarek6 2 6 4 2 2 7" xfId="46067"/>
    <cellStyle name="40 % – Poudarek6 2 6 4 2 3" xfId="1138"/>
    <cellStyle name="40 % – Poudarek6 2 6 4 2 3 2" xfId="16897"/>
    <cellStyle name="40 % – Poudarek6 2 6 4 2 3 2 2" xfId="39499"/>
    <cellStyle name="40 % – Poudarek6 2 6 4 2 3 2 3" xfId="33042"/>
    <cellStyle name="40 % – Poudarek6 2 6 4 2 3 2 4" xfId="26628"/>
    <cellStyle name="40 % – Poudarek6 2 6 4 2 3 3" xfId="13603"/>
    <cellStyle name="40 % – Poudarek6 2 6 4 2 3 3 2" xfId="42707"/>
    <cellStyle name="40 % – Poudarek6 2 6 4 2 3 3 3" xfId="23422"/>
    <cellStyle name="40 % – Poudarek6 2 6 4 2 3 4" xfId="36291"/>
    <cellStyle name="40 % – Poudarek6 2 6 4 2 3 5" xfId="29836"/>
    <cellStyle name="40 % – Poudarek6 2 6 4 2 3 6" xfId="20216"/>
    <cellStyle name="40 % – Poudarek6 2 6 4 2 3 7" xfId="46068"/>
    <cellStyle name="40 % – Poudarek6 2 6 4 2 4" xfId="16895"/>
    <cellStyle name="40 % – Poudarek6 2 6 4 2 4 2" xfId="39497"/>
    <cellStyle name="40 % – Poudarek6 2 6 4 2 4 3" xfId="33040"/>
    <cellStyle name="40 % – Poudarek6 2 6 4 2 4 4" xfId="26626"/>
    <cellStyle name="40 % – Poudarek6 2 6 4 2 5" xfId="13601"/>
    <cellStyle name="40 % – Poudarek6 2 6 4 2 5 2" xfId="42705"/>
    <cellStyle name="40 % – Poudarek6 2 6 4 2 5 3" xfId="23420"/>
    <cellStyle name="40 % – Poudarek6 2 6 4 2 6" xfId="36289"/>
    <cellStyle name="40 % – Poudarek6 2 6 4 2 7" xfId="29834"/>
    <cellStyle name="40 % – Poudarek6 2 6 4 2 8" xfId="20214"/>
    <cellStyle name="40 % – Poudarek6 2 6 4 2 9" xfId="46066"/>
    <cellStyle name="40 % – Poudarek6 2 6 4 3" xfId="1139"/>
    <cellStyle name="40 % – Poudarek6 2 6 4 3 2" xfId="1140"/>
    <cellStyle name="40 % – Poudarek6 2 6 4 3 2 2" xfId="16899"/>
    <cellStyle name="40 % – Poudarek6 2 6 4 3 2 2 2" xfId="39501"/>
    <cellStyle name="40 % – Poudarek6 2 6 4 3 2 2 3" xfId="33044"/>
    <cellStyle name="40 % – Poudarek6 2 6 4 3 2 2 4" xfId="26630"/>
    <cellStyle name="40 % – Poudarek6 2 6 4 3 2 3" xfId="13605"/>
    <cellStyle name="40 % – Poudarek6 2 6 4 3 2 3 2" xfId="42709"/>
    <cellStyle name="40 % – Poudarek6 2 6 4 3 2 3 3" xfId="23424"/>
    <cellStyle name="40 % – Poudarek6 2 6 4 3 2 4" xfId="36293"/>
    <cellStyle name="40 % – Poudarek6 2 6 4 3 2 5" xfId="29838"/>
    <cellStyle name="40 % – Poudarek6 2 6 4 3 2 6" xfId="20218"/>
    <cellStyle name="40 % – Poudarek6 2 6 4 3 2 7" xfId="46070"/>
    <cellStyle name="40 % – Poudarek6 2 6 4 3 3" xfId="1141"/>
    <cellStyle name="40 % – Poudarek6 2 6 4 3 3 2" xfId="16900"/>
    <cellStyle name="40 % – Poudarek6 2 6 4 3 3 2 2" xfId="39502"/>
    <cellStyle name="40 % – Poudarek6 2 6 4 3 3 2 3" xfId="33045"/>
    <cellStyle name="40 % – Poudarek6 2 6 4 3 3 2 4" xfId="26631"/>
    <cellStyle name="40 % – Poudarek6 2 6 4 3 3 3" xfId="13606"/>
    <cellStyle name="40 % – Poudarek6 2 6 4 3 3 3 2" xfId="42710"/>
    <cellStyle name="40 % – Poudarek6 2 6 4 3 3 3 3" xfId="23425"/>
    <cellStyle name="40 % – Poudarek6 2 6 4 3 3 4" xfId="36294"/>
    <cellStyle name="40 % – Poudarek6 2 6 4 3 3 5" xfId="29839"/>
    <cellStyle name="40 % – Poudarek6 2 6 4 3 3 6" xfId="20219"/>
    <cellStyle name="40 % – Poudarek6 2 6 4 3 3 7" xfId="46071"/>
    <cellStyle name="40 % – Poudarek6 2 6 4 3 4" xfId="16898"/>
    <cellStyle name="40 % – Poudarek6 2 6 4 3 4 2" xfId="39500"/>
    <cellStyle name="40 % – Poudarek6 2 6 4 3 4 3" xfId="33043"/>
    <cellStyle name="40 % – Poudarek6 2 6 4 3 4 4" xfId="26629"/>
    <cellStyle name="40 % – Poudarek6 2 6 4 3 5" xfId="13604"/>
    <cellStyle name="40 % – Poudarek6 2 6 4 3 5 2" xfId="42708"/>
    <cellStyle name="40 % – Poudarek6 2 6 4 3 5 3" xfId="23423"/>
    <cellStyle name="40 % – Poudarek6 2 6 4 3 6" xfId="36292"/>
    <cellStyle name="40 % – Poudarek6 2 6 4 3 7" xfId="29837"/>
    <cellStyle name="40 % – Poudarek6 2 6 4 3 8" xfId="20217"/>
    <cellStyle name="40 % – Poudarek6 2 6 4 3 9" xfId="46069"/>
    <cellStyle name="40 % – Poudarek6 2 6 4 4" xfId="1142"/>
    <cellStyle name="40 % – Poudarek6 2 6 4 4 2" xfId="16901"/>
    <cellStyle name="40 % – Poudarek6 2 6 4 4 2 2" xfId="39503"/>
    <cellStyle name="40 % – Poudarek6 2 6 4 4 2 3" xfId="33046"/>
    <cellStyle name="40 % – Poudarek6 2 6 4 4 2 4" xfId="26632"/>
    <cellStyle name="40 % – Poudarek6 2 6 4 4 3" xfId="13607"/>
    <cellStyle name="40 % – Poudarek6 2 6 4 4 3 2" xfId="42711"/>
    <cellStyle name="40 % – Poudarek6 2 6 4 4 3 3" xfId="23426"/>
    <cellStyle name="40 % – Poudarek6 2 6 4 4 4" xfId="36295"/>
    <cellStyle name="40 % – Poudarek6 2 6 4 4 5" xfId="29840"/>
    <cellStyle name="40 % – Poudarek6 2 6 4 4 6" xfId="20220"/>
    <cellStyle name="40 % – Poudarek6 2 6 4 4 7" xfId="46072"/>
    <cellStyle name="40 % – Poudarek6 2 6 4 5" xfId="1143"/>
    <cellStyle name="40 % – Poudarek6 2 6 4 5 2" xfId="16902"/>
    <cellStyle name="40 % – Poudarek6 2 6 4 5 2 2" xfId="39504"/>
    <cellStyle name="40 % – Poudarek6 2 6 4 5 2 3" xfId="33047"/>
    <cellStyle name="40 % – Poudarek6 2 6 4 5 2 4" xfId="26633"/>
    <cellStyle name="40 % – Poudarek6 2 6 4 5 3" xfId="13608"/>
    <cellStyle name="40 % – Poudarek6 2 6 4 5 3 2" xfId="42712"/>
    <cellStyle name="40 % – Poudarek6 2 6 4 5 3 3" xfId="23427"/>
    <cellStyle name="40 % – Poudarek6 2 6 4 5 4" xfId="36296"/>
    <cellStyle name="40 % – Poudarek6 2 6 4 5 5" xfId="29841"/>
    <cellStyle name="40 % – Poudarek6 2 6 4 5 6" xfId="20221"/>
    <cellStyle name="40 % – Poudarek6 2 6 4 5 7" xfId="46073"/>
    <cellStyle name="40 % – Poudarek6 2 6 4 6" xfId="16894"/>
    <cellStyle name="40 % – Poudarek6 2 6 4 6 2" xfId="39496"/>
    <cellStyle name="40 % – Poudarek6 2 6 4 6 3" xfId="33039"/>
    <cellStyle name="40 % – Poudarek6 2 6 4 6 4" xfId="26625"/>
    <cellStyle name="40 % – Poudarek6 2 6 4 7" xfId="13600"/>
    <cellStyle name="40 % – Poudarek6 2 6 4 7 2" xfId="42704"/>
    <cellStyle name="40 % – Poudarek6 2 6 4 7 3" xfId="23419"/>
    <cellStyle name="40 % – Poudarek6 2 6 4 8" xfId="36288"/>
    <cellStyle name="40 % – Poudarek6 2 6 4 9" xfId="29833"/>
    <cellStyle name="40 % – Poudarek6 2 6 5" xfId="1144"/>
    <cellStyle name="40 % – Poudarek6 2 6 5 10" xfId="20222"/>
    <cellStyle name="40 % – Poudarek6 2 6 5 11" xfId="46074"/>
    <cellStyle name="40 % – Poudarek6 2 6 5 2" xfId="1145"/>
    <cellStyle name="40 % – Poudarek6 2 6 5 2 2" xfId="1146"/>
    <cellStyle name="40 % – Poudarek6 2 6 5 2 2 2" xfId="16905"/>
    <cellStyle name="40 % – Poudarek6 2 6 5 2 2 2 2" xfId="39507"/>
    <cellStyle name="40 % – Poudarek6 2 6 5 2 2 2 3" xfId="33050"/>
    <cellStyle name="40 % – Poudarek6 2 6 5 2 2 2 4" xfId="26636"/>
    <cellStyle name="40 % – Poudarek6 2 6 5 2 2 3" xfId="13611"/>
    <cellStyle name="40 % – Poudarek6 2 6 5 2 2 3 2" xfId="42715"/>
    <cellStyle name="40 % – Poudarek6 2 6 5 2 2 3 3" xfId="23430"/>
    <cellStyle name="40 % – Poudarek6 2 6 5 2 2 4" xfId="36299"/>
    <cellStyle name="40 % – Poudarek6 2 6 5 2 2 5" xfId="29844"/>
    <cellStyle name="40 % – Poudarek6 2 6 5 2 2 6" xfId="20224"/>
    <cellStyle name="40 % – Poudarek6 2 6 5 2 2 7" xfId="46076"/>
    <cellStyle name="40 % – Poudarek6 2 6 5 2 3" xfId="1147"/>
    <cellStyle name="40 % – Poudarek6 2 6 5 2 3 2" xfId="16906"/>
    <cellStyle name="40 % – Poudarek6 2 6 5 2 3 2 2" xfId="39508"/>
    <cellStyle name="40 % – Poudarek6 2 6 5 2 3 2 3" xfId="33051"/>
    <cellStyle name="40 % – Poudarek6 2 6 5 2 3 2 4" xfId="26637"/>
    <cellStyle name="40 % – Poudarek6 2 6 5 2 3 3" xfId="13612"/>
    <cellStyle name="40 % – Poudarek6 2 6 5 2 3 3 2" xfId="42716"/>
    <cellStyle name="40 % – Poudarek6 2 6 5 2 3 3 3" xfId="23431"/>
    <cellStyle name="40 % – Poudarek6 2 6 5 2 3 4" xfId="36300"/>
    <cellStyle name="40 % – Poudarek6 2 6 5 2 3 5" xfId="29845"/>
    <cellStyle name="40 % – Poudarek6 2 6 5 2 3 6" xfId="20225"/>
    <cellStyle name="40 % – Poudarek6 2 6 5 2 3 7" xfId="46077"/>
    <cellStyle name="40 % – Poudarek6 2 6 5 2 4" xfId="16904"/>
    <cellStyle name="40 % – Poudarek6 2 6 5 2 4 2" xfId="39506"/>
    <cellStyle name="40 % – Poudarek6 2 6 5 2 4 3" xfId="33049"/>
    <cellStyle name="40 % – Poudarek6 2 6 5 2 4 4" xfId="26635"/>
    <cellStyle name="40 % – Poudarek6 2 6 5 2 5" xfId="13610"/>
    <cellStyle name="40 % – Poudarek6 2 6 5 2 5 2" xfId="42714"/>
    <cellStyle name="40 % – Poudarek6 2 6 5 2 5 3" xfId="23429"/>
    <cellStyle name="40 % – Poudarek6 2 6 5 2 6" xfId="36298"/>
    <cellStyle name="40 % – Poudarek6 2 6 5 2 7" xfId="29843"/>
    <cellStyle name="40 % – Poudarek6 2 6 5 2 8" xfId="20223"/>
    <cellStyle name="40 % – Poudarek6 2 6 5 2 9" xfId="46075"/>
    <cellStyle name="40 % – Poudarek6 2 6 5 3" xfId="1148"/>
    <cellStyle name="40 % – Poudarek6 2 6 5 3 2" xfId="1149"/>
    <cellStyle name="40 % – Poudarek6 2 6 5 3 2 2" xfId="16908"/>
    <cellStyle name="40 % – Poudarek6 2 6 5 3 2 2 2" xfId="39510"/>
    <cellStyle name="40 % – Poudarek6 2 6 5 3 2 2 3" xfId="33053"/>
    <cellStyle name="40 % – Poudarek6 2 6 5 3 2 2 4" xfId="26639"/>
    <cellStyle name="40 % – Poudarek6 2 6 5 3 2 3" xfId="13614"/>
    <cellStyle name="40 % – Poudarek6 2 6 5 3 2 3 2" xfId="42718"/>
    <cellStyle name="40 % – Poudarek6 2 6 5 3 2 3 3" xfId="23433"/>
    <cellStyle name="40 % – Poudarek6 2 6 5 3 2 4" xfId="36302"/>
    <cellStyle name="40 % – Poudarek6 2 6 5 3 2 5" xfId="29847"/>
    <cellStyle name="40 % – Poudarek6 2 6 5 3 2 6" xfId="20227"/>
    <cellStyle name="40 % – Poudarek6 2 6 5 3 2 7" xfId="46079"/>
    <cellStyle name="40 % – Poudarek6 2 6 5 3 3" xfId="1150"/>
    <cellStyle name="40 % – Poudarek6 2 6 5 3 3 2" xfId="16909"/>
    <cellStyle name="40 % – Poudarek6 2 6 5 3 3 2 2" xfId="39511"/>
    <cellStyle name="40 % – Poudarek6 2 6 5 3 3 2 3" xfId="33054"/>
    <cellStyle name="40 % – Poudarek6 2 6 5 3 3 2 4" xfId="26640"/>
    <cellStyle name="40 % – Poudarek6 2 6 5 3 3 3" xfId="13615"/>
    <cellStyle name="40 % – Poudarek6 2 6 5 3 3 3 2" xfId="42719"/>
    <cellStyle name="40 % – Poudarek6 2 6 5 3 3 3 3" xfId="23434"/>
    <cellStyle name="40 % – Poudarek6 2 6 5 3 3 4" xfId="36303"/>
    <cellStyle name="40 % – Poudarek6 2 6 5 3 3 5" xfId="29848"/>
    <cellStyle name="40 % – Poudarek6 2 6 5 3 3 6" xfId="20228"/>
    <cellStyle name="40 % – Poudarek6 2 6 5 3 3 7" xfId="46080"/>
    <cellStyle name="40 % – Poudarek6 2 6 5 3 4" xfId="16907"/>
    <cellStyle name="40 % – Poudarek6 2 6 5 3 4 2" xfId="39509"/>
    <cellStyle name="40 % – Poudarek6 2 6 5 3 4 3" xfId="33052"/>
    <cellStyle name="40 % – Poudarek6 2 6 5 3 4 4" xfId="26638"/>
    <cellStyle name="40 % – Poudarek6 2 6 5 3 5" xfId="13613"/>
    <cellStyle name="40 % – Poudarek6 2 6 5 3 5 2" xfId="42717"/>
    <cellStyle name="40 % – Poudarek6 2 6 5 3 5 3" xfId="23432"/>
    <cellStyle name="40 % – Poudarek6 2 6 5 3 6" xfId="36301"/>
    <cellStyle name="40 % – Poudarek6 2 6 5 3 7" xfId="29846"/>
    <cellStyle name="40 % – Poudarek6 2 6 5 3 8" xfId="20226"/>
    <cellStyle name="40 % – Poudarek6 2 6 5 3 9" xfId="46078"/>
    <cellStyle name="40 % – Poudarek6 2 6 5 4" xfId="1151"/>
    <cellStyle name="40 % – Poudarek6 2 6 5 4 2" xfId="16910"/>
    <cellStyle name="40 % – Poudarek6 2 6 5 4 2 2" xfId="39512"/>
    <cellStyle name="40 % – Poudarek6 2 6 5 4 2 3" xfId="33055"/>
    <cellStyle name="40 % – Poudarek6 2 6 5 4 2 4" xfId="26641"/>
    <cellStyle name="40 % – Poudarek6 2 6 5 4 3" xfId="13616"/>
    <cellStyle name="40 % – Poudarek6 2 6 5 4 3 2" xfId="42720"/>
    <cellStyle name="40 % – Poudarek6 2 6 5 4 3 3" xfId="23435"/>
    <cellStyle name="40 % – Poudarek6 2 6 5 4 4" xfId="36304"/>
    <cellStyle name="40 % – Poudarek6 2 6 5 4 5" xfId="29849"/>
    <cellStyle name="40 % – Poudarek6 2 6 5 4 6" xfId="20229"/>
    <cellStyle name="40 % – Poudarek6 2 6 5 4 7" xfId="46081"/>
    <cellStyle name="40 % – Poudarek6 2 6 5 5" xfId="1152"/>
    <cellStyle name="40 % – Poudarek6 2 6 5 5 2" xfId="16911"/>
    <cellStyle name="40 % – Poudarek6 2 6 5 5 2 2" xfId="39513"/>
    <cellStyle name="40 % – Poudarek6 2 6 5 5 2 3" xfId="33056"/>
    <cellStyle name="40 % – Poudarek6 2 6 5 5 2 4" xfId="26642"/>
    <cellStyle name="40 % – Poudarek6 2 6 5 5 3" xfId="13617"/>
    <cellStyle name="40 % – Poudarek6 2 6 5 5 3 2" xfId="42721"/>
    <cellStyle name="40 % – Poudarek6 2 6 5 5 3 3" xfId="23436"/>
    <cellStyle name="40 % – Poudarek6 2 6 5 5 4" xfId="36305"/>
    <cellStyle name="40 % – Poudarek6 2 6 5 5 5" xfId="29850"/>
    <cellStyle name="40 % – Poudarek6 2 6 5 5 6" xfId="20230"/>
    <cellStyle name="40 % – Poudarek6 2 6 5 5 7" xfId="46082"/>
    <cellStyle name="40 % – Poudarek6 2 6 5 6" xfId="16903"/>
    <cellStyle name="40 % – Poudarek6 2 6 5 6 2" xfId="39505"/>
    <cellStyle name="40 % – Poudarek6 2 6 5 6 3" xfId="33048"/>
    <cellStyle name="40 % – Poudarek6 2 6 5 6 4" xfId="26634"/>
    <cellStyle name="40 % – Poudarek6 2 6 5 7" xfId="13609"/>
    <cellStyle name="40 % – Poudarek6 2 6 5 7 2" xfId="42713"/>
    <cellStyle name="40 % – Poudarek6 2 6 5 7 3" xfId="23428"/>
    <cellStyle name="40 % – Poudarek6 2 6 5 8" xfId="36297"/>
    <cellStyle name="40 % – Poudarek6 2 6 5 9" xfId="29842"/>
    <cellStyle name="40 % – Poudarek6 2 6 6" xfId="1153"/>
    <cellStyle name="40 % – Poudarek6 2 6 6 2" xfId="1154"/>
    <cellStyle name="40 % – Poudarek6 2 6 6 2 2" xfId="16913"/>
    <cellStyle name="40 % – Poudarek6 2 6 6 2 2 2" xfId="39515"/>
    <cellStyle name="40 % – Poudarek6 2 6 6 2 2 3" xfId="33058"/>
    <cellStyle name="40 % – Poudarek6 2 6 6 2 2 4" xfId="26644"/>
    <cellStyle name="40 % – Poudarek6 2 6 6 2 3" xfId="13619"/>
    <cellStyle name="40 % – Poudarek6 2 6 6 2 3 2" xfId="42723"/>
    <cellStyle name="40 % – Poudarek6 2 6 6 2 3 3" xfId="23438"/>
    <cellStyle name="40 % – Poudarek6 2 6 6 2 4" xfId="36307"/>
    <cellStyle name="40 % – Poudarek6 2 6 6 2 5" xfId="29852"/>
    <cellStyle name="40 % – Poudarek6 2 6 6 2 6" xfId="20232"/>
    <cellStyle name="40 % – Poudarek6 2 6 6 2 7" xfId="46084"/>
    <cellStyle name="40 % – Poudarek6 2 6 6 3" xfId="1155"/>
    <cellStyle name="40 % – Poudarek6 2 6 6 3 2" xfId="16914"/>
    <cellStyle name="40 % – Poudarek6 2 6 6 3 2 2" xfId="39516"/>
    <cellStyle name="40 % – Poudarek6 2 6 6 3 2 3" xfId="33059"/>
    <cellStyle name="40 % – Poudarek6 2 6 6 3 2 4" xfId="26645"/>
    <cellStyle name="40 % – Poudarek6 2 6 6 3 3" xfId="13620"/>
    <cellStyle name="40 % – Poudarek6 2 6 6 3 3 2" xfId="42724"/>
    <cellStyle name="40 % – Poudarek6 2 6 6 3 3 3" xfId="23439"/>
    <cellStyle name="40 % – Poudarek6 2 6 6 3 4" xfId="36308"/>
    <cellStyle name="40 % – Poudarek6 2 6 6 3 5" xfId="29853"/>
    <cellStyle name="40 % – Poudarek6 2 6 6 3 6" xfId="20233"/>
    <cellStyle name="40 % – Poudarek6 2 6 6 3 7" xfId="46085"/>
    <cellStyle name="40 % – Poudarek6 2 6 6 4" xfId="16912"/>
    <cellStyle name="40 % – Poudarek6 2 6 6 4 2" xfId="39514"/>
    <cellStyle name="40 % – Poudarek6 2 6 6 4 3" xfId="33057"/>
    <cellStyle name="40 % – Poudarek6 2 6 6 4 4" xfId="26643"/>
    <cellStyle name="40 % – Poudarek6 2 6 6 5" xfId="13618"/>
    <cellStyle name="40 % – Poudarek6 2 6 6 5 2" xfId="42722"/>
    <cellStyle name="40 % – Poudarek6 2 6 6 5 3" xfId="23437"/>
    <cellStyle name="40 % – Poudarek6 2 6 6 6" xfId="36306"/>
    <cellStyle name="40 % – Poudarek6 2 6 6 7" xfId="29851"/>
    <cellStyle name="40 % – Poudarek6 2 6 6 8" xfId="20231"/>
    <cellStyle name="40 % – Poudarek6 2 6 6 9" xfId="46083"/>
    <cellStyle name="40 % – Poudarek6 2 6 7" xfId="1156"/>
    <cellStyle name="40 % – Poudarek6 2 6 7 2" xfId="1157"/>
    <cellStyle name="40 % – Poudarek6 2 6 7 2 2" xfId="16916"/>
    <cellStyle name="40 % – Poudarek6 2 6 7 2 2 2" xfId="39518"/>
    <cellStyle name="40 % – Poudarek6 2 6 7 2 2 3" xfId="33061"/>
    <cellStyle name="40 % – Poudarek6 2 6 7 2 2 4" xfId="26647"/>
    <cellStyle name="40 % – Poudarek6 2 6 7 2 3" xfId="13622"/>
    <cellStyle name="40 % – Poudarek6 2 6 7 2 3 2" xfId="42726"/>
    <cellStyle name="40 % – Poudarek6 2 6 7 2 3 3" xfId="23441"/>
    <cellStyle name="40 % – Poudarek6 2 6 7 2 4" xfId="36310"/>
    <cellStyle name="40 % – Poudarek6 2 6 7 2 5" xfId="29855"/>
    <cellStyle name="40 % – Poudarek6 2 6 7 2 6" xfId="20235"/>
    <cellStyle name="40 % – Poudarek6 2 6 7 2 7" xfId="46087"/>
    <cellStyle name="40 % – Poudarek6 2 6 7 3" xfId="1158"/>
    <cellStyle name="40 % – Poudarek6 2 6 7 3 2" xfId="16917"/>
    <cellStyle name="40 % – Poudarek6 2 6 7 3 2 2" xfId="39519"/>
    <cellStyle name="40 % – Poudarek6 2 6 7 3 2 3" xfId="33062"/>
    <cellStyle name="40 % – Poudarek6 2 6 7 3 2 4" xfId="26648"/>
    <cellStyle name="40 % – Poudarek6 2 6 7 3 3" xfId="13623"/>
    <cellStyle name="40 % – Poudarek6 2 6 7 3 3 2" xfId="42727"/>
    <cellStyle name="40 % – Poudarek6 2 6 7 3 3 3" xfId="23442"/>
    <cellStyle name="40 % – Poudarek6 2 6 7 3 4" xfId="36311"/>
    <cellStyle name="40 % – Poudarek6 2 6 7 3 5" xfId="29856"/>
    <cellStyle name="40 % – Poudarek6 2 6 7 3 6" xfId="20236"/>
    <cellStyle name="40 % – Poudarek6 2 6 7 3 7" xfId="46088"/>
    <cellStyle name="40 % – Poudarek6 2 6 7 4" xfId="16915"/>
    <cellStyle name="40 % – Poudarek6 2 6 7 4 2" xfId="39517"/>
    <cellStyle name="40 % – Poudarek6 2 6 7 4 3" xfId="33060"/>
    <cellStyle name="40 % – Poudarek6 2 6 7 4 4" xfId="26646"/>
    <cellStyle name="40 % – Poudarek6 2 6 7 5" xfId="13621"/>
    <cellStyle name="40 % – Poudarek6 2 6 7 5 2" xfId="42725"/>
    <cellStyle name="40 % – Poudarek6 2 6 7 5 3" xfId="23440"/>
    <cellStyle name="40 % – Poudarek6 2 6 7 6" xfId="36309"/>
    <cellStyle name="40 % – Poudarek6 2 6 7 7" xfId="29854"/>
    <cellStyle name="40 % – Poudarek6 2 6 7 8" xfId="20234"/>
    <cellStyle name="40 % – Poudarek6 2 6 7 9" xfId="46086"/>
    <cellStyle name="40 % – Poudarek6 2 6 8" xfId="1159"/>
    <cellStyle name="40 % – Poudarek6 2 6 8 2" xfId="16918"/>
    <cellStyle name="40 % – Poudarek6 2 6 8 2 2" xfId="39520"/>
    <cellStyle name="40 % – Poudarek6 2 6 8 2 3" xfId="33063"/>
    <cellStyle name="40 % – Poudarek6 2 6 8 2 4" xfId="26649"/>
    <cellStyle name="40 % – Poudarek6 2 6 8 3" xfId="13624"/>
    <cellStyle name="40 % – Poudarek6 2 6 8 3 2" xfId="42728"/>
    <cellStyle name="40 % – Poudarek6 2 6 8 3 3" xfId="23443"/>
    <cellStyle name="40 % – Poudarek6 2 6 8 4" xfId="36312"/>
    <cellStyle name="40 % – Poudarek6 2 6 8 5" xfId="29857"/>
    <cellStyle name="40 % – Poudarek6 2 6 8 6" xfId="20237"/>
    <cellStyle name="40 % – Poudarek6 2 6 8 7" xfId="46089"/>
    <cellStyle name="40 % – Poudarek6 2 6 9" xfId="1160"/>
    <cellStyle name="40 % – Poudarek6 2 6 9 2" xfId="16919"/>
    <cellStyle name="40 % – Poudarek6 2 6 9 2 2" xfId="39521"/>
    <cellStyle name="40 % – Poudarek6 2 6 9 2 3" xfId="33064"/>
    <cellStyle name="40 % – Poudarek6 2 6 9 2 4" xfId="26650"/>
    <cellStyle name="40 % – Poudarek6 2 6 9 3" xfId="13625"/>
    <cellStyle name="40 % – Poudarek6 2 6 9 3 2" xfId="42729"/>
    <cellStyle name="40 % – Poudarek6 2 6 9 3 3" xfId="23444"/>
    <cellStyle name="40 % – Poudarek6 2 6 9 4" xfId="36313"/>
    <cellStyle name="40 % – Poudarek6 2 6 9 5" xfId="29858"/>
    <cellStyle name="40 % – Poudarek6 2 6 9 6" xfId="20238"/>
    <cellStyle name="40 % – Poudarek6 2 6 9 7" xfId="46090"/>
    <cellStyle name="40 % – Poudarek6 2 7" xfId="1161"/>
    <cellStyle name="40 % – Poudarek6 2 7 10" xfId="36314"/>
    <cellStyle name="40 % – Poudarek6 2 7 11" xfId="29859"/>
    <cellStyle name="40 % – Poudarek6 2 7 12" xfId="20239"/>
    <cellStyle name="40 % – Poudarek6 2 7 13" xfId="46091"/>
    <cellStyle name="40 % – Poudarek6 2 7 2" xfId="1162"/>
    <cellStyle name="40 % – Poudarek6 2 7 2 10" xfId="20240"/>
    <cellStyle name="40 % – Poudarek6 2 7 2 11" xfId="46092"/>
    <cellStyle name="40 % – Poudarek6 2 7 2 2" xfId="1163"/>
    <cellStyle name="40 % – Poudarek6 2 7 2 2 2" xfId="1164"/>
    <cellStyle name="40 % – Poudarek6 2 7 2 2 2 2" xfId="16923"/>
    <cellStyle name="40 % – Poudarek6 2 7 2 2 2 2 2" xfId="39525"/>
    <cellStyle name="40 % – Poudarek6 2 7 2 2 2 2 3" xfId="33068"/>
    <cellStyle name="40 % – Poudarek6 2 7 2 2 2 2 4" xfId="26654"/>
    <cellStyle name="40 % – Poudarek6 2 7 2 2 2 3" xfId="13629"/>
    <cellStyle name="40 % – Poudarek6 2 7 2 2 2 3 2" xfId="42733"/>
    <cellStyle name="40 % – Poudarek6 2 7 2 2 2 3 3" xfId="23448"/>
    <cellStyle name="40 % – Poudarek6 2 7 2 2 2 4" xfId="36317"/>
    <cellStyle name="40 % – Poudarek6 2 7 2 2 2 5" xfId="29862"/>
    <cellStyle name="40 % – Poudarek6 2 7 2 2 2 6" xfId="20242"/>
    <cellStyle name="40 % – Poudarek6 2 7 2 2 2 7" xfId="46094"/>
    <cellStyle name="40 % – Poudarek6 2 7 2 2 3" xfId="1165"/>
    <cellStyle name="40 % – Poudarek6 2 7 2 2 3 2" xfId="16924"/>
    <cellStyle name="40 % – Poudarek6 2 7 2 2 3 2 2" xfId="39526"/>
    <cellStyle name="40 % – Poudarek6 2 7 2 2 3 2 3" xfId="33069"/>
    <cellStyle name="40 % – Poudarek6 2 7 2 2 3 2 4" xfId="26655"/>
    <cellStyle name="40 % – Poudarek6 2 7 2 2 3 3" xfId="13630"/>
    <cellStyle name="40 % – Poudarek6 2 7 2 2 3 3 2" xfId="42734"/>
    <cellStyle name="40 % – Poudarek6 2 7 2 2 3 3 3" xfId="23449"/>
    <cellStyle name="40 % – Poudarek6 2 7 2 2 3 4" xfId="36318"/>
    <cellStyle name="40 % – Poudarek6 2 7 2 2 3 5" xfId="29863"/>
    <cellStyle name="40 % – Poudarek6 2 7 2 2 3 6" xfId="20243"/>
    <cellStyle name="40 % – Poudarek6 2 7 2 2 3 7" xfId="46095"/>
    <cellStyle name="40 % – Poudarek6 2 7 2 2 4" xfId="16922"/>
    <cellStyle name="40 % – Poudarek6 2 7 2 2 4 2" xfId="39524"/>
    <cellStyle name="40 % – Poudarek6 2 7 2 2 4 3" xfId="33067"/>
    <cellStyle name="40 % – Poudarek6 2 7 2 2 4 4" xfId="26653"/>
    <cellStyle name="40 % – Poudarek6 2 7 2 2 5" xfId="13628"/>
    <cellStyle name="40 % – Poudarek6 2 7 2 2 5 2" xfId="42732"/>
    <cellStyle name="40 % – Poudarek6 2 7 2 2 5 3" xfId="23447"/>
    <cellStyle name="40 % – Poudarek6 2 7 2 2 6" xfId="36316"/>
    <cellStyle name="40 % – Poudarek6 2 7 2 2 7" xfId="29861"/>
    <cellStyle name="40 % – Poudarek6 2 7 2 2 8" xfId="20241"/>
    <cellStyle name="40 % – Poudarek6 2 7 2 2 9" xfId="46093"/>
    <cellStyle name="40 % – Poudarek6 2 7 2 3" xfId="1166"/>
    <cellStyle name="40 % – Poudarek6 2 7 2 3 2" xfId="1167"/>
    <cellStyle name="40 % – Poudarek6 2 7 2 3 2 2" xfId="16926"/>
    <cellStyle name="40 % – Poudarek6 2 7 2 3 2 2 2" xfId="39528"/>
    <cellStyle name="40 % – Poudarek6 2 7 2 3 2 2 3" xfId="33071"/>
    <cellStyle name="40 % – Poudarek6 2 7 2 3 2 2 4" xfId="26657"/>
    <cellStyle name="40 % – Poudarek6 2 7 2 3 2 3" xfId="13632"/>
    <cellStyle name="40 % – Poudarek6 2 7 2 3 2 3 2" xfId="42736"/>
    <cellStyle name="40 % – Poudarek6 2 7 2 3 2 3 3" xfId="23451"/>
    <cellStyle name="40 % – Poudarek6 2 7 2 3 2 4" xfId="36320"/>
    <cellStyle name="40 % – Poudarek6 2 7 2 3 2 5" xfId="29865"/>
    <cellStyle name="40 % – Poudarek6 2 7 2 3 2 6" xfId="20245"/>
    <cellStyle name="40 % – Poudarek6 2 7 2 3 2 7" xfId="46097"/>
    <cellStyle name="40 % – Poudarek6 2 7 2 3 3" xfId="1168"/>
    <cellStyle name="40 % – Poudarek6 2 7 2 3 3 2" xfId="16927"/>
    <cellStyle name="40 % – Poudarek6 2 7 2 3 3 2 2" xfId="39529"/>
    <cellStyle name="40 % – Poudarek6 2 7 2 3 3 2 3" xfId="33072"/>
    <cellStyle name="40 % – Poudarek6 2 7 2 3 3 2 4" xfId="26658"/>
    <cellStyle name="40 % – Poudarek6 2 7 2 3 3 3" xfId="13633"/>
    <cellStyle name="40 % – Poudarek6 2 7 2 3 3 3 2" xfId="42737"/>
    <cellStyle name="40 % – Poudarek6 2 7 2 3 3 3 3" xfId="23452"/>
    <cellStyle name="40 % – Poudarek6 2 7 2 3 3 4" xfId="36321"/>
    <cellStyle name="40 % – Poudarek6 2 7 2 3 3 5" xfId="29866"/>
    <cellStyle name="40 % – Poudarek6 2 7 2 3 3 6" xfId="20246"/>
    <cellStyle name="40 % – Poudarek6 2 7 2 3 3 7" xfId="46098"/>
    <cellStyle name="40 % – Poudarek6 2 7 2 3 4" xfId="16925"/>
    <cellStyle name="40 % – Poudarek6 2 7 2 3 4 2" xfId="39527"/>
    <cellStyle name="40 % – Poudarek6 2 7 2 3 4 3" xfId="33070"/>
    <cellStyle name="40 % – Poudarek6 2 7 2 3 4 4" xfId="26656"/>
    <cellStyle name="40 % – Poudarek6 2 7 2 3 5" xfId="13631"/>
    <cellStyle name="40 % – Poudarek6 2 7 2 3 5 2" xfId="42735"/>
    <cellStyle name="40 % – Poudarek6 2 7 2 3 5 3" xfId="23450"/>
    <cellStyle name="40 % – Poudarek6 2 7 2 3 6" xfId="36319"/>
    <cellStyle name="40 % – Poudarek6 2 7 2 3 7" xfId="29864"/>
    <cellStyle name="40 % – Poudarek6 2 7 2 3 8" xfId="20244"/>
    <cellStyle name="40 % – Poudarek6 2 7 2 3 9" xfId="46096"/>
    <cellStyle name="40 % – Poudarek6 2 7 2 4" xfId="1169"/>
    <cellStyle name="40 % – Poudarek6 2 7 2 4 2" xfId="16928"/>
    <cellStyle name="40 % – Poudarek6 2 7 2 4 2 2" xfId="39530"/>
    <cellStyle name="40 % – Poudarek6 2 7 2 4 2 3" xfId="33073"/>
    <cellStyle name="40 % – Poudarek6 2 7 2 4 2 4" xfId="26659"/>
    <cellStyle name="40 % – Poudarek6 2 7 2 4 3" xfId="13634"/>
    <cellStyle name="40 % – Poudarek6 2 7 2 4 3 2" xfId="42738"/>
    <cellStyle name="40 % – Poudarek6 2 7 2 4 3 3" xfId="23453"/>
    <cellStyle name="40 % – Poudarek6 2 7 2 4 4" xfId="36322"/>
    <cellStyle name="40 % – Poudarek6 2 7 2 4 5" xfId="29867"/>
    <cellStyle name="40 % – Poudarek6 2 7 2 4 6" xfId="20247"/>
    <cellStyle name="40 % – Poudarek6 2 7 2 4 7" xfId="46099"/>
    <cellStyle name="40 % – Poudarek6 2 7 2 5" xfId="1170"/>
    <cellStyle name="40 % – Poudarek6 2 7 2 5 2" xfId="16929"/>
    <cellStyle name="40 % – Poudarek6 2 7 2 5 2 2" xfId="39531"/>
    <cellStyle name="40 % – Poudarek6 2 7 2 5 2 3" xfId="33074"/>
    <cellStyle name="40 % – Poudarek6 2 7 2 5 2 4" xfId="26660"/>
    <cellStyle name="40 % – Poudarek6 2 7 2 5 3" xfId="13635"/>
    <cellStyle name="40 % – Poudarek6 2 7 2 5 3 2" xfId="42739"/>
    <cellStyle name="40 % – Poudarek6 2 7 2 5 3 3" xfId="23454"/>
    <cellStyle name="40 % – Poudarek6 2 7 2 5 4" xfId="36323"/>
    <cellStyle name="40 % – Poudarek6 2 7 2 5 5" xfId="29868"/>
    <cellStyle name="40 % – Poudarek6 2 7 2 5 6" xfId="20248"/>
    <cellStyle name="40 % – Poudarek6 2 7 2 5 7" xfId="46100"/>
    <cellStyle name="40 % – Poudarek6 2 7 2 6" xfId="16921"/>
    <cellStyle name="40 % – Poudarek6 2 7 2 6 2" xfId="39523"/>
    <cellStyle name="40 % – Poudarek6 2 7 2 6 3" xfId="33066"/>
    <cellStyle name="40 % – Poudarek6 2 7 2 6 4" xfId="26652"/>
    <cellStyle name="40 % – Poudarek6 2 7 2 7" xfId="13627"/>
    <cellStyle name="40 % – Poudarek6 2 7 2 7 2" xfId="42731"/>
    <cellStyle name="40 % – Poudarek6 2 7 2 7 3" xfId="23446"/>
    <cellStyle name="40 % – Poudarek6 2 7 2 8" xfId="36315"/>
    <cellStyle name="40 % – Poudarek6 2 7 2 9" xfId="29860"/>
    <cellStyle name="40 % – Poudarek6 2 7 3" xfId="1171"/>
    <cellStyle name="40 % – Poudarek6 2 7 3 10" xfId="20249"/>
    <cellStyle name="40 % – Poudarek6 2 7 3 11" xfId="46101"/>
    <cellStyle name="40 % – Poudarek6 2 7 3 2" xfId="1172"/>
    <cellStyle name="40 % – Poudarek6 2 7 3 2 2" xfId="1173"/>
    <cellStyle name="40 % – Poudarek6 2 7 3 2 2 2" xfId="16932"/>
    <cellStyle name="40 % – Poudarek6 2 7 3 2 2 2 2" xfId="39534"/>
    <cellStyle name="40 % – Poudarek6 2 7 3 2 2 2 3" xfId="33077"/>
    <cellStyle name="40 % – Poudarek6 2 7 3 2 2 2 4" xfId="26663"/>
    <cellStyle name="40 % – Poudarek6 2 7 3 2 2 3" xfId="13638"/>
    <cellStyle name="40 % – Poudarek6 2 7 3 2 2 3 2" xfId="42742"/>
    <cellStyle name="40 % – Poudarek6 2 7 3 2 2 3 3" xfId="23457"/>
    <cellStyle name="40 % – Poudarek6 2 7 3 2 2 4" xfId="36326"/>
    <cellStyle name="40 % – Poudarek6 2 7 3 2 2 5" xfId="29871"/>
    <cellStyle name="40 % – Poudarek6 2 7 3 2 2 6" xfId="20251"/>
    <cellStyle name="40 % – Poudarek6 2 7 3 2 2 7" xfId="46103"/>
    <cellStyle name="40 % – Poudarek6 2 7 3 2 3" xfId="1174"/>
    <cellStyle name="40 % – Poudarek6 2 7 3 2 3 2" xfId="16933"/>
    <cellStyle name="40 % – Poudarek6 2 7 3 2 3 2 2" xfId="39535"/>
    <cellStyle name="40 % – Poudarek6 2 7 3 2 3 2 3" xfId="33078"/>
    <cellStyle name="40 % – Poudarek6 2 7 3 2 3 2 4" xfId="26664"/>
    <cellStyle name="40 % – Poudarek6 2 7 3 2 3 3" xfId="13639"/>
    <cellStyle name="40 % – Poudarek6 2 7 3 2 3 3 2" xfId="42743"/>
    <cellStyle name="40 % – Poudarek6 2 7 3 2 3 3 3" xfId="23458"/>
    <cellStyle name="40 % – Poudarek6 2 7 3 2 3 4" xfId="36327"/>
    <cellStyle name="40 % – Poudarek6 2 7 3 2 3 5" xfId="29872"/>
    <cellStyle name="40 % – Poudarek6 2 7 3 2 3 6" xfId="20252"/>
    <cellStyle name="40 % – Poudarek6 2 7 3 2 3 7" xfId="46104"/>
    <cellStyle name="40 % – Poudarek6 2 7 3 2 4" xfId="16931"/>
    <cellStyle name="40 % – Poudarek6 2 7 3 2 4 2" xfId="39533"/>
    <cellStyle name="40 % – Poudarek6 2 7 3 2 4 3" xfId="33076"/>
    <cellStyle name="40 % – Poudarek6 2 7 3 2 4 4" xfId="26662"/>
    <cellStyle name="40 % – Poudarek6 2 7 3 2 5" xfId="13637"/>
    <cellStyle name="40 % – Poudarek6 2 7 3 2 5 2" xfId="42741"/>
    <cellStyle name="40 % – Poudarek6 2 7 3 2 5 3" xfId="23456"/>
    <cellStyle name="40 % – Poudarek6 2 7 3 2 6" xfId="36325"/>
    <cellStyle name="40 % – Poudarek6 2 7 3 2 7" xfId="29870"/>
    <cellStyle name="40 % – Poudarek6 2 7 3 2 8" xfId="20250"/>
    <cellStyle name="40 % – Poudarek6 2 7 3 2 9" xfId="46102"/>
    <cellStyle name="40 % – Poudarek6 2 7 3 3" xfId="1175"/>
    <cellStyle name="40 % – Poudarek6 2 7 3 3 2" xfId="1176"/>
    <cellStyle name="40 % – Poudarek6 2 7 3 3 2 2" xfId="16935"/>
    <cellStyle name="40 % – Poudarek6 2 7 3 3 2 2 2" xfId="39537"/>
    <cellStyle name="40 % – Poudarek6 2 7 3 3 2 2 3" xfId="33080"/>
    <cellStyle name="40 % – Poudarek6 2 7 3 3 2 2 4" xfId="26666"/>
    <cellStyle name="40 % – Poudarek6 2 7 3 3 2 3" xfId="13641"/>
    <cellStyle name="40 % – Poudarek6 2 7 3 3 2 3 2" xfId="42745"/>
    <cellStyle name="40 % – Poudarek6 2 7 3 3 2 3 3" xfId="23460"/>
    <cellStyle name="40 % – Poudarek6 2 7 3 3 2 4" xfId="36329"/>
    <cellStyle name="40 % – Poudarek6 2 7 3 3 2 5" xfId="29874"/>
    <cellStyle name="40 % – Poudarek6 2 7 3 3 2 6" xfId="20254"/>
    <cellStyle name="40 % – Poudarek6 2 7 3 3 2 7" xfId="46106"/>
    <cellStyle name="40 % – Poudarek6 2 7 3 3 3" xfId="1177"/>
    <cellStyle name="40 % – Poudarek6 2 7 3 3 3 2" xfId="16936"/>
    <cellStyle name="40 % – Poudarek6 2 7 3 3 3 2 2" xfId="39538"/>
    <cellStyle name="40 % – Poudarek6 2 7 3 3 3 2 3" xfId="33081"/>
    <cellStyle name="40 % – Poudarek6 2 7 3 3 3 2 4" xfId="26667"/>
    <cellStyle name="40 % – Poudarek6 2 7 3 3 3 3" xfId="13642"/>
    <cellStyle name="40 % – Poudarek6 2 7 3 3 3 3 2" xfId="42746"/>
    <cellStyle name="40 % – Poudarek6 2 7 3 3 3 3 3" xfId="23461"/>
    <cellStyle name="40 % – Poudarek6 2 7 3 3 3 4" xfId="36330"/>
    <cellStyle name="40 % – Poudarek6 2 7 3 3 3 5" xfId="29875"/>
    <cellStyle name="40 % – Poudarek6 2 7 3 3 3 6" xfId="20255"/>
    <cellStyle name="40 % – Poudarek6 2 7 3 3 3 7" xfId="46107"/>
    <cellStyle name="40 % – Poudarek6 2 7 3 3 4" xfId="16934"/>
    <cellStyle name="40 % – Poudarek6 2 7 3 3 4 2" xfId="39536"/>
    <cellStyle name="40 % – Poudarek6 2 7 3 3 4 3" xfId="33079"/>
    <cellStyle name="40 % – Poudarek6 2 7 3 3 4 4" xfId="26665"/>
    <cellStyle name="40 % – Poudarek6 2 7 3 3 5" xfId="13640"/>
    <cellStyle name="40 % – Poudarek6 2 7 3 3 5 2" xfId="42744"/>
    <cellStyle name="40 % – Poudarek6 2 7 3 3 5 3" xfId="23459"/>
    <cellStyle name="40 % – Poudarek6 2 7 3 3 6" xfId="36328"/>
    <cellStyle name="40 % – Poudarek6 2 7 3 3 7" xfId="29873"/>
    <cellStyle name="40 % – Poudarek6 2 7 3 3 8" xfId="20253"/>
    <cellStyle name="40 % – Poudarek6 2 7 3 3 9" xfId="46105"/>
    <cellStyle name="40 % – Poudarek6 2 7 3 4" xfId="1178"/>
    <cellStyle name="40 % – Poudarek6 2 7 3 4 2" xfId="16937"/>
    <cellStyle name="40 % – Poudarek6 2 7 3 4 2 2" xfId="39539"/>
    <cellStyle name="40 % – Poudarek6 2 7 3 4 2 3" xfId="33082"/>
    <cellStyle name="40 % – Poudarek6 2 7 3 4 2 4" xfId="26668"/>
    <cellStyle name="40 % – Poudarek6 2 7 3 4 3" xfId="13643"/>
    <cellStyle name="40 % – Poudarek6 2 7 3 4 3 2" xfId="42747"/>
    <cellStyle name="40 % – Poudarek6 2 7 3 4 3 3" xfId="23462"/>
    <cellStyle name="40 % – Poudarek6 2 7 3 4 4" xfId="36331"/>
    <cellStyle name="40 % – Poudarek6 2 7 3 4 5" xfId="29876"/>
    <cellStyle name="40 % – Poudarek6 2 7 3 4 6" xfId="20256"/>
    <cellStyle name="40 % – Poudarek6 2 7 3 4 7" xfId="46108"/>
    <cellStyle name="40 % – Poudarek6 2 7 3 5" xfId="1179"/>
    <cellStyle name="40 % – Poudarek6 2 7 3 5 2" xfId="16938"/>
    <cellStyle name="40 % – Poudarek6 2 7 3 5 2 2" xfId="39540"/>
    <cellStyle name="40 % – Poudarek6 2 7 3 5 2 3" xfId="33083"/>
    <cellStyle name="40 % – Poudarek6 2 7 3 5 2 4" xfId="26669"/>
    <cellStyle name="40 % – Poudarek6 2 7 3 5 3" xfId="13644"/>
    <cellStyle name="40 % – Poudarek6 2 7 3 5 3 2" xfId="42748"/>
    <cellStyle name="40 % – Poudarek6 2 7 3 5 3 3" xfId="23463"/>
    <cellStyle name="40 % – Poudarek6 2 7 3 5 4" xfId="36332"/>
    <cellStyle name="40 % – Poudarek6 2 7 3 5 5" xfId="29877"/>
    <cellStyle name="40 % – Poudarek6 2 7 3 5 6" xfId="20257"/>
    <cellStyle name="40 % – Poudarek6 2 7 3 5 7" xfId="46109"/>
    <cellStyle name="40 % – Poudarek6 2 7 3 6" xfId="16930"/>
    <cellStyle name="40 % – Poudarek6 2 7 3 6 2" xfId="39532"/>
    <cellStyle name="40 % – Poudarek6 2 7 3 6 3" xfId="33075"/>
    <cellStyle name="40 % – Poudarek6 2 7 3 6 4" xfId="26661"/>
    <cellStyle name="40 % – Poudarek6 2 7 3 7" xfId="13636"/>
    <cellStyle name="40 % – Poudarek6 2 7 3 7 2" xfId="42740"/>
    <cellStyle name="40 % – Poudarek6 2 7 3 7 3" xfId="23455"/>
    <cellStyle name="40 % – Poudarek6 2 7 3 8" xfId="36324"/>
    <cellStyle name="40 % – Poudarek6 2 7 3 9" xfId="29869"/>
    <cellStyle name="40 % – Poudarek6 2 7 4" xfId="1180"/>
    <cellStyle name="40 % – Poudarek6 2 7 4 2" xfId="1181"/>
    <cellStyle name="40 % – Poudarek6 2 7 4 2 2" xfId="16940"/>
    <cellStyle name="40 % – Poudarek6 2 7 4 2 2 2" xfId="39542"/>
    <cellStyle name="40 % – Poudarek6 2 7 4 2 2 3" xfId="33085"/>
    <cellStyle name="40 % – Poudarek6 2 7 4 2 2 4" xfId="26671"/>
    <cellStyle name="40 % – Poudarek6 2 7 4 2 3" xfId="13646"/>
    <cellStyle name="40 % – Poudarek6 2 7 4 2 3 2" xfId="42750"/>
    <cellStyle name="40 % – Poudarek6 2 7 4 2 3 3" xfId="23465"/>
    <cellStyle name="40 % – Poudarek6 2 7 4 2 4" xfId="36334"/>
    <cellStyle name="40 % – Poudarek6 2 7 4 2 5" xfId="29879"/>
    <cellStyle name="40 % – Poudarek6 2 7 4 2 6" xfId="20259"/>
    <cellStyle name="40 % – Poudarek6 2 7 4 2 7" xfId="46111"/>
    <cellStyle name="40 % – Poudarek6 2 7 4 3" xfId="1182"/>
    <cellStyle name="40 % – Poudarek6 2 7 4 3 2" xfId="16941"/>
    <cellStyle name="40 % – Poudarek6 2 7 4 3 2 2" xfId="39543"/>
    <cellStyle name="40 % – Poudarek6 2 7 4 3 2 3" xfId="33086"/>
    <cellStyle name="40 % – Poudarek6 2 7 4 3 2 4" xfId="26672"/>
    <cellStyle name="40 % – Poudarek6 2 7 4 3 3" xfId="13647"/>
    <cellStyle name="40 % – Poudarek6 2 7 4 3 3 2" xfId="42751"/>
    <cellStyle name="40 % – Poudarek6 2 7 4 3 3 3" xfId="23466"/>
    <cellStyle name="40 % – Poudarek6 2 7 4 3 4" xfId="36335"/>
    <cellStyle name="40 % – Poudarek6 2 7 4 3 5" xfId="29880"/>
    <cellStyle name="40 % – Poudarek6 2 7 4 3 6" xfId="20260"/>
    <cellStyle name="40 % – Poudarek6 2 7 4 3 7" xfId="46112"/>
    <cellStyle name="40 % – Poudarek6 2 7 4 4" xfId="16939"/>
    <cellStyle name="40 % – Poudarek6 2 7 4 4 2" xfId="39541"/>
    <cellStyle name="40 % – Poudarek6 2 7 4 4 3" xfId="33084"/>
    <cellStyle name="40 % – Poudarek6 2 7 4 4 4" xfId="26670"/>
    <cellStyle name="40 % – Poudarek6 2 7 4 5" xfId="13645"/>
    <cellStyle name="40 % – Poudarek6 2 7 4 5 2" xfId="42749"/>
    <cellStyle name="40 % – Poudarek6 2 7 4 5 3" xfId="23464"/>
    <cellStyle name="40 % – Poudarek6 2 7 4 6" xfId="36333"/>
    <cellStyle name="40 % – Poudarek6 2 7 4 7" xfId="29878"/>
    <cellStyle name="40 % – Poudarek6 2 7 4 8" xfId="20258"/>
    <cellStyle name="40 % – Poudarek6 2 7 4 9" xfId="46110"/>
    <cellStyle name="40 % – Poudarek6 2 7 5" xfId="1183"/>
    <cellStyle name="40 % – Poudarek6 2 7 5 2" xfId="1184"/>
    <cellStyle name="40 % – Poudarek6 2 7 5 2 2" xfId="16943"/>
    <cellStyle name="40 % – Poudarek6 2 7 5 2 2 2" xfId="39545"/>
    <cellStyle name="40 % – Poudarek6 2 7 5 2 2 3" xfId="33088"/>
    <cellStyle name="40 % – Poudarek6 2 7 5 2 2 4" xfId="26674"/>
    <cellStyle name="40 % – Poudarek6 2 7 5 2 3" xfId="13649"/>
    <cellStyle name="40 % – Poudarek6 2 7 5 2 3 2" xfId="42753"/>
    <cellStyle name="40 % – Poudarek6 2 7 5 2 3 3" xfId="23468"/>
    <cellStyle name="40 % – Poudarek6 2 7 5 2 4" xfId="36337"/>
    <cellStyle name="40 % – Poudarek6 2 7 5 2 5" xfId="29882"/>
    <cellStyle name="40 % – Poudarek6 2 7 5 2 6" xfId="20262"/>
    <cellStyle name="40 % – Poudarek6 2 7 5 2 7" xfId="46114"/>
    <cellStyle name="40 % – Poudarek6 2 7 5 3" xfId="1185"/>
    <cellStyle name="40 % – Poudarek6 2 7 5 3 2" xfId="16944"/>
    <cellStyle name="40 % – Poudarek6 2 7 5 3 2 2" xfId="39546"/>
    <cellStyle name="40 % – Poudarek6 2 7 5 3 2 3" xfId="33089"/>
    <cellStyle name="40 % – Poudarek6 2 7 5 3 2 4" xfId="26675"/>
    <cellStyle name="40 % – Poudarek6 2 7 5 3 3" xfId="13650"/>
    <cellStyle name="40 % – Poudarek6 2 7 5 3 3 2" xfId="42754"/>
    <cellStyle name="40 % – Poudarek6 2 7 5 3 3 3" xfId="23469"/>
    <cellStyle name="40 % – Poudarek6 2 7 5 3 4" xfId="36338"/>
    <cellStyle name="40 % – Poudarek6 2 7 5 3 5" xfId="29883"/>
    <cellStyle name="40 % – Poudarek6 2 7 5 3 6" xfId="20263"/>
    <cellStyle name="40 % – Poudarek6 2 7 5 3 7" xfId="46115"/>
    <cellStyle name="40 % – Poudarek6 2 7 5 4" xfId="16942"/>
    <cellStyle name="40 % – Poudarek6 2 7 5 4 2" xfId="39544"/>
    <cellStyle name="40 % – Poudarek6 2 7 5 4 3" xfId="33087"/>
    <cellStyle name="40 % – Poudarek6 2 7 5 4 4" xfId="26673"/>
    <cellStyle name="40 % – Poudarek6 2 7 5 5" xfId="13648"/>
    <cellStyle name="40 % – Poudarek6 2 7 5 5 2" xfId="42752"/>
    <cellStyle name="40 % – Poudarek6 2 7 5 5 3" xfId="23467"/>
    <cellStyle name="40 % – Poudarek6 2 7 5 6" xfId="36336"/>
    <cellStyle name="40 % – Poudarek6 2 7 5 7" xfId="29881"/>
    <cellStyle name="40 % – Poudarek6 2 7 5 8" xfId="20261"/>
    <cellStyle name="40 % – Poudarek6 2 7 5 9" xfId="46113"/>
    <cellStyle name="40 % – Poudarek6 2 7 6" xfId="1186"/>
    <cellStyle name="40 % – Poudarek6 2 7 6 2" xfId="16945"/>
    <cellStyle name="40 % – Poudarek6 2 7 6 2 2" xfId="39547"/>
    <cellStyle name="40 % – Poudarek6 2 7 6 2 3" xfId="33090"/>
    <cellStyle name="40 % – Poudarek6 2 7 6 2 4" xfId="26676"/>
    <cellStyle name="40 % – Poudarek6 2 7 6 3" xfId="13651"/>
    <cellStyle name="40 % – Poudarek6 2 7 6 3 2" xfId="42755"/>
    <cellStyle name="40 % – Poudarek6 2 7 6 3 3" xfId="23470"/>
    <cellStyle name="40 % – Poudarek6 2 7 6 4" xfId="36339"/>
    <cellStyle name="40 % – Poudarek6 2 7 6 5" xfId="29884"/>
    <cellStyle name="40 % – Poudarek6 2 7 6 6" xfId="20264"/>
    <cellStyle name="40 % – Poudarek6 2 7 6 7" xfId="46116"/>
    <cellStyle name="40 % – Poudarek6 2 7 7" xfId="1187"/>
    <cellStyle name="40 % – Poudarek6 2 7 7 2" xfId="16946"/>
    <cellStyle name="40 % – Poudarek6 2 7 7 2 2" xfId="39548"/>
    <cellStyle name="40 % – Poudarek6 2 7 7 2 3" xfId="33091"/>
    <cellStyle name="40 % – Poudarek6 2 7 7 2 4" xfId="26677"/>
    <cellStyle name="40 % – Poudarek6 2 7 7 3" xfId="13652"/>
    <cellStyle name="40 % – Poudarek6 2 7 7 3 2" xfId="42756"/>
    <cellStyle name="40 % – Poudarek6 2 7 7 3 3" xfId="23471"/>
    <cellStyle name="40 % – Poudarek6 2 7 7 4" xfId="36340"/>
    <cellStyle name="40 % – Poudarek6 2 7 7 5" xfId="29885"/>
    <cellStyle name="40 % – Poudarek6 2 7 7 6" xfId="20265"/>
    <cellStyle name="40 % – Poudarek6 2 7 7 7" xfId="46117"/>
    <cellStyle name="40 % – Poudarek6 2 7 8" xfId="16920"/>
    <cellStyle name="40 % – Poudarek6 2 7 8 2" xfId="39522"/>
    <cellStyle name="40 % – Poudarek6 2 7 8 3" xfId="33065"/>
    <cellStyle name="40 % – Poudarek6 2 7 8 4" xfId="26651"/>
    <cellStyle name="40 % – Poudarek6 2 7 9" xfId="13626"/>
    <cellStyle name="40 % – Poudarek6 2 7 9 2" xfId="42730"/>
    <cellStyle name="40 % – Poudarek6 2 7 9 3" xfId="23445"/>
    <cellStyle name="40 % – Poudarek6 2 8" xfId="1188"/>
    <cellStyle name="40 % – Poudarek6 2 8 10" xfId="36341"/>
    <cellStyle name="40 % – Poudarek6 2 8 11" xfId="29886"/>
    <cellStyle name="40 % – Poudarek6 2 8 12" xfId="20266"/>
    <cellStyle name="40 % – Poudarek6 2 8 13" xfId="46118"/>
    <cellStyle name="40 % – Poudarek6 2 8 2" xfId="1189"/>
    <cellStyle name="40 % – Poudarek6 2 8 2 10" xfId="20267"/>
    <cellStyle name="40 % – Poudarek6 2 8 2 11" xfId="46119"/>
    <cellStyle name="40 % – Poudarek6 2 8 2 2" xfId="1190"/>
    <cellStyle name="40 % – Poudarek6 2 8 2 2 2" xfId="1191"/>
    <cellStyle name="40 % – Poudarek6 2 8 2 2 2 2" xfId="16950"/>
    <cellStyle name="40 % – Poudarek6 2 8 2 2 2 2 2" xfId="39552"/>
    <cellStyle name="40 % – Poudarek6 2 8 2 2 2 2 3" xfId="33095"/>
    <cellStyle name="40 % – Poudarek6 2 8 2 2 2 2 4" xfId="26681"/>
    <cellStyle name="40 % – Poudarek6 2 8 2 2 2 3" xfId="13656"/>
    <cellStyle name="40 % – Poudarek6 2 8 2 2 2 3 2" xfId="42760"/>
    <cellStyle name="40 % – Poudarek6 2 8 2 2 2 3 3" xfId="23475"/>
    <cellStyle name="40 % – Poudarek6 2 8 2 2 2 4" xfId="36344"/>
    <cellStyle name="40 % – Poudarek6 2 8 2 2 2 5" xfId="29889"/>
    <cellStyle name="40 % – Poudarek6 2 8 2 2 2 6" xfId="20269"/>
    <cellStyle name="40 % – Poudarek6 2 8 2 2 2 7" xfId="46121"/>
    <cellStyle name="40 % – Poudarek6 2 8 2 2 3" xfId="1192"/>
    <cellStyle name="40 % – Poudarek6 2 8 2 2 3 2" xfId="16951"/>
    <cellStyle name="40 % – Poudarek6 2 8 2 2 3 2 2" xfId="39553"/>
    <cellStyle name="40 % – Poudarek6 2 8 2 2 3 2 3" xfId="33096"/>
    <cellStyle name="40 % – Poudarek6 2 8 2 2 3 2 4" xfId="26682"/>
    <cellStyle name="40 % – Poudarek6 2 8 2 2 3 3" xfId="13657"/>
    <cellStyle name="40 % – Poudarek6 2 8 2 2 3 3 2" xfId="42761"/>
    <cellStyle name="40 % – Poudarek6 2 8 2 2 3 3 3" xfId="23476"/>
    <cellStyle name="40 % – Poudarek6 2 8 2 2 3 4" xfId="36345"/>
    <cellStyle name="40 % – Poudarek6 2 8 2 2 3 5" xfId="29890"/>
    <cellStyle name="40 % – Poudarek6 2 8 2 2 3 6" xfId="20270"/>
    <cellStyle name="40 % – Poudarek6 2 8 2 2 3 7" xfId="46122"/>
    <cellStyle name="40 % – Poudarek6 2 8 2 2 4" xfId="16949"/>
    <cellStyle name="40 % – Poudarek6 2 8 2 2 4 2" xfId="39551"/>
    <cellStyle name="40 % – Poudarek6 2 8 2 2 4 3" xfId="33094"/>
    <cellStyle name="40 % – Poudarek6 2 8 2 2 4 4" xfId="26680"/>
    <cellStyle name="40 % – Poudarek6 2 8 2 2 5" xfId="13655"/>
    <cellStyle name="40 % – Poudarek6 2 8 2 2 5 2" xfId="42759"/>
    <cellStyle name="40 % – Poudarek6 2 8 2 2 5 3" xfId="23474"/>
    <cellStyle name="40 % – Poudarek6 2 8 2 2 6" xfId="36343"/>
    <cellStyle name="40 % – Poudarek6 2 8 2 2 7" xfId="29888"/>
    <cellStyle name="40 % – Poudarek6 2 8 2 2 8" xfId="20268"/>
    <cellStyle name="40 % – Poudarek6 2 8 2 2 9" xfId="46120"/>
    <cellStyle name="40 % – Poudarek6 2 8 2 3" xfId="1193"/>
    <cellStyle name="40 % – Poudarek6 2 8 2 3 2" xfId="1194"/>
    <cellStyle name="40 % – Poudarek6 2 8 2 3 2 2" xfId="16953"/>
    <cellStyle name="40 % – Poudarek6 2 8 2 3 2 2 2" xfId="39555"/>
    <cellStyle name="40 % – Poudarek6 2 8 2 3 2 2 3" xfId="33098"/>
    <cellStyle name="40 % – Poudarek6 2 8 2 3 2 2 4" xfId="26684"/>
    <cellStyle name="40 % – Poudarek6 2 8 2 3 2 3" xfId="13659"/>
    <cellStyle name="40 % – Poudarek6 2 8 2 3 2 3 2" xfId="42763"/>
    <cellStyle name="40 % – Poudarek6 2 8 2 3 2 3 3" xfId="23478"/>
    <cellStyle name="40 % – Poudarek6 2 8 2 3 2 4" xfId="36347"/>
    <cellStyle name="40 % – Poudarek6 2 8 2 3 2 5" xfId="29892"/>
    <cellStyle name="40 % – Poudarek6 2 8 2 3 2 6" xfId="20272"/>
    <cellStyle name="40 % – Poudarek6 2 8 2 3 2 7" xfId="46124"/>
    <cellStyle name="40 % – Poudarek6 2 8 2 3 3" xfId="1195"/>
    <cellStyle name="40 % – Poudarek6 2 8 2 3 3 2" xfId="16954"/>
    <cellStyle name="40 % – Poudarek6 2 8 2 3 3 2 2" xfId="39556"/>
    <cellStyle name="40 % – Poudarek6 2 8 2 3 3 2 3" xfId="33099"/>
    <cellStyle name="40 % – Poudarek6 2 8 2 3 3 2 4" xfId="26685"/>
    <cellStyle name="40 % – Poudarek6 2 8 2 3 3 3" xfId="13660"/>
    <cellStyle name="40 % – Poudarek6 2 8 2 3 3 3 2" xfId="42764"/>
    <cellStyle name="40 % – Poudarek6 2 8 2 3 3 3 3" xfId="23479"/>
    <cellStyle name="40 % – Poudarek6 2 8 2 3 3 4" xfId="36348"/>
    <cellStyle name="40 % – Poudarek6 2 8 2 3 3 5" xfId="29893"/>
    <cellStyle name="40 % – Poudarek6 2 8 2 3 3 6" xfId="20273"/>
    <cellStyle name="40 % – Poudarek6 2 8 2 3 3 7" xfId="46125"/>
    <cellStyle name="40 % – Poudarek6 2 8 2 3 4" xfId="16952"/>
    <cellStyle name="40 % – Poudarek6 2 8 2 3 4 2" xfId="39554"/>
    <cellStyle name="40 % – Poudarek6 2 8 2 3 4 3" xfId="33097"/>
    <cellStyle name="40 % – Poudarek6 2 8 2 3 4 4" xfId="26683"/>
    <cellStyle name="40 % – Poudarek6 2 8 2 3 5" xfId="13658"/>
    <cellStyle name="40 % – Poudarek6 2 8 2 3 5 2" xfId="42762"/>
    <cellStyle name="40 % – Poudarek6 2 8 2 3 5 3" xfId="23477"/>
    <cellStyle name="40 % – Poudarek6 2 8 2 3 6" xfId="36346"/>
    <cellStyle name="40 % – Poudarek6 2 8 2 3 7" xfId="29891"/>
    <cellStyle name="40 % – Poudarek6 2 8 2 3 8" xfId="20271"/>
    <cellStyle name="40 % – Poudarek6 2 8 2 3 9" xfId="46123"/>
    <cellStyle name="40 % – Poudarek6 2 8 2 4" xfId="1196"/>
    <cellStyle name="40 % – Poudarek6 2 8 2 4 2" xfId="16955"/>
    <cellStyle name="40 % – Poudarek6 2 8 2 4 2 2" xfId="39557"/>
    <cellStyle name="40 % – Poudarek6 2 8 2 4 2 3" xfId="33100"/>
    <cellStyle name="40 % – Poudarek6 2 8 2 4 2 4" xfId="26686"/>
    <cellStyle name="40 % – Poudarek6 2 8 2 4 3" xfId="13661"/>
    <cellStyle name="40 % – Poudarek6 2 8 2 4 3 2" xfId="42765"/>
    <cellStyle name="40 % – Poudarek6 2 8 2 4 3 3" xfId="23480"/>
    <cellStyle name="40 % – Poudarek6 2 8 2 4 4" xfId="36349"/>
    <cellStyle name="40 % – Poudarek6 2 8 2 4 5" xfId="29894"/>
    <cellStyle name="40 % – Poudarek6 2 8 2 4 6" xfId="20274"/>
    <cellStyle name="40 % – Poudarek6 2 8 2 4 7" xfId="46126"/>
    <cellStyle name="40 % – Poudarek6 2 8 2 5" xfId="1197"/>
    <cellStyle name="40 % – Poudarek6 2 8 2 5 2" xfId="16956"/>
    <cellStyle name="40 % – Poudarek6 2 8 2 5 2 2" xfId="39558"/>
    <cellStyle name="40 % – Poudarek6 2 8 2 5 2 3" xfId="33101"/>
    <cellStyle name="40 % – Poudarek6 2 8 2 5 2 4" xfId="26687"/>
    <cellStyle name="40 % – Poudarek6 2 8 2 5 3" xfId="13662"/>
    <cellStyle name="40 % – Poudarek6 2 8 2 5 3 2" xfId="42766"/>
    <cellStyle name="40 % – Poudarek6 2 8 2 5 3 3" xfId="23481"/>
    <cellStyle name="40 % – Poudarek6 2 8 2 5 4" xfId="36350"/>
    <cellStyle name="40 % – Poudarek6 2 8 2 5 5" xfId="29895"/>
    <cellStyle name="40 % – Poudarek6 2 8 2 5 6" xfId="20275"/>
    <cellStyle name="40 % – Poudarek6 2 8 2 5 7" xfId="46127"/>
    <cellStyle name="40 % – Poudarek6 2 8 2 6" xfId="16948"/>
    <cellStyle name="40 % – Poudarek6 2 8 2 6 2" xfId="39550"/>
    <cellStyle name="40 % – Poudarek6 2 8 2 6 3" xfId="33093"/>
    <cellStyle name="40 % – Poudarek6 2 8 2 6 4" xfId="26679"/>
    <cellStyle name="40 % – Poudarek6 2 8 2 7" xfId="13654"/>
    <cellStyle name="40 % – Poudarek6 2 8 2 7 2" xfId="42758"/>
    <cellStyle name="40 % – Poudarek6 2 8 2 7 3" xfId="23473"/>
    <cellStyle name="40 % – Poudarek6 2 8 2 8" xfId="36342"/>
    <cellStyle name="40 % – Poudarek6 2 8 2 9" xfId="29887"/>
    <cellStyle name="40 % – Poudarek6 2 8 3" xfId="1198"/>
    <cellStyle name="40 % – Poudarek6 2 8 3 10" xfId="20276"/>
    <cellStyle name="40 % – Poudarek6 2 8 3 11" xfId="46128"/>
    <cellStyle name="40 % – Poudarek6 2 8 3 2" xfId="1199"/>
    <cellStyle name="40 % – Poudarek6 2 8 3 2 2" xfId="1200"/>
    <cellStyle name="40 % – Poudarek6 2 8 3 2 2 2" xfId="16959"/>
    <cellStyle name="40 % – Poudarek6 2 8 3 2 2 2 2" xfId="39561"/>
    <cellStyle name="40 % – Poudarek6 2 8 3 2 2 2 3" xfId="33104"/>
    <cellStyle name="40 % – Poudarek6 2 8 3 2 2 2 4" xfId="26690"/>
    <cellStyle name="40 % – Poudarek6 2 8 3 2 2 3" xfId="13665"/>
    <cellStyle name="40 % – Poudarek6 2 8 3 2 2 3 2" xfId="42769"/>
    <cellStyle name="40 % – Poudarek6 2 8 3 2 2 3 3" xfId="23484"/>
    <cellStyle name="40 % – Poudarek6 2 8 3 2 2 4" xfId="36353"/>
    <cellStyle name="40 % – Poudarek6 2 8 3 2 2 5" xfId="29898"/>
    <cellStyle name="40 % – Poudarek6 2 8 3 2 2 6" xfId="20278"/>
    <cellStyle name="40 % – Poudarek6 2 8 3 2 2 7" xfId="46130"/>
    <cellStyle name="40 % – Poudarek6 2 8 3 2 3" xfId="1201"/>
    <cellStyle name="40 % – Poudarek6 2 8 3 2 3 2" xfId="16960"/>
    <cellStyle name="40 % – Poudarek6 2 8 3 2 3 2 2" xfId="39562"/>
    <cellStyle name="40 % – Poudarek6 2 8 3 2 3 2 3" xfId="33105"/>
    <cellStyle name="40 % – Poudarek6 2 8 3 2 3 2 4" xfId="26691"/>
    <cellStyle name="40 % – Poudarek6 2 8 3 2 3 3" xfId="13666"/>
    <cellStyle name="40 % – Poudarek6 2 8 3 2 3 3 2" xfId="42770"/>
    <cellStyle name="40 % – Poudarek6 2 8 3 2 3 3 3" xfId="23485"/>
    <cellStyle name="40 % – Poudarek6 2 8 3 2 3 4" xfId="36354"/>
    <cellStyle name="40 % – Poudarek6 2 8 3 2 3 5" xfId="29899"/>
    <cellStyle name="40 % – Poudarek6 2 8 3 2 3 6" xfId="20279"/>
    <cellStyle name="40 % – Poudarek6 2 8 3 2 3 7" xfId="46131"/>
    <cellStyle name="40 % – Poudarek6 2 8 3 2 4" xfId="16958"/>
    <cellStyle name="40 % – Poudarek6 2 8 3 2 4 2" xfId="39560"/>
    <cellStyle name="40 % – Poudarek6 2 8 3 2 4 3" xfId="33103"/>
    <cellStyle name="40 % – Poudarek6 2 8 3 2 4 4" xfId="26689"/>
    <cellStyle name="40 % – Poudarek6 2 8 3 2 5" xfId="13664"/>
    <cellStyle name="40 % – Poudarek6 2 8 3 2 5 2" xfId="42768"/>
    <cellStyle name="40 % – Poudarek6 2 8 3 2 5 3" xfId="23483"/>
    <cellStyle name="40 % – Poudarek6 2 8 3 2 6" xfId="36352"/>
    <cellStyle name="40 % – Poudarek6 2 8 3 2 7" xfId="29897"/>
    <cellStyle name="40 % – Poudarek6 2 8 3 2 8" xfId="20277"/>
    <cellStyle name="40 % – Poudarek6 2 8 3 2 9" xfId="46129"/>
    <cellStyle name="40 % – Poudarek6 2 8 3 3" xfId="1202"/>
    <cellStyle name="40 % – Poudarek6 2 8 3 3 2" xfId="1203"/>
    <cellStyle name="40 % – Poudarek6 2 8 3 3 2 2" xfId="16962"/>
    <cellStyle name="40 % – Poudarek6 2 8 3 3 2 2 2" xfId="39564"/>
    <cellStyle name="40 % – Poudarek6 2 8 3 3 2 2 3" xfId="33107"/>
    <cellStyle name="40 % – Poudarek6 2 8 3 3 2 2 4" xfId="26693"/>
    <cellStyle name="40 % – Poudarek6 2 8 3 3 2 3" xfId="13668"/>
    <cellStyle name="40 % – Poudarek6 2 8 3 3 2 3 2" xfId="42772"/>
    <cellStyle name="40 % – Poudarek6 2 8 3 3 2 3 3" xfId="23487"/>
    <cellStyle name="40 % – Poudarek6 2 8 3 3 2 4" xfId="36356"/>
    <cellStyle name="40 % – Poudarek6 2 8 3 3 2 5" xfId="29901"/>
    <cellStyle name="40 % – Poudarek6 2 8 3 3 2 6" xfId="20281"/>
    <cellStyle name="40 % – Poudarek6 2 8 3 3 2 7" xfId="46133"/>
    <cellStyle name="40 % – Poudarek6 2 8 3 3 3" xfId="1204"/>
    <cellStyle name="40 % – Poudarek6 2 8 3 3 3 2" xfId="16963"/>
    <cellStyle name="40 % – Poudarek6 2 8 3 3 3 2 2" xfId="39565"/>
    <cellStyle name="40 % – Poudarek6 2 8 3 3 3 2 3" xfId="33108"/>
    <cellStyle name="40 % – Poudarek6 2 8 3 3 3 2 4" xfId="26694"/>
    <cellStyle name="40 % – Poudarek6 2 8 3 3 3 3" xfId="13669"/>
    <cellStyle name="40 % – Poudarek6 2 8 3 3 3 3 2" xfId="42773"/>
    <cellStyle name="40 % – Poudarek6 2 8 3 3 3 3 3" xfId="23488"/>
    <cellStyle name="40 % – Poudarek6 2 8 3 3 3 4" xfId="36357"/>
    <cellStyle name="40 % – Poudarek6 2 8 3 3 3 5" xfId="29902"/>
    <cellStyle name="40 % – Poudarek6 2 8 3 3 3 6" xfId="20282"/>
    <cellStyle name="40 % – Poudarek6 2 8 3 3 3 7" xfId="46134"/>
    <cellStyle name="40 % – Poudarek6 2 8 3 3 4" xfId="16961"/>
    <cellStyle name="40 % – Poudarek6 2 8 3 3 4 2" xfId="39563"/>
    <cellStyle name="40 % – Poudarek6 2 8 3 3 4 3" xfId="33106"/>
    <cellStyle name="40 % – Poudarek6 2 8 3 3 4 4" xfId="26692"/>
    <cellStyle name="40 % – Poudarek6 2 8 3 3 5" xfId="13667"/>
    <cellStyle name="40 % – Poudarek6 2 8 3 3 5 2" xfId="42771"/>
    <cellStyle name="40 % – Poudarek6 2 8 3 3 5 3" xfId="23486"/>
    <cellStyle name="40 % – Poudarek6 2 8 3 3 6" xfId="36355"/>
    <cellStyle name="40 % – Poudarek6 2 8 3 3 7" xfId="29900"/>
    <cellStyle name="40 % – Poudarek6 2 8 3 3 8" xfId="20280"/>
    <cellStyle name="40 % – Poudarek6 2 8 3 3 9" xfId="46132"/>
    <cellStyle name="40 % – Poudarek6 2 8 3 4" xfId="1205"/>
    <cellStyle name="40 % – Poudarek6 2 8 3 4 2" xfId="16964"/>
    <cellStyle name="40 % – Poudarek6 2 8 3 4 2 2" xfId="39566"/>
    <cellStyle name="40 % – Poudarek6 2 8 3 4 2 3" xfId="33109"/>
    <cellStyle name="40 % – Poudarek6 2 8 3 4 2 4" xfId="26695"/>
    <cellStyle name="40 % – Poudarek6 2 8 3 4 3" xfId="13670"/>
    <cellStyle name="40 % – Poudarek6 2 8 3 4 3 2" xfId="42774"/>
    <cellStyle name="40 % – Poudarek6 2 8 3 4 3 3" xfId="23489"/>
    <cellStyle name="40 % – Poudarek6 2 8 3 4 4" xfId="36358"/>
    <cellStyle name="40 % – Poudarek6 2 8 3 4 5" xfId="29903"/>
    <cellStyle name="40 % – Poudarek6 2 8 3 4 6" xfId="20283"/>
    <cellStyle name="40 % – Poudarek6 2 8 3 4 7" xfId="46135"/>
    <cellStyle name="40 % – Poudarek6 2 8 3 5" xfId="1206"/>
    <cellStyle name="40 % – Poudarek6 2 8 3 5 2" xfId="16965"/>
    <cellStyle name="40 % – Poudarek6 2 8 3 5 2 2" xfId="39567"/>
    <cellStyle name="40 % – Poudarek6 2 8 3 5 2 3" xfId="33110"/>
    <cellStyle name="40 % – Poudarek6 2 8 3 5 2 4" xfId="26696"/>
    <cellStyle name="40 % – Poudarek6 2 8 3 5 3" xfId="13671"/>
    <cellStyle name="40 % – Poudarek6 2 8 3 5 3 2" xfId="42775"/>
    <cellStyle name="40 % – Poudarek6 2 8 3 5 3 3" xfId="23490"/>
    <cellStyle name="40 % – Poudarek6 2 8 3 5 4" xfId="36359"/>
    <cellStyle name="40 % – Poudarek6 2 8 3 5 5" xfId="29904"/>
    <cellStyle name="40 % – Poudarek6 2 8 3 5 6" xfId="20284"/>
    <cellStyle name="40 % – Poudarek6 2 8 3 5 7" xfId="46136"/>
    <cellStyle name="40 % – Poudarek6 2 8 3 6" xfId="16957"/>
    <cellStyle name="40 % – Poudarek6 2 8 3 6 2" xfId="39559"/>
    <cellStyle name="40 % – Poudarek6 2 8 3 6 3" xfId="33102"/>
    <cellStyle name="40 % – Poudarek6 2 8 3 6 4" xfId="26688"/>
    <cellStyle name="40 % – Poudarek6 2 8 3 7" xfId="13663"/>
    <cellStyle name="40 % – Poudarek6 2 8 3 7 2" xfId="42767"/>
    <cellStyle name="40 % – Poudarek6 2 8 3 7 3" xfId="23482"/>
    <cellStyle name="40 % – Poudarek6 2 8 3 8" xfId="36351"/>
    <cellStyle name="40 % – Poudarek6 2 8 3 9" xfId="29896"/>
    <cellStyle name="40 % – Poudarek6 2 8 4" xfId="1207"/>
    <cellStyle name="40 % – Poudarek6 2 8 4 2" xfId="1208"/>
    <cellStyle name="40 % – Poudarek6 2 8 4 2 2" xfId="16967"/>
    <cellStyle name="40 % – Poudarek6 2 8 4 2 2 2" xfId="39569"/>
    <cellStyle name="40 % – Poudarek6 2 8 4 2 2 3" xfId="33112"/>
    <cellStyle name="40 % – Poudarek6 2 8 4 2 2 4" xfId="26698"/>
    <cellStyle name="40 % – Poudarek6 2 8 4 2 3" xfId="13673"/>
    <cellStyle name="40 % – Poudarek6 2 8 4 2 3 2" xfId="42777"/>
    <cellStyle name="40 % – Poudarek6 2 8 4 2 3 3" xfId="23492"/>
    <cellStyle name="40 % – Poudarek6 2 8 4 2 4" xfId="36361"/>
    <cellStyle name="40 % – Poudarek6 2 8 4 2 5" xfId="29906"/>
    <cellStyle name="40 % – Poudarek6 2 8 4 2 6" xfId="20286"/>
    <cellStyle name="40 % – Poudarek6 2 8 4 2 7" xfId="46138"/>
    <cellStyle name="40 % – Poudarek6 2 8 4 3" xfId="1209"/>
    <cellStyle name="40 % – Poudarek6 2 8 4 3 2" xfId="16968"/>
    <cellStyle name="40 % – Poudarek6 2 8 4 3 2 2" xfId="39570"/>
    <cellStyle name="40 % – Poudarek6 2 8 4 3 2 3" xfId="33113"/>
    <cellStyle name="40 % – Poudarek6 2 8 4 3 2 4" xfId="26699"/>
    <cellStyle name="40 % – Poudarek6 2 8 4 3 3" xfId="13674"/>
    <cellStyle name="40 % – Poudarek6 2 8 4 3 3 2" xfId="42778"/>
    <cellStyle name="40 % – Poudarek6 2 8 4 3 3 3" xfId="23493"/>
    <cellStyle name="40 % – Poudarek6 2 8 4 3 4" xfId="36362"/>
    <cellStyle name="40 % – Poudarek6 2 8 4 3 5" xfId="29907"/>
    <cellStyle name="40 % – Poudarek6 2 8 4 3 6" xfId="20287"/>
    <cellStyle name="40 % – Poudarek6 2 8 4 3 7" xfId="46139"/>
    <cellStyle name="40 % – Poudarek6 2 8 4 4" xfId="16966"/>
    <cellStyle name="40 % – Poudarek6 2 8 4 4 2" xfId="39568"/>
    <cellStyle name="40 % – Poudarek6 2 8 4 4 3" xfId="33111"/>
    <cellStyle name="40 % – Poudarek6 2 8 4 4 4" xfId="26697"/>
    <cellStyle name="40 % – Poudarek6 2 8 4 5" xfId="13672"/>
    <cellStyle name="40 % – Poudarek6 2 8 4 5 2" xfId="42776"/>
    <cellStyle name="40 % – Poudarek6 2 8 4 5 3" xfId="23491"/>
    <cellStyle name="40 % – Poudarek6 2 8 4 6" xfId="36360"/>
    <cellStyle name="40 % – Poudarek6 2 8 4 7" xfId="29905"/>
    <cellStyle name="40 % – Poudarek6 2 8 4 8" xfId="20285"/>
    <cellStyle name="40 % – Poudarek6 2 8 4 9" xfId="46137"/>
    <cellStyle name="40 % – Poudarek6 2 8 5" xfId="1210"/>
    <cellStyle name="40 % – Poudarek6 2 8 5 2" xfId="1211"/>
    <cellStyle name="40 % – Poudarek6 2 8 5 2 2" xfId="16970"/>
    <cellStyle name="40 % – Poudarek6 2 8 5 2 2 2" xfId="39572"/>
    <cellStyle name="40 % – Poudarek6 2 8 5 2 2 3" xfId="33115"/>
    <cellStyle name="40 % – Poudarek6 2 8 5 2 2 4" xfId="26701"/>
    <cellStyle name="40 % – Poudarek6 2 8 5 2 3" xfId="13676"/>
    <cellStyle name="40 % – Poudarek6 2 8 5 2 3 2" xfId="42780"/>
    <cellStyle name="40 % – Poudarek6 2 8 5 2 3 3" xfId="23495"/>
    <cellStyle name="40 % – Poudarek6 2 8 5 2 4" xfId="36364"/>
    <cellStyle name="40 % – Poudarek6 2 8 5 2 5" xfId="29909"/>
    <cellStyle name="40 % – Poudarek6 2 8 5 2 6" xfId="20289"/>
    <cellStyle name="40 % – Poudarek6 2 8 5 2 7" xfId="46141"/>
    <cellStyle name="40 % – Poudarek6 2 8 5 3" xfId="1212"/>
    <cellStyle name="40 % – Poudarek6 2 8 5 3 2" xfId="16971"/>
    <cellStyle name="40 % – Poudarek6 2 8 5 3 2 2" xfId="39573"/>
    <cellStyle name="40 % – Poudarek6 2 8 5 3 2 3" xfId="33116"/>
    <cellStyle name="40 % – Poudarek6 2 8 5 3 2 4" xfId="26702"/>
    <cellStyle name="40 % – Poudarek6 2 8 5 3 3" xfId="13677"/>
    <cellStyle name="40 % – Poudarek6 2 8 5 3 3 2" xfId="42781"/>
    <cellStyle name="40 % – Poudarek6 2 8 5 3 3 3" xfId="23496"/>
    <cellStyle name="40 % – Poudarek6 2 8 5 3 4" xfId="36365"/>
    <cellStyle name="40 % – Poudarek6 2 8 5 3 5" xfId="29910"/>
    <cellStyle name="40 % – Poudarek6 2 8 5 3 6" xfId="20290"/>
    <cellStyle name="40 % – Poudarek6 2 8 5 3 7" xfId="46142"/>
    <cellStyle name="40 % – Poudarek6 2 8 5 4" xfId="16969"/>
    <cellStyle name="40 % – Poudarek6 2 8 5 4 2" xfId="39571"/>
    <cellStyle name="40 % – Poudarek6 2 8 5 4 3" xfId="33114"/>
    <cellStyle name="40 % – Poudarek6 2 8 5 4 4" xfId="26700"/>
    <cellStyle name="40 % – Poudarek6 2 8 5 5" xfId="13675"/>
    <cellStyle name="40 % – Poudarek6 2 8 5 5 2" xfId="42779"/>
    <cellStyle name="40 % – Poudarek6 2 8 5 5 3" xfId="23494"/>
    <cellStyle name="40 % – Poudarek6 2 8 5 6" xfId="36363"/>
    <cellStyle name="40 % – Poudarek6 2 8 5 7" xfId="29908"/>
    <cellStyle name="40 % – Poudarek6 2 8 5 8" xfId="20288"/>
    <cellStyle name="40 % – Poudarek6 2 8 5 9" xfId="46140"/>
    <cellStyle name="40 % – Poudarek6 2 8 6" xfId="1213"/>
    <cellStyle name="40 % – Poudarek6 2 8 6 2" xfId="16972"/>
    <cellStyle name="40 % – Poudarek6 2 8 6 2 2" xfId="39574"/>
    <cellStyle name="40 % – Poudarek6 2 8 6 2 3" xfId="33117"/>
    <cellStyle name="40 % – Poudarek6 2 8 6 2 4" xfId="26703"/>
    <cellStyle name="40 % – Poudarek6 2 8 6 3" xfId="13678"/>
    <cellStyle name="40 % – Poudarek6 2 8 6 3 2" xfId="42782"/>
    <cellStyle name="40 % – Poudarek6 2 8 6 3 3" xfId="23497"/>
    <cellStyle name="40 % – Poudarek6 2 8 6 4" xfId="36366"/>
    <cellStyle name="40 % – Poudarek6 2 8 6 5" xfId="29911"/>
    <cellStyle name="40 % – Poudarek6 2 8 6 6" xfId="20291"/>
    <cellStyle name="40 % – Poudarek6 2 8 6 7" xfId="46143"/>
    <cellStyle name="40 % – Poudarek6 2 8 7" xfId="1214"/>
    <cellStyle name="40 % – Poudarek6 2 8 7 2" xfId="16973"/>
    <cellStyle name="40 % – Poudarek6 2 8 7 2 2" xfId="39575"/>
    <cellStyle name="40 % – Poudarek6 2 8 7 2 3" xfId="33118"/>
    <cellStyle name="40 % – Poudarek6 2 8 7 2 4" xfId="26704"/>
    <cellStyle name="40 % – Poudarek6 2 8 7 3" xfId="13679"/>
    <cellStyle name="40 % – Poudarek6 2 8 7 3 2" xfId="42783"/>
    <cellStyle name="40 % – Poudarek6 2 8 7 3 3" xfId="23498"/>
    <cellStyle name="40 % – Poudarek6 2 8 7 4" xfId="36367"/>
    <cellStyle name="40 % – Poudarek6 2 8 7 5" xfId="29912"/>
    <cellStyle name="40 % – Poudarek6 2 8 7 6" xfId="20292"/>
    <cellStyle name="40 % – Poudarek6 2 8 7 7" xfId="46144"/>
    <cellStyle name="40 % – Poudarek6 2 8 8" xfId="16947"/>
    <cellStyle name="40 % – Poudarek6 2 8 8 2" xfId="39549"/>
    <cellStyle name="40 % – Poudarek6 2 8 8 3" xfId="33092"/>
    <cellStyle name="40 % – Poudarek6 2 8 8 4" xfId="26678"/>
    <cellStyle name="40 % – Poudarek6 2 8 9" xfId="13653"/>
    <cellStyle name="40 % – Poudarek6 2 8 9 2" xfId="42757"/>
    <cellStyle name="40 % – Poudarek6 2 8 9 3" xfId="23472"/>
    <cellStyle name="40 % – Poudarek6 2 9" xfId="1215"/>
    <cellStyle name="40 % – Poudarek6 2 9 10" xfId="36368"/>
    <cellStyle name="40 % – Poudarek6 2 9 11" xfId="29913"/>
    <cellStyle name="40 % – Poudarek6 2 9 12" xfId="20293"/>
    <cellStyle name="40 % – Poudarek6 2 9 13" xfId="46145"/>
    <cellStyle name="40 % – Poudarek6 2 9 2" xfId="1216"/>
    <cellStyle name="40 % – Poudarek6 2 9 2 10" xfId="20294"/>
    <cellStyle name="40 % – Poudarek6 2 9 2 11" xfId="46146"/>
    <cellStyle name="40 % – Poudarek6 2 9 2 2" xfId="1217"/>
    <cellStyle name="40 % – Poudarek6 2 9 2 2 2" xfId="1218"/>
    <cellStyle name="40 % – Poudarek6 2 9 2 2 2 2" xfId="16977"/>
    <cellStyle name="40 % – Poudarek6 2 9 2 2 2 2 2" xfId="39579"/>
    <cellStyle name="40 % – Poudarek6 2 9 2 2 2 2 3" xfId="33122"/>
    <cellStyle name="40 % – Poudarek6 2 9 2 2 2 2 4" xfId="26708"/>
    <cellStyle name="40 % – Poudarek6 2 9 2 2 2 3" xfId="13683"/>
    <cellStyle name="40 % – Poudarek6 2 9 2 2 2 3 2" xfId="42787"/>
    <cellStyle name="40 % – Poudarek6 2 9 2 2 2 3 3" xfId="23502"/>
    <cellStyle name="40 % – Poudarek6 2 9 2 2 2 4" xfId="36371"/>
    <cellStyle name="40 % – Poudarek6 2 9 2 2 2 5" xfId="29916"/>
    <cellStyle name="40 % – Poudarek6 2 9 2 2 2 6" xfId="20296"/>
    <cellStyle name="40 % – Poudarek6 2 9 2 2 2 7" xfId="46148"/>
    <cellStyle name="40 % – Poudarek6 2 9 2 2 3" xfId="1219"/>
    <cellStyle name="40 % – Poudarek6 2 9 2 2 3 2" xfId="16978"/>
    <cellStyle name="40 % – Poudarek6 2 9 2 2 3 2 2" xfId="39580"/>
    <cellStyle name="40 % – Poudarek6 2 9 2 2 3 2 3" xfId="33123"/>
    <cellStyle name="40 % – Poudarek6 2 9 2 2 3 2 4" xfId="26709"/>
    <cellStyle name="40 % – Poudarek6 2 9 2 2 3 3" xfId="13684"/>
    <cellStyle name="40 % – Poudarek6 2 9 2 2 3 3 2" xfId="42788"/>
    <cellStyle name="40 % – Poudarek6 2 9 2 2 3 3 3" xfId="23503"/>
    <cellStyle name="40 % – Poudarek6 2 9 2 2 3 4" xfId="36372"/>
    <cellStyle name="40 % – Poudarek6 2 9 2 2 3 5" xfId="29917"/>
    <cellStyle name="40 % – Poudarek6 2 9 2 2 3 6" xfId="20297"/>
    <cellStyle name="40 % – Poudarek6 2 9 2 2 3 7" xfId="46149"/>
    <cellStyle name="40 % – Poudarek6 2 9 2 2 4" xfId="16976"/>
    <cellStyle name="40 % – Poudarek6 2 9 2 2 4 2" xfId="39578"/>
    <cellStyle name="40 % – Poudarek6 2 9 2 2 4 3" xfId="33121"/>
    <cellStyle name="40 % – Poudarek6 2 9 2 2 4 4" xfId="26707"/>
    <cellStyle name="40 % – Poudarek6 2 9 2 2 5" xfId="13682"/>
    <cellStyle name="40 % – Poudarek6 2 9 2 2 5 2" xfId="42786"/>
    <cellStyle name="40 % – Poudarek6 2 9 2 2 5 3" xfId="23501"/>
    <cellStyle name="40 % – Poudarek6 2 9 2 2 6" xfId="36370"/>
    <cellStyle name="40 % – Poudarek6 2 9 2 2 7" xfId="29915"/>
    <cellStyle name="40 % – Poudarek6 2 9 2 2 8" xfId="20295"/>
    <cellStyle name="40 % – Poudarek6 2 9 2 2 9" xfId="46147"/>
    <cellStyle name="40 % – Poudarek6 2 9 2 3" xfId="1220"/>
    <cellStyle name="40 % – Poudarek6 2 9 2 3 2" xfId="1221"/>
    <cellStyle name="40 % – Poudarek6 2 9 2 3 2 2" xfId="16980"/>
    <cellStyle name="40 % – Poudarek6 2 9 2 3 2 2 2" xfId="39582"/>
    <cellStyle name="40 % – Poudarek6 2 9 2 3 2 2 3" xfId="33125"/>
    <cellStyle name="40 % – Poudarek6 2 9 2 3 2 2 4" xfId="26711"/>
    <cellStyle name="40 % – Poudarek6 2 9 2 3 2 3" xfId="13686"/>
    <cellStyle name="40 % – Poudarek6 2 9 2 3 2 3 2" xfId="42790"/>
    <cellStyle name="40 % – Poudarek6 2 9 2 3 2 3 3" xfId="23505"/>
    <cellStyle name="40 % – Poudarek6 2 9 2 3 2 4" xfId="36374"/>
    <cellStyle name="40 % – Poudarek6 2 9 2 3 2 5" xfId="29919"/>
    <cellStyle name="40 % – Poudarek6 2 9 2 3 2 6" xfId="20299"/>
    <cellStyle name="40 % – Poudarek6 2 9 2 3 2 7" xfId="46151"/>
    <cellStyle name="40 % – Poudarek6 2 9 2 3 3" xfId="1222"/>
    <cellStyle name="40 % – Poudarek6 2 9 2 3 3 2" xfId="16981"/>
    <cellStyle name="40 % – Poudarek6 2 9 2 3 3 2 2" xfId="39583"/>
    <cellStyle name="40 % – Poudarek6 2 9 2 3 3 2 3" xfId="33126"/>
    <cellStyle name="40 % – Poudarek6 2 9 2 3 3 2 4" xfId="26712"/>
    <cellStyle name="40 % – Poudarek6 2 9 2 3 3 3" xfId="13687"/>
    <cellStyle name="40 % – Poudarek6 2 9 2 3 3 3 2" xfId="42791"/>
    <cellStyle name="40 % – Poudarek6 2 9 2 3 3 3 3" xfId="23506"/>
    <cellStyle name="40 % – Poudarek6 2 9 2 3 3 4" xfId="36375"/>
    <cellStyle name="40 % – Poudarek6 2 9 2 3 3 5" xfId="29920"/>
    <cellStyle name="40 % – Poudarek6 2 9 2 3 3 6" xfId="20300"/>
    <cellStyle name="40 % – Poudarek6 2 9 2 3 3 7" xfId="46152"/>
    <cellStyle name="40 % – Poudarek6 2 9 2 3 4" xfId="16979"/>
    <cellStyle name="40 % – Poudarek6 2 9 2 3 4 2" xfId="39581"/>
    <cellStyle name="40 % – Poudarek6 2 9 2 3 4 3" xfId="33124"/>
    <cellStyle name="40 % – Poudarek6 2 9 2 3 4 4" xfId="26710"/>
    <cellStyle name="40 % – Poudarek6 2 9 2 3 5" xfId="13685"/>
    <cellStyle name="40 % – Poudarek6 2 9 2 3 5 2" xfId="42789"/>
    <cellStyle name="40 % – Poudarek6 2 9 2 3 5 3" xfId="23504"/>
    <cellStyle name="40 % – Poudarek6 2 9 2 3 6" xfId="36373"/>
    <cellStyle name="40 % – Poudarek6 2 9 2 3 7" xfId="29918"/>
    <cellStyle name="40 % – Poudarek6 2 9 2 3 8" xfId="20298"/>
    <cellStyle name="40 % – Poudarek6 2 9 2 3 9" xfId="46150"/>
    <cellStyle name="40 % – Poudarek6 2 9 2 4" xfId="1223"/>
    <cellStyle name="40 % – Poudarek6 2 9 2 4 2" xfId="16982"/>
    <cellStyle name="40 % – Poudarek6 2 9 2 4 2 2" xfId="39584"/>
    <cellStyle name="40 % – Poudarek6 2 9 2 4 2 3" xfId="33127"/>
    <cellStyle name="40 % – Poudarek6 2 9 2 4 2 4" xfId="26713"/>
    <cellStyle name="40 % – Poudarek6 2 9 2 4 3" xfId="13688"/>
    <cellStyle name="40 % – Poudarek6 2 9 2 4 3 2" xfId="42792"/>
    <cellStyle name="40 % – Poudarek6 2 9 2 4 3 3" xfId="23507"/>
    <cellStyle name="40 % – Poudarek6 2 9 2 4 4" xfId="36376"/>
    <cellStyle name="40 % – Poudarek6 2 9 2 4 5" xfId="29921"/>
    <cellStyle name="40 % – Poudarek6 2 9 2 4 6" xfId="20301"/>
    <cellStyle name="40 % – Poudarek6 2 9 2 4 7" xfId="46153"/>
    <cellStyle name="40 % – Poudarek6 2 9 2 5" xfId="1224"/>
    <cellStyle name="40 % – Poudarek6 2 9 2 5 2" xfId="16983"/>
    <cellStyle name="40 % – Poudarek6 2 9 2 5 2 2" xfId="39585"/>
    <cellStyle name="40 % – Poudarek6 2 9 2 5 2 3" xfId="33128"/>
    <cellStyle name="40 % – Poudarek6 2 9 2 5 2 4" xfId="26714"/>
    <cellStyle name="40 % – Poudarek6 2 9 2 5 3" xfId="13689"/>
    <cellStyle name="40 % – Poudarek6 2 9 2 5 3 2" xfId="42793"/>
    <cellStyle name="40 % – Poudarek6 2 9 2 5 3 3" xfId="23508"/>
    <cellStyle name="40 % – Poudarek6 2 9 2 5 4" xfId="36377"/>
    <cellStyle name="40 % – Poudarek6 2 9 2 5 5" xfId="29922"/>
    <cellStyle name="40 % – Poudarek6 2 9 2 5 6" xfId="20302"/>
    <cellStyle name="40 % – Poudarek6 2 9 2 5 7" xfId="46154"/>
    <cellStyle name="40 % – Poudarek6 2 9 2 6" xfId="16975"/>
    <cellStyle name="40 % – Poudarek6 2 9 2 6 2" xfId="39577"/>
    <cellStyle name="40 % – Poudarek6 2 9 2 6 3" xfId="33120"/>
    <cellStyle name="40 % – Poudarek6 2 9 2 6 4" xfId="26706"/>
    <cellStyle name="40 % – Poudarek6 2 9 2 7" xfId="13681"/>
    <cellStyle name="40 % – Poudarek6 2 9 2 7 2" xfId="42785"/>
    <cellStyle name="40 % – Poudarek6 2 9 2 7 3" xfId="23500"/>
    <cellStyle name="40 % – Poudarek6 2 9 2 8" xfId="36369"/>
    <cellStyle name="40 % – Poudarek6 2 9 2 9" xfId="29914"/>
    <cellStyle name="40 % – Poudarek6 2 9 3" xfId="1225"/>
    <cellStyle name="40 % – Poudarek6 2 9 3 10" xfId="20303"/>
    <cellStyle name="40 % – Poudarek6 2 9 3 11" xfId="46155"/>
    <cellStyle name="40 % – Poudarek6 2 9 3 2" xfId="1226"/>
    <cellStyle name="40 % – Poudarek6 2 9 3 2 2" xfId="1227"/>
    <cellStyle name="40 % – Poudarek6 2 9 3 2 2 2" xfId="16986"/>
    <cellStyle name="40 % – Poudarek6 2 9 3 2 2 2 2" xfId="39588"/>
    <cellStyle name="40 % – Poudarek6 2 9 3 2 2 2 3" xfId="33131"/>
    <cellStyle name="40 % – Poudarek6 2 9 3 2 2 2 4" xfId="26717"/>
    <cellStyle name="40 % – Poudarek6 2 9 3 2 2 3" xfId="13692"/>
    <cellStyle name="40 % – Poudarek6 2 9 3 2 2 3 2" xfId="42796"/>
    <cellStyle name="40 % – Poudarek6 2 9 3 2 2 3 3" xfId="23511"/>
    <cellStyle name="40 % – Poudarek6 2 9 3 2 2 4" xfId="36380"/>
    <cellStyle name="40 % – Poudarek6 2 9 3 2 2 5" xfId="29925"/>
    <cellStyle name="40 % – Poudarek6 2 9 3 2 2 6" xfId="20305"/>
    <cellStyle name="40 % – Poudarek6 2 9 3 2 2 7" xfId="46157"/>
    <cellStyle name="40 % – Poudarek6 2 9 3 2 3" xfId="1228"/>
    <cellStyle name="40 % – Poudarek6 2 9 3 2 3 2" xfId="16987"/>
    <cellStyle name="40 % – Poudarek6 2 9 3 2 3 2 2" xfId="39589"/>
    <cellStyle name="40 % – Poudarek6 2 9 3 2 3 2 3" xfId="33132"/>
    <cellStyle name="40 % – Poudarek6 2 9 3 2 3 2 4" xfId="26718"/>
    <cellStyle name="40 % – Poudarek6 2 9 3 2 3 3" xfId="13693"/>
    <cellStyle name="40 % – Poudarek6 2 9 3 2 3 3 2" xfId="42797"/>
    <cellStyle name="40 % – Poudarek6 2 9 3 2 3 3 3" xfId="23512"/>
    <cellStyle name="40 % – Poudarek6 2 9 3 2 3 4" xfId="36381"/>
    <cellStyle name="40 % – Poudarek6 2 9 3 2 3 5" xfId="29926"/>
    <cellStyle name="40 % – Poudarek6 2 9 3 2 3 6" xfId="20306"/>
    <cellStyle name="40 % – Poudarek6 2 9 3 2 3 7" xfId="46158"/>
    <cellStyle name="40 % – Poudarek6 2 9 3 2 4" xfId="16985"/>
    <cellStyle name="40 % – Poudarek6 2 9 3 2 4 2" xfId="39587"/>
    <cellStyle name="40 % – Poudarek6 2 9 3 2 4 3" xfId="33130"/>
    <cellStyle name="40 % – Poudarek6 2 9 3 2 4 4" xfId="26716"/>
    <cellStyle name="40 % – Poudarek6 2 9 3 2 5" xfId="13691"/>
    <cellStyle name="40 % – Poudarek6 2 9 3 2 5 2" xfId="42795"/>
    <cellStyle name="40 % – Poudarek6 2 9 3 2 5 3" xfId="23510"/>
    <cellStyle name="40 % – Poudarek6 2 9 3 2 6" xfId="36379"/>
    <cellStyle name="40 % – Poudarek6 2 9 3 2 7" xfId="29924"/>
    <cellStyle name="40 % – Poudarek6 2 9 3 2 8" xfId="20304"/>
    <cellStyle name="40 % – Poudarek6 2 9 3 2 9" xfId="46156"/>
    <cellStyle name="40 % – Poudarek6 2 9 3 3" xfId="1229"/>
    <cellStyle name="40 % – Poudarek6 2 9 3 3 2" xfId="1230"/>
    <cellStyle name="40 % – Poudarek6 2 9 3 3 2 2" xfId="16989"/>
    <cellStyle name="40 % – Poudarek6 2 9 3 3 2 2 2" xfId="39591"/>
    <cellStyle name="40 % – Poudarek6 2 9 3 3 2 2 3" xfId="33134"/>
    <cellStyle name="40 % – Poudarek6 2 9 3 3 2 2 4" xfId="26720"/>
    <cellStyle name="40 % – Poudarek6 2 9 3 3 2 3" xfId="13695"/>
    <cellStyle name="40 % – Poudarek6 2 9 3 3 2 3 2" xfId="42799"/>
    <cellStyle name="40 % – Poudarek6 2 9 3 3 2 3 3" xfId="23514"/>
    <cellStyle name="40 % – Poudarek6 2 9 3 3 2 4" xfId="36383"/>
    <cellStyle name="40 % – Poudarek6 2 9 3 3 2 5" xfId="29928"/>
    <cellStyle name="40 % – Poudarek6 2 9 3 3 2 6" xfId="20308"/>
    <cellStyle name="40 % – Poudarek6 2 9 3 3 2 7" xfId="46160"/>
    <cellStyle name="40 % – Poudarek6 2 9 3 3 3" xfId="1231"/>
    <cellStyle name="40 % – Poudarek6 2 9 3 3 3 2" xfId="16990"/>
    <cellStyle name="40 % – Poudarek6 2 9 3 3 3 2 2" xfId="39592"/>
    <cellStyle name="40 % – Poudarek6 2 9 3 3 3 2 3" xfId="33135"/>
    <cellStyle name="40 % – Poudarek6 2 9 3 3 3 2 4" xfId="26721"/>
    <cellStyle name="40 % – Poudarek6 2 9 3 3 3 3" xfId="13696"/>
    <cellStyle name="40 % – Poudarek6 2 9 3 3 3 3 2" xfId="42800"/>
    <cellStyle name="40 % – Poudarek6 2 9 3 3 3 3 3" xfId="23515"/>
    <cellStyle name="40 % – Poudarek6 2 9 3 3 3 4" xfId="36384"/>
    <cellStyle name="40 % – Poudarek6 2 9 3 3 3 5" xfId="29929"/>
    <cellStyle name="40 % – Poudarek6 2 9 3 3 3 6" xfId="20309"/>
    <cellStyle name="40 % – Poudarek6 2 9 3 3 3 7" xfId="46161"/>
    <cellStyle name="40 % – Poudarek6 2 9 3 3 4" xfId="16988"/>
    <cellStyle name="40 % – Poudarek6 2 9 3 3 4 2" xfId="39590"/>
    <cellStyle name="40 % – Poudarek6 2 9 3 3 4 3" xfId="33133"/>
    <cellStyle name="40 % – Poudarek6 2 9 3 3 4 4" xfId="26719"/>
    <cellStyle name="40 % – Poudarek6 2 9 3 3 5" xfId="13694"/>
    <cellStyle name="40 % – Poudarek6 2 9 3 3 5 2" xfId="42798"/>
    <cellStyle name="40 % – Poudarek6 2 9 3 3 5 3" xfId="23513"/>
    <cellStyle name="40 % – Poudarek6 2 9 3 3 6" xfId="36382"/>
    <cellStyle name="40 % – Poudarek6 2 9 3 3 7" xfId="29927"/>
    <cellStyle name="40 % – Poudarek6 2 9 3 3 8" xfId="20307"/>
    <cellStyle name="40 % – Poudarek6 2 9 3 3 9" xfId="46159"/>
    <cellStyle name="40 % – Poudarek6 2 9 3 4" xfId="1232"/>
    <cellStyle name="40 % – Poudarek6 2 9 3 4 2" xfId="16991"/>
    <cellStyle name="40 % – Poudarek6 2 9 3 4 2 2" xfId="39593"/>
    <cellStyle name="40 % – Poudarek6 2 9 3 4 2 3" xfId="33136"/>
    <cellStyle name="40 % – Poudarek6 2 9 3 4 2 4" xfId="26722"/>
    <cellStyle name="40 % – Poudarek6 2 9 3 4 3" xfId="13697"/>
    <cellStyle name="40 % – Poudarek6 2 9 3 4 3 2" xfId="42801"/>
    <cellStyle name="40 % – Poudarek6 2 9 3 4 3 3" xfId="23516"/>
    <cellStyle name="40 % – Poudarek6 2 9 3 4 4" xfId="36385"/>
    <cellStyle name="40 % – Poudarek6 2 9 3 4 5" xfId="29930"/>
    <cellStyle name="40 % – Poudarek6 2 9 3 4 6" xfId="20310"/>
    <cellStyle name="40 % – Poudarek6 2 9 3 4 7" xfId="46162"/>
    <cellStyle name="40 % – Poudarek6 2 9 3 5" xfId="1233"/>
    <cellStyle name="40 % – Poudarek6 2 9 3 5 2" xfId="16992"/>
    <cellStyle name="40 % – Poudarek6 2 9 3 5 2 2" xfId="39594"/>
    <cellStyle name="40 % – Poudarek6 2 9 3 5 2 3" xfId="33137"/>
    <cellStyle name="40 % – Poudarek6 2 9 3 5 2 4" xfId="26723"/>
    <cellStyle name="40 % – Poudarek6 2 9 3 5 3" xfId="13698"/>
    <cellStyle name="40 % – Poudarek6 2 9 3 5 3 2" xfId="42802"/>
    <cellStyle name="40 % – Poudarek6 2 9 3 5 3 3" xfId="23517"/>
    <cellStyle name="40 % – Poudarek6 2 9 3 5 4" xfId="36386"/>
    <cellStyle name="40 % – Poudarek6 2 9 3 5 5" xfId="29931"/>
    <cellStyle name="40 % – Poudarek6 2 9 3 5 6" xfId="20311"/>
    <cellStyle name="40 % – Poudarek6 2 9 3 5 7" xfId="46163"/>
    <cellStyle name="40 % – Poudarek6 2 9 3 6" xfId="16984"/>
    <cellStyle name="40 % – Poudarek6 2 9 3 6 2" xfId="39586"/>
    <cellStyle name="40 % – Poudarek6 2 9 3 6 3" xfId="33129"/>
    <cellStyle name="40 % – Poudarek6 2 9 3 6 4" xfId="26715"/>
    <cellStyle name="40 % – Poudarek6 2 9 3 7" xfId="13690"/>
    <cellStyle name="40 % – Poudarek6 2 9 3 7 2" xfId="42794"/>
    <cellStyle name="40 % – Poudarek6 2 9 3 7 3" xfId="23509"/>
    <cellStyle name="40 % – Poudarek6 2 9 3 8" xfId="36378"/>
    <cellStyle name="40 % – Poudarek6 2 9 3 9" xfId="29923"/>
    <cellStyle name="40 % – Poudarek6 2 9 4" xfId="1234"/>
    <cellStyle name="40 % – Poudarek6 2 9 4 2" xfId="1235"/>
    <cellStyle name="40 % – Poudarek6 2 9 4 2 2" xfId="16994"/>
    <cellStyle name="40 % – Poudarek6 2 9 4 2 2 2" xfId="39596"/>
    <cellStyle name="40 % – Poudarek6 2 9 4 2 2 3" xfId="33139"/>
    <cellStyle name="40 % – Poudarek6 2 9 4 2 2 4" xfId="26725"/>
    <cellStyle name="40 % – Poudarek6 2 9 4 2 3" xfId="13700"/>
    <cellStyle name="40 % – Poudarek6 2 9 4 2 3 2" xfId="42804"/>
    <cellStyle name="40 % – Poudarek6 2 9 4 2 3 3" xfId="23519"/>
    <cellStyle name="40 % – Poudarek6 2 9 4 2 4" xfId="36388"/>
    <cellStyle name="40 % – Poudarek6 2 9 4 2 5" xfId="29933"/>
    <cellStyle name="40 % – Poudarek6 2 9 4 2 6" xfId="20313"/>
    <cellStyle name="40 % – Poudarek6 2 9 4 2 7" xfId="46165"/>
    <cellStyle name="40 % – Poudarek6 2 9 4 3" xfId="1236"/>
    <cellStyle name="40 % – Poudarek6 2 9 4 3 2" xfId="16995"/>
    <cellStyle name="40 % – Poudarek6 2 9 4 3 2 2" xfId="39597"/>
    <cellStyle name="40 % – Poudarek6 2 9 4 3 2 3" xfId="33140"/>
    <cellStyle name="40 % – Poudarek6 2 9 4 3 2 4" xfId="26726"/>
    <cellStyle name="40 % – Poudarek6 2 9 4 3 3" xfId="13701"/>
    <cellStyle name="40 % – Poudarek6 2 9 4 3 3 2" xfId="42805"/>
    <cellStyle name="40 % – Poudarek6 2 9 4 3 3 3" xfId="23520"/>
    <cellStyle name="40 % – Poudarek6 2 9 4 3 4" xfId="36389"/>
    <cellStyle name="40 % – Poudarek6 2 9 4 3 5" xfId="29934"/>
    <cellStyle name="40 % – Poudarek6 2 9 4 3 6" xfId="20314"/>
    <cellStyle name="40 % – Poudarek6 2 9 4 3 7" xfId="46166"/>
    <cellStyle name="40 % – Poudarek6 2 9 4 4" xfId="16993"/>
    <cellStyle name="40 % – Poudarek6 2 9 4 4 2" xfId="39595"/>
    <cellStyle name="40 % – Poudarek6 2 9 4 4 3" xfId="33138"/>
    <cellStyle name="40 % – Poudarek6 2 9 4 4 4" xfId="26724"/>
    <cellStyle name="40 % – Poudarek6 2 9 4 5" xfId="13699"/>
    <cellStyle name="40 % – Poudarek6 2 9 4 5 2" xfId="42803"/>
    <cellStyle name="40 % – Poudarek6 2 9 4 5 3" xfId="23518"/>
    <cellStyle name="40 % – Poudarek6 2 9 4 6" xfId="36387"/>
    <cellStyle name="40 % – Poudarek6 2 9 4 7" xfId="29932"/>
    <cellStyle name="40 % – Poudarek6 2 9 4 8" xfId="20312"/>
    <cellStyle name="40 % – Poudarek6 2 9 4 9" xfId="46164"/>
    <cellStyle name="40 % – Poudarek6 2 9 5" xfId="1237"/>
    <cellStyle name="40 % – Poudarek6 2 9 5 2" xfId="1238"/>
    <cellStyle name="40 % – Poudarek6 2 9 5 2 2" xfId="16997"/>
    <cellStyle name="40 % – Poudarek6 2 9 5 2 2 2" xfId="39599"/>
    <cellStyle name="40 % – Poudarek6 2 9 5 2 2 3" xfId="33142"/>
    <cellStyle name="40 % – Poudarek6 2 9 5 2 2 4" xfId="26728"/>
    <cellStyle name="40 % – Poudarek6 2 9 5 2 3" xfId="13703"/>
    <cellStyle name="40 % – Poudarek6 2 9 5 2 3 2" xfId="42807"/>
    <cellStyle name="40 % – Poudarek6 2 9 5 2 3 3" xfId="23522"/>
    <cellStyle name="40 % – Poudarek6 2 9 5 2 4" xfId="36391"/>
    <cellStyle name="40 % – Poudarek6 2 9 5 2 5" xfId="29936"/>
    <cellStyle name="40 % – Poudarek6 2 9 5 2 6" xfId="20316"/>
    <cellStyle name="40 % – Poudarek6 2 9 5 2 7" xfId="46168"/>
    <cellStyle name="40 % – Poudarek6 2 9 5 3" xfId="1239"/>
    <cellStyle name="40 % – Poudarek6 2 9 5 3 2" xfId="16998"/>
    <cellStyle name="40 % – Poudarek6 2 9 5 3 2 2" xfId="39600"/>
    <cellStyle name="40 % – Poudarek6 2 9 5 3 2 3" xfId="33143"/>
    <cellStyle name="40 % – Poudarek6 2 9 5 3 2 4" xfId="26729"/>
    <cellStyle name="40 % – Poudarek6 2 9 5 3 3" xfId="13704"/>
    <cellStyle name="40 % – Poudarek6 2 9 5 3 3 2" xfId="42808"/>
    <cellStyle name="40 % – Poudarek6 2 9 5 3 3 3" xfId="23523"/>
    <cellStyle name="40 % – Poudarek6 2 9 5 3 4" xfId="36392"/>
    <cellStyle name="40 % – Poudarek6 2 9 5 3 5" xfId="29937"/>
    <cellStyle name="40 % – Poudarek6 2 9 5 3 6" xfId="20317"/>
    <cellStyle name="40 % – Poudarek6 2 9 5 3 7" xfId="46169"/>
    <cellStyle name="40 % – Poudarek6 2 9 5 4" xfId="16996"/>
    <cellStyle name="40 % – Poudarek6 2 9 5 4 2" xfId="39598"/>
    <cellStyle name="40 % – Poudarek6 2 9 5 4 3" xfId="33141"/>
    <cellStyle name="40 % – Poudarek6 2 9 5 4 4" xfId="26727"/>
    <cellStyle name="40 % – Poudarek6 2 9 5 5" xfId="13702"/>
    <cellStyle name="40 % – Poudarek6 2 9 5 5 2" xfId="42806"/>
    <cellStyle name="40 % – Poudarek6 2 9 5 5 3" xfId="23521"/>
    <cellStyle name="40 % – Poudarek6 2 9 5 6" xfId="36390"/>
    <cellStyle name="40 % – Poudarek6 2 9 5 7" xfId="29935"/>
    <cellStyle name="40 % – Poudarek6 2 9 5 8" xfId="20315"/>
    <cellStyle name="40 % – Poudarek6 2 9 5 9" xfId="46167"/>
    <cellStyle name="40 % – Poudarek6 2 9 6" xfId="1240"/>
    <cellStyle name="40 % – Poudarek6 2 9 6 2" xfId="16999"/>
    <cellStyle name="40 % – Poudarek6 2 9 6 2 2" xfId="39601"/>
    <cellStyle name="40 % – Poudarek6 2 9 6 2 3" xfId="33144"/>
    <cellStyle name="40 % – Poudarek6 2 9 6 2 4" xfId="26730"/>
    <cellStyle name="40 % – Poudarek6 2 9 6 3" xfId="13705"/>
    <cellStyle name="40 % – Poudarek6 2 9 6 3 2" xfId="42809"/>
    <cellStyle name="40 % – Poudarek6 2 9 6 3 3" xfId="23524"/>
    <cellStyle name="40 % – Poudarek6 2 9 6 4" xfId="36393"/>
    <cellStyle name="40 % – Poudarek6 2 9 6 5" xfId="29938"/>
    <cellStyle name="40 % – Poudarek6 2 9 6 6" xfId="20318"/>
    <cellStyle name="40 % – Poudarek6 2 9 6 7" xfId="46170"/>
    <cellStyle name="40 % – Poudarek6 2 9 7" xfId="1241"/>
    <cellStyle name="40 % – Poudarek6 2 9 7 2" xfId="17000"/>
    <cellStyle name="40 % – Poudarek6 2 9 7 2 2" xfId="39602"/>
    <cellStyle name="40 % – Poudarek6 2 9 7 2 3" xfId="33145"/>
    <cellStyle name="40 % – Poudarek6 2 9 7 2 4" xfId="26731"/>
    <cellStyle name="40 % – Poudarek6 2 9 7 3" xfId="13706"/>
    <cellStyle name="40 % – Poudarek6 2 9 7 3 2" xfId="42810"/>
    <cellStyle name="40 % – Poudarek6 2 9 7 3 3" xfId="23525"/>
    <cellStyle name="40 % – Poudarek6 2 9 7 4" xfId="36394"/>
    <cellStyle name="40 % – Poudarek6 2 9 7 5" xfId="29939"/>
    <cellStyle name="40 % – Poudarek6 2 9 7 6" xfId="20319"/>
    <cellStyle name="40 % – Poudarek6 2 9 7 7" xfId="46171"/>
    <cellStyle name="40 % – Poudarek6 2 9 8" xfId="16974"/>
    <cellStyle name="40 % – Poudarek6 2 9 8 2" xfId="39576"/>
    <cellStyle name="40 % – Poudarek6 2 9 8 3" xfId="33119"/>
    <cellStyle name="40 % – Poudarek6 2 9 8 4" xfId="26705"/>
    <cellStyle name="40 % – Poudarek6 2 9 9" xfId="13680"/>
    <cellStyle name="40 % – Poudarek6 2 9 9 2" xfId="42784"/>
    <cellStyle name="40 % – Poudarek6 2 9 9 3" xfId="23499"/>
    <cellStyle name="40 % – Poudarek6 3" xfId="1242"/>
    <cellStyle name="40 % – Poudarek6 3 2" xfId="1243"/>
    <cellStyle name="40% - Accent1" xfId="1244"/>
    <cellStyle name="40% - Accent1 2" xfId="1245"/>
    <cellStyle name="40% - Accent1 2 2" xfId="1246"/>
    <cellStyle name="40% - Accent1 2 2 2" xfId="1247"/>
    <cellStyle name="40% - Accent1 2 2 3" xfId="45034"/>
    <cellStyle name="40% - Accent1 2 3" xfId="1248"/>
    <cellStyle name="40% - Accent1 2 3 2" xfId="17001"/>
    <cellStyle name="40% - Accent1 2 3 2 2" xfId="39603"/>
    <cellStyle name="40% - Accent1 2 3 2 3" xfId="33146"/>
    <cellStyle name="40% - Accent1 2 3 2 4" xfId="26732"/>
    <cellStyle name="40% - Accent1 2 3 3" xfId="13707"/>
    <cellStyle name="40% - Accent1 2 3 3 2" xfId="42811"/>
    <cellStyle name="40% - Accent1 2 3 3 3" xfId="23526"/>
    <cellStyle name="40% - Accent1 2 3 4" xfId="36395"/>
    <cellStyle name="40% - Accent1 2 3 5" xfId="29940"/>
    <cellStyle name="40% - Accent1 2 3 6" xfId="20320"/>
    <cellStyle name="40% - Accent1 2 3 7" xfId="46172"/>
    <cellStyle name="40% - Accent1 2 4" xfId="1249"/>
    <cellStyle name="40% - Accent1 2 5" xfId="1250"/>
    <cellStyle name="40% - Accent1 2 5 2" xfId="17002"/>
    <cellStyle name="40% - Accent1 2 5 2 2" xfId="39604"/>
    <cellStyle name="40% - Accent1 2 5 2 3" xfId="33147"/>
    <cellStyle name="40% - Accent1 2 5 2 4" xfId="26733"/>
    <cellStyle name="40% - Accent1 2 5 3" xfId="13708"/>
    <cellStyle name="40% - Accent1 2 5 3 2" xfId="42812"/>
    <cellStyle name="40% - Accent1 2 5 3 3" xfId="23527"/>
    <cellStyle name="40% - Accent1 2 5 4" xfId="36396"/>
    <cellStyle name="40% - Accent1 2 5 5" xfId="29941"/>
    <cellStyle name="40% - Accent1 2 5 6" xfId="20321"/>
    <cellStyle name="40% - Accent1 2 5 7" xfId="46173"/>
    <cellStyle name="40% - Accent1 2 6" xfId="1251"/>
    <cellStyle name="40% - Accent1 3" xfId="1252"/>
    <cellStyle name="40% - Accent1 3 2" xfId="1253"/>
    <cellStyle name="40% - Accent1 3 2 2" xfId="17003"/>
    <cellStyle name="40% - Accent1 3 2 2 2" xfId="39605"/>
    <cellStyle name="40% - Accent1 3 2 2 3" xfId="33148"/>
    <cellStyle name="40% - Accent1 3 2 2 4" xfId="26734"/>
    <cellStyle name="40% - Accent1 3 2 3" xfId="13709"/>
    <cellStyle name="40% - Accent1 3 2 3 2" xfId="42813"/>
    <cellStyle name="40% - Accent1 3 2 3 3" xfId="23528"/>
    <cellStyle name="40% - Accent1 3 2 4" xfId="36397"/>
    <cellStyle name="40% - Accent1 3 2 5" xfId="29942"/>
    <cellStyle name="40% - Accent1 3 2 6" xfId="20322"/>
    <cellStyle name="40% - Accent1 3 2 7" xfId="46174"/>
    <cellStyle name="40% - Accent1 3 3" xfId="1254"/>
    <cellStyle name="40% - Accent1 3 4" xfId="45033"/>
    <cellStyle name="40% - Accent1 4" xfId="1255"/>
    <cellStyle name="40% - Accent1 5" xfId="1256"/>
    <cellStyle name="40% - Accent1 6" xfId="1257"/>
    <cellStyle name="40% - Accent1 6 2" xfId="17004"/>
    <cellStyle name="40% - Accent1 6 2 2" xfId="39606"/>
    <cellStyle name="40% - Accent1 6 2 3" xfId="33149"/>
    <cellStyle name="40% - Accent1 6 2 4" xfId="26735"/>
    <cellStyle name="40% - Accent1 6 3" xfId="13710"/>
    <cellStyle name="40% - Accent1 6 3 2" xfId="42814"/>
    <cellStyle name="40% - Accent1 6 3 3" xfId="23529"/>
    <cellStyle name="40% - Accent1 6 4" xfId="36398"/>
    <cellStyle name="40% - Accent1 6 5" xfId="29943"/>
    <cellStyle name="40% - Accent1 6 6" xfId="20323"/>
    <cellStyle name="40% - Accent1 6 7" xfId="46175"/>
    <cellStyle name="40% - Accent1 7" xfId="1258"/>
    <cellStyle name="40% - Accent1 8" xfId="19166"/>
    <cellStyle name="40% - Accent2" xfId="1259"/>
    <cellStyle name="40% - Accent2 2" xfId="1260"/>
    <cellStyle name="40% - Accent2 2 2" xfId="1261"/>
    <cellStyle name="40% - Accent2 2 2 2" xfId="45032"/>
    <cellStyle name="40% - Accent2 3" xfId="1262"/>
    <cellStyle name="40% - Accent2 4" xfId="1263"/>
    <cellStyle name="40% - Accent2 5" xfId="1264"/>
    <cellStyle name="40% - Accent2 6" xfId="1265"/>
    <cellStyle name="40% - Accent2 6 2" xfId="17005"/>
    <cellStyle name="40% - Accent2 6 2 2" xfId="39607"/>
    <cellStyle name="40% - Accent2 6 2 3" xfId="33150"/>
    <cellStyle name="40% - Accent2 6 2 4" xfId="26736"/>
    <cellStyle name="40% - Accent2 6 3" xfId="13711"/>
    <cellStyle name="40% - Accent2 6 3 2" xfId="42815"/>
    <cellStyle name="40% - Accent2 6 3 3" xfId="23530"/>
    <cellStyle name="40% - Accent2 6 4" xfId="36399"/>
    <cellStyle name="40% - Accent2 6 5" xfId="29944"/>
    <cellStyle name="40% - Accent2 6 6" xfId="20324"/>
    <cellStyle name="40% - Accent2 6 7" xfId="46176"/>
    <cellStyle name="40% - Accent2 7" xfId="19167"/>
    <cellStyle name="40% - Accent3" xfId="1266"/>
    <cellStyle name="40% - Accent3 2" xfId="1267"/>
    <cellStyle name="40% - Accent3 2 2" xfId="1268"/>
    <cellStyle name="40% - Accent3 2 2 2" xfId="1269"/>
    <cellStyle name="40% - Accent3 2 2 3" xfId="45031"/>
    <cellStyle name="40% - Accent3 2 3" xfId="1270"/>
    <cellStyle name="40% - Accent3 2 3 2" xfId="17006"/>
    <cellStyle name="40% - Accent3 2 3 2 2" xfId="39608"/>
    <cellStyle name="40% - Accent3 2 3 2 3" xfId="33151"/>
    <cellStyle name="40% - Accent3 2 3 2 4" xfId="26737"/>
    <cellStyle name="40% - Accent3 2 3 3" xfId="13712"/>
    <cellStyle name="40% - Accent3 2 3 3 2" xfId="42816"/>
    <cellStyle name="40% - Accent3 2 3 3 3" xfId="23531"/>
    <cellStyle name="40% - Accent3 2 3 4" xfId="36400"/>
    <cellStyle name="40% - Accent3 2 3 5" xfId="29945"/>
    <cellStyle name="40% - Accent3 2 3 6" xfId="20325"/>
    <cellStyle name="40% - Accent3 2 3 7" xfId="46177"/>
    <cellStyle name="40% - Accent3 2 4" xfId="1271"/>
    <cellStyle name="40% - Accent3 2 5" xfId="1272"/>
    <cellStyle name="40% - Accent3 2 5 2" xfId="17007"/>
    <cellStyle name="40% - Accent3 2 5 2 2" xfId="39609"/>
    <cellStyle name="40% - Accent3 2 5 2 3" xfId="33152"/>
    <cellStyle name="40% - Accent3 2 5 2 4" xfId="26738"/>
    <cellStyle name="40% - Accent3 2 5 3" xfId="13713"/>
    <cellStyle name="40% - Accent3 2 5 3 2" xfId="42817"/>
    <cellStyle name="40% - Accent3 2 5 3 3" xfId="23532"/>
    <cellStyle name="40% - Accent3 2 5 4" xfId="36401"/>
    <cellStyle name="40% - Accent3 2 5 5" xfId="29946"/>
    <cellStyle name="40% - Accent3 2 5 6" xfId="20326"/>
    <cellStyle name="40% - Accent3 2 5 7" xfId="46178"/>
    <cellStyle name="40% - Accent3 2 6" xfId="1273"/>
    <cellStyle name="40% - Accent3 3" xfId="1274"/>
    <cellStyle name="40% - Accent3 3 2" xfId="1275"/>
    <cellStyle name="40% - Accent3 3 2 2" xfId="17008"/>
    <cellStyle name="40% - Accent3 3 2 2 2" xfId="39610"/>
    <cellStyle name="40% - Accent3 3 2 2 3" xfId="33153"/>
    <cellStyle name="40% - Accent3 3 2 2 4" xfId="26739"/>
    <cellStyle name="40% - Accent3 3 2 3" xfId="13714"/>
    <cellStyle name="40% - Accent3 3 2 3 2" xfId="42818"/>
    <cellStyle name="40% - Accent3 3 2 3 3" xfId="23533"/>
    <cellStyle name="40% - Accent3 3 2 4" xfId="36402"/>
    <cellStyle name="40% - Accent3 3 2 5" xfId="29947"/>
    <cellStyle name="40% - Accent3 3 2 6" xfId="20327"/>
    <cellStyle name="40% - Accent3 3 2 7" xfId="46179"/>
    <cellStyle name="40% - Accent3 3 3" xfId="1276"/>
    <cellStyle name="40% - Accent3 3 4" xfId="45030"/>
    <cellStyle name="40% - Accent3 4" xfId="1277"/>
    <cellStyle name="40% - Accent3 5" xfId="1278"/>
    <cellStyle name="40% - Accent3 6" xfId="1279"/>
    <cellStyle name="40% - Accent3 6 2" xfId="17009"/>
    <cellStyle name="40% - Accent3 6 2 2" xfId="39611"/>
    <cellStyle name="40% - Accent3 6 2 3" xfId="33154"/>
    <cellStyle name="40% - Accent3 6 2 4" xfId="26740"/>
    <cellStyle name="40% - Accent3 6 3" xfId="13715"/>
    <cellStyle name="40% - Accent3 6 3 2" xfId="42819"/>
    <cellStyle name="40% - Accent3 6 3 3" xfId="23534"/>
    <cellStyle name="40% - Accent3 6 4" xfId="36403"/>
    <cellStyle name="40% - Accent3 6 5" xfId="29948"/>
    <cellStyle name="40% - Accent3 6 6" xfId="20328"/>
    <cellStyle name="40% - Accent3 6 7" xfId="46180"/>
    <cellStyle name="40% - Accent3 7" xfId="1280"/>
    <cellStyle name="40% - Accent3 8" xfId="19168"/>
    <cellStyle name="40% - Accent4" xfId="1281"/>
    <cellStyle name="40% - Accent4 2" xfId="1282"/>
    <cellStyle name="40% - Accent4 2 2" xfId="1283"/>
    <cellStyle name="40% - Accent4 2 2 2" xfId="1284"/>
    <cellStyle name="40% - Accent4 2 2 3" xfId="45029"/>
    <cellStyle name="40% - Accent4 2 3" xfId="1285"/>
    <cellStyle name="40% - Accent4 2 3 2" xfId="17010"/>
    <cellStyle name="40% - Accent4 2 3 2 2" xfId="39612"/>
    <cellStyle name="40% - Accent4 2 3 2 3" xfId="33155"/>
    <cellStyle name="40% - Accent4 2 3 2 4" xfId="26741"/>
    <cellStyle name="40% - Accent4 2 3 3" xfId="13716"/>
    <cellStyle name="40% - Accent4 2 3 3 2" xfId="42820"/>
    <cellStyle name="40% - Accent4 2 3 3 3" xfId="23535"/>
    <cellStyle name="40% - Accent4 2 3 4" xfId="36404"/>
    <cellStyle name="40% - Accent4 2 3 5" xfId="29949"/>
    <cellStyle name="40% - Accent4 2 3 6" xfId="20329"/>
    <cellStyle name="40% - Accent4 2 3 7" xfId="46181"/>
    <cellStyle name="40% - Accent4 2 4" xfId="1286"/>
    <cellStyle name="40% - Accent4 2 5" xfId="1287"/>
    <cellStyle name="40% - Accent4 2 5 2" xfId="17011"/>
    <cellStyle name="40% - Accent4 2 5 2 2" xfId="39613"/>
    <cellStyle name="40% - Accent4 2 5 2 3" xfId="33156"/>
    <cellStyle name="40% - Accent4 2 5 2 4" xfId="26742"/>
    <cellStyle name="40% - Accent4 2 5 3" xfId="13717"/>
    <cellStyle name="40% - Accent4 2 5 3 2" xfId="42821"/>
    <cellStyle name="40% - Accent4 2 5 3 3" xfId="23536"/>
    <cellStyle name="40% - Accent4 2 5 4" xfId="36405"/>
    <cellStyle name="40% - Accent4 2 5 5" xfId="29950"/>
    <cellStyle name="40% - Accent4 2 5 6" xfId="20330"/>
    <cellStyle name="40% - Accent4 2 5 7" xfId="46182"/>
    <cellStyle name="40% - Accent4 2 6" xfId="1288"/>
    <cellStyle name="40% - Accent4 3" xfId="1289"/>
    <cellStyle name="40% - Accent4 3 2" xfId="1290"/>
    <cellStyle name="40% - Accent4 3 2 2" xfId="17012"/>
    <cellStyle name="40% - Accent4 3 2 2 2" xfId="39614"/>
    <cellStyle name="40% - Accent4 3 2 2 3" xfId="33157"/>
    <cellStyle name="40% - Accent4 3 2 2 4" xfId="26743"/>
    <cellStyle name="40% - Accent4 3 2 3" xfId="13718"/>
    <cellStyle name="40% - Accent4 3 2 3 2" xfId="42822"/>
    <cellStyle name="40% - Accent4 3 2 3 3" xfId="23537"/>
    <cellStyle name="40% - Accent4 3 2 4" xfId="36406"/>
    <cellStyle name="40% - Accent4 3 2 5" xfId="29951"/>
    <cellStyle name="40% - Accent4 3 2 6" xfId="20331"/>
    <cellStyle name="40% - Accent4 3 2 7" xfId="46183"/>
    <cellStyle name="40% - Accent4 3 3" xfId="1291"/>
    <cellStyle name="40% - Accent4 3 4" xfId="45028"/>
    <cellStyle name="40% - Accent4 4" xfId="1292"/>
    <cellStyle name="40% - Accent4 5" xfId="1293"/>
    <cellStyle name="40% - Accent4 6" xfId="1294"/>
    <cellStyle name="40% - Accent4 6 2" xfId="17013"/>
    <cellStyle name="40% - Accent4 6 2 2" xfId="39615"/>
    <cellStyle name="40% - Accent4 6 2 3" xfId="33158"/>
    <cellStyle name="40% - Accent4 6 2 4" xfId="26744"/>
    <cellStyle name="40% - Accent4 6 3" xfId="13719"/>
    <cellStyle name="40% - Accent4 6 3 2" xfId="42823"/>
    <cellStyle name="40% - Accent4 6 3 3" xfId="23538"/>
    <cellStyle name="40% - Accent4 6 4" xfId="36407"/>
    <cellStyle name="40% - Accent4 6 5" xfId="29952"/>
    <cellStyle name="40% - Accent4 6 6" xfId="20332"/>
    <cellStyle name="40% - Accent4 6 7" xfId="46184"/>
    <cellStyle name="40% - Accent4 7" xfId="1295"/>
    <cellStyle name="40% - Accent4 8" xfId="19169"/>
    <cellStyle name="40% - Accent5" xfId="1296"/>
    <cellStyle name="40% - Accent5 2" xfId="1297"/>
    <cellStyle name="40% - Accent5 2 2" xfId="1298"/>
    <cellStyle name="40% - Accent5 2 2 2" xfId="1299"/>
    <cellStyle name="40% - Accent5 2 2 3" xfId="45027"/>
    <cellStyle name="40% - Accent5 2 3" xfId="1300"/>
    <cellStyle name="40% - Accent5 2 3 2" xfId="17014"/>
    <cellStyle name="40% - Accent5 2 3 2 2" xfId="39616"/>
    <cellStyle name="40% - Accent5 2 3 2 3" xfId="33159"/>
    <cellStyle name="40% - Accent5 2 3 2 4" xfId="26745"/>
    <cellStyle name="40% - Accent5 2 3 3" xfId="13720"/>
    <cellStyle name="40% - Accent5 2 3 3 2" xfId="42824"/>
    <cellStyle name="40% - Accent5 2 3 3 3" xfId="23539"/>
    <cellStyle name="40% - Accent5 2 3 4" xfId="36408"/>
    <cellStyle name="40% - Accent5 2 3 5" xfId="29953"/>
    <cellStyle name="40% - Accent5 2 3 6" xfId="20333"/>
    <cellStyle name="40% - Accent5 2 3 7" xfId="46185"/>
    <cellStyle name="40% - Accent5 2 4" xfId="1301"/>
    <cellStyle name="40% - Accent5 2 5" xfId="1302"/>
    <cellStyle name="40% - Accent5 2 5 2" xfId="17015"/>
    <cellStyle name="40% - Accent5 2 5 2 2" xfId="39617"/>
    <cellStyle name="40% - Accent5 2 5 2 3" xfId="33160"/>
    <cellStyle name="40% - Accent5 2 5 2 4" xfId="26746"/>
    <cellStyle name="40% - Accent5 2 5 3" xfId="13721"/>
    <cellStyle name="40% - Accent5 2 5 3 2" xfId="42825"/>
    <cellStyle name="40% - Accent5 2 5 3 3" xfId="23540"/>
    <cellStyle name="40% - Accent5 2 5 4" xfId="36409"/>
    <cellStyle name="40% - Accent5 2 5 5" xfId="29954"/>
    <cellStyle name="40% - Accent5 2 5 6" xfId="20334"/>
    <cellStyle name="40% - Accent5 2 5 7" xfId="46186"/>
    <cellStyle name="40% - Accent5 2 6" xfId="1303"/>
    <cellStyle name="40% - Accent5 3" xfId="1304"/>
    <cellStyle name="40% - Accent5 3 2" xfId="1305"/>
    <cellStyle name="40% - Accent5 3 2 2" xfId="17016"/>
    <cellStyle name="40% - Accent5 3 2 2 2" xfId="39618"/>
    <cellStyle name="40% - Accent5 3 2 2 3" xfId="33161"/>
    <cellStyle name="40% - Accent5 3 2 2 4" xfId="26747"/>
    <cellStyle name="40% - Accent5 3 2 3" xfId="13722"/>
    <cellStyle name="40% - Accent5 3 2 3 2" xfId="42826"/>
    <cellStyle name="40% - Accent5 3 2 3 3" xfId="23541"/>
    <cellStyle name="40% - Accent5 3 2 4" xfId="36410"/>
    <cellStyle name="40% - Accent5 3 2 5" xfId="29955"/>
    <cellStyle name="40% - Accent5 3 2 6" xfId="20335"/>
    <cellStyle name="40% - Accent5 3 2 7" xfId="46187"/>
    <cellStyle name="40% - Accent5 3 3" xfId="1306"/>
    <cellStyle name="40% - Accent5 3 4" xfId="45026"/>
    <cellStyle name="40% - Accent5 4" xfId="1307"/>
    <cellStyle name="40% - Accent5 5" xfId="1308"/>
    <cellStyle name="40% - Accent5 6" xfId="1309"/>
    <cellStyle name="40% - Accent5 6 2" xfId="17017"/>
    <cellStyle name="40% - Accent5 6 2 2" xfId="39619"/>
    <cellStyle name="40% - Accent5 6 2 3" xfId="33162"/>
    <cellStyle name="40% - Accent5 6 2 4" xfId="26748"/>
    <cellStyle name="40% - Accent5 6 3" xfId="13723"/>
    <cellStyle name="40% - Accent5 6 3 2" xfId="42827"/>
    <cellStyle name="40% - Accent5 6 3 3" xfId="23542"/>
    <cellStyle name="40% - Accent5 6 4" xfId="36411"/>
    <cellStyle name="40% - Accent5 6 5" xfId="29956"/>
    <cellStyle name="40% - Accent5 6 6" xfId="20336"/>
    <cellStyle name="40% - Accent5 6 7" xfId="46188"/>
    <cellStyle name="40% - Accent5 7" xfId="1310"/>
    <cellStyle name="40% - Accent5 8" xfId="19170"/>
    <cellStyle name="40% - Accent6" xfId="1311"/>
    <cellStyle name="40% - Accent6 2" xfId="1312"/>
    <cellStyle name="40% - Accent6 2 2" xfId="1313"/>
    <cellStyle name="40% - Accent6 2 2 2" xfId="1314"/>
    <cellStyle name="40% - Accent6 2 2 3" xfId="45025"/>
    <cellStyle name="40% - Accent6 2 3" xfId="1315"/>
    <cellStyle name="40% - Accent6 2 3 2" xfId="17018"/>
    <cellStyle name="40% - Accent6 2 3 2 2" xfId="39620"/>
    <cellStyle name="40% - Accent6 2 3 2 3" xfId="33163"/>
    <cellStyle name="40% - Accent6 2 3 2 4" xfId="26749"/>
    <cellStyle name="40% - Accent6 2 3 3" xfId="13724"/>
    <cellStyle name="40% - Accent6 2 3 3 2" xfId="42828"/>
    <cellStyle name="40% - Accent6 2 3 3 3" xfId="23543"/>
    <cellStyle name="40% - Accent6 2 3 4" xfId="36412"/>
    <cellStyle name="40% - Accent6 2 3 5" xfId="29957"/>
    <cellStyle name="40% - Accent6 2 3 6" xfId="20337"/>
    <cellStyle name="40% - Accent6 2 3 7" xfId="46189"/>
    <cellStyle name="40% - Accent6 2 4" xfId="1316"/>
    <cellStyle name="40% - Accent6 2 5" xfId="1317"/>
    <cellStyle name="40% - Accent6 2 5 2" xfId="17019"/>
    <cellStyle name="40% - Accent6 2 5 2 2" xfId="39621"/>
    <cellStyle name="40% - Accent6 2 5 2 3" xfId="33164"/>
    <cellStyle name="40% - Accent6 2 5 2 4" xfId="26750"/>
    <cellStyle name="40% - Accent6 2 5 3" xfId="13725"/>
    <cellStyle name="40% - Accent6 2 5 3 2" xfId="42829"/>
    <cellStyle name="40% - Accent6 2 5 3 3" xfId="23544"/>
    <cellStyle name="40% - Accent6 2 5 4" xfId="36413"/>
    <cellStyle name="40% - Accent6 2 5 5" xfId="29958"/>
    <cellStyle name="40% - Accent6 2 5 6" xfId="20338"/>
    <cellStyle name="40% - Accent6 2 5 7" xfId="46190"/>
    <cellStyle name="40% - Accent6 2 6" xfId="1318"/>
    <cellStyle name="40% - Accent6 3" xfId="1319"/>
    <cellStyle name="40% - Accent6 3 2" xfId="1320"/>
    <cellStyle name="40% - Accent6 3 2 2" xfId="17020"/>
    <cellStyle name="40% - Accent6 3 2 2 2" xfId="39622"/>
    <cellStyle name="40% - Accent6 3 2 2 3" xfId="33165"/>
    <cellStyle name="40% - Accent6 3 2 2 4" xfId="26751"/>
    <cellStyle name="40% - Accent6 3 2 3" xfId="13726"/>
    <cellStyle name="40% - Accent6 3 2 3 2" xfId="42830"/>
    <cellStyle name="40% - Accent6 3 2 3 3" xfId="23545"/>
    <cellStyle name="40% - Accent6 3 2 4" xfId="36414"/>
    <cellStyle name="40% - Accent6 3 2 5" xfId="29959"/>
    <cellStyle name="40% - Accent6 3 2 6" xfId="20339"/>
    <cellStyle name="40% - Accent6 3 2 7" xfId="46191"/>
    <cellStyle name="40% - Accent6 3 3" xfId="1321"/>
    <cellStyle name="40% - Accent6 3 4" xfId="45024"/>
    <cellStyle name="40% - Accent6 4" xfId="1322"/>
    <cellStyle name="40% - Accent6 5" xfId="1323"/>
    <cellStyle name="40% - Accent6 6" xfId="1324"/>
    <cellStyle name="40% - Accent6 6 2" xfId="17021"/>
    <cellStyle name="40% - Accent6 6 2 2" xfId="39623"/>
    <cellStyle name="40% - Accent6 6 2 3" xfId="33166"/>
    <cellStyle name="40% - Accent6 6 2 4" xfId="26752"/>
    <cellStyle name="40% - Accent6 6 3" xfId="13727"/>
    <cellStyle name="40% - Accent6 6 3 2" xfId="42831"/>
    <cellStyle name="40% - Accent6 6 3 3" xfId="23546"/>
    <cellStyle name="40% - Accent6 6 4" xfId="36415"/>
    <cellStyle name="40% - Accent6 6 5" xfId="29960"/>
    <cellStyle name="40% - Accent6 6 6" xfId="20340"/>
    <cellStyle name="40% - Accent6 6 7" xfId="46192"/>
    <cellStyle name="40% - Accent6 7" xfId="1325"/>
    <cellStyle name="40% - Accent6 8" xfId="19171"/>
    <cellStyle name="60 % – Poudarek1" xfId="1326" builtinId="32" customBuiltin="1"/>
    <cellStyle name="60 % – Poudarek1 2" xfId="1327"/>
    <cellStyle name="60 % – Poudarek1 2 2" xfId="1328"/>
    <cellStyle name="60 % – Poudarek1 2 3" xfId="1329"/>
    <cellStyle name="60 % – Poudarek1 3" xfId="1330"/>
    <cellStyle name="60 % – Poudarek2" xfId="1331" builtinId="36" customBuiltin="1"/>
    <cellStyle name="60 % – Poudarek2 2" xfId="1332"/>
    <cellStyle name="60 % – Poudarek2 2 2" xfId="1333"/>
    <cellStyle name="60 % – Poudarek2 2 3" xfId="1334"/>
    <cellStyle name="60 % – Poudarek2 3" xfId="1335"/>
    <cellStyle name="60 % – Poudarek3" xfId="1336" builtinId="40" customBuiltin="1"/>
    <cellStyle name="60 % – Poudarek3 2" xfId="1337"/>
    <cellStyle name="60 % – Poudarek3 2 2" xfId="1338"/>
    <cellStyle name="60 % – Poudarek3 2 3" xfId="1339"/>
    <cellStyle name="60 % – Poudarek3 3" xfId="1340"/>
    <cellStyle name="60 % – Poudarek4" xfId="1341" builtinId="44" customBuiltin="1"/>
    <cellStyle name="60 % – Poudarek4 2" xfId="1342"/>
    <cellStyle name="60 % – Poudarek4 2 2" xfId="1343"/>
    <cellStyle name="60 % – Poudarek4 2 3" xfId="1344"/>
    <cellStyle name="60 % – Poudarek4 3" xfId="1345"/>
    <cellStyle name="60 % – Poudarek5" xfId="1346" builtinId="48" customBuiltin="1"/>
    <cellStyle name="60 % – Poudarek5 2" xfId="1347"/>
    <cellStyle name="60 % – Poudarek5 2 2" xfId="1348"/>
    <cellStyle name="60 % – Poudarek5 2 3" xfId="1349"/>
    <cellStyle name="60 % – Poudarek5 3" xfId="1350"/>
    <cellStyle name="60 % – Poudarek6" xfId="1351" builtinId="52" customBuiltin="1"/>
    <cellStyle name="60 % – Poudarek6 2" xfId="1352"/>
    <cellStyle name="60 % – Poudarek6 2 2" xfId="1353"/>
    <cellStyle name="60 % – Poudarek6 2 3" xfId="1354"/>
    <cellStyle name="60 % – Poudarek6 3" xfId="1355"/>
    <cellStyle name="60% - Accent1" xfId="1356"/>
    <cellStyle name="60% - Accent1 2" xfId="1357"/>
    <cellStyle name="60% - Accent1 2 2" xfId="1358"/>
    <cellStyle name="60% - Accent1 2 2 2" xfId="1359"/>
    <cellStyle name="60% - Accent1 2 3" xfId="1360"/>
    <cellStyle name="60% - Accent1 2 4" xfId="1361"/>
    <cellStyle name="60% - Accent1 2 5" xfId="1362"/>
    <cellStyle name="60% - Accent1 3" xfId="1363"/>
    <cellStyle name="60% - Accent1 3 2" xfId="1364"/>
    <cellStyle name="60% - Accent1 3 3" xfId="1365"/>
    <cellStyle name="60% - Accent1 3 4" xfId="45023"/>
    <cellStyle name="60% - Accent1 4" xfId="1366"/>
    <cellStyle name="60% - Accent1 5" xfId="1367"/>
    <cellStyle name="60% - Accent1 6" xfId="1368"/>
    <cellStyle name="60% - Accent1 7" xfId="1369"/>
    <cellStyle name="60% - Accent1 8" xfId="19172"/>
    <cellStyle name="60% - Accent2" xfId="1370"/>
    <cellStyle name="60% - Accent2 2" xfId="1371"/>
    <cellStyle name="60% - Accent2 2 2" xfId="1372"/>
    <cellStyle name="60% - Accent2 2 2 2" xfId="1373"/>
    <cellStyle name="60% - Accent2 2 3" xfId="1374"/>
    <cellStyle name="60% - Accent2 2 4" xfId="1375"/>
    <cellStyle name="60% - Accent2 2 5" xfId="1376"/>
    <cellStyle name="60% - Accent2 3" xfId="1377"/>
    <cellStyle name="60% - Accent2 3 2" xfId="1378"/>
    <cellStyle name="60% - Accent2 3 3" xfId="1379"/>
    <cellStyle name="60% - Accent2 3 4" xfId="45022"/>
    <cellStyle name="60% - Accent2 4" xfId="1380"/>
    <cellStyle name="60% - Accent2 5" xfId="1381"/>
    <cellStyle name="60% - Accent2 6" xfId="1382"/>
    <cellStyle name="60% - Accent2 7" xfId="1383"/>
    <cellStyle name="60% - Accent2 8" xfId="19173"/>
    <cellStyle name="60% - Accent3" xfId="1384"/>
    <cellStyle name="60% - Accent3 2" xfId="1385"/>
    <cellStyle name="60% - Accent3 2 2" xfId="1386"/>
    <cellStyle name="60% - Accent3 2 2 2" xfId="1387"/>
    <cellStyle name="60% - Accent3 2 3" xfId="1388"/>
    <cellStyle name="60% - Accent3 2 4" xfId="1389"/>
    <cellStyle name="60% - Accent3 2 5" xfId="1390"/>
    <cellStyle name="60% - Accent3 3" xfId="1391"/>
    <cellStyle name="60% - Accent3 3 2" xfId="1392"/>
    <cellStyle name="60% - Accent3 3 3" xfId="1393"/>
    <cellStyle name="60% - Accent3 3 4" xfId="45021"/>
    <cellStyle name="60% - Accent3 4" xfId="1394"/>
    <cellStyle name="60% - Accent3 5" xfId="1395"/>
    <cellStyle name="60% - Accent3 6" xfId="1396"/>
    <cellStyle name="60% - Accent3 7" xfId="1397"/>
    <cellStyle name="60% - Accent3 8" xfId="19174"/>
    <cellStyle name="60% - Accent4" xfId="1398"/>
    <cellStyle name="60% - Accent4 2" xfId="1399"/>
    <cellStyle name="60% - Accent4 2 2" xfId="1400"/>
    <cellStyle name="60% - Accent4 2 2 2" xfId="1401"/>
    <cellStyle name="60% - Accent4 2 3" xfId="1402"/>
    <cellStyle name="60% - Accent4 2 4" xfId="1403"/>
    <cellStyle name="60% - Accent4 2 5" xfId="1404"/>
    <cellStyle name="60% - Accent4 3" xfId="1405"/>
    <cellStyle name="60% - Accent4 3 2" xfId="1406"/>
    <cellStyle name="60% - Accent4 3 3" xfId="1407"/>
    <cellStyle name="60% - Accent4 3 4" xfId="45020"/>
    <cellStyle name="60% - Accent4 4" xfId="1408"/>
    <cellStyle name="60% - Accent4 5" xfId="1409"/>
    <cellStyle name="60% - Accent4 6" xfId="1410"/>
    <cellStyle name="60% - Accent4 7" xfId="1411"/>
    <cellStyle name="60% - Accent4 8" xfId="19175"/>
    <cellStyle name="60% - Accent5" xfId="1412"/>
    <cellStyle name="60% - Accent5 2" xfId="1413"/>
    <cellStyle name="60% - Accent5 2 2" xfId="1414"/>
    <cellStyle name="60% - Accent5 2 2 2" xfId="1415"/>
    <cellStyle name="60% - Accent5 2 3" xfId="1416"/>
    <cellStyle name="60% - Accent5 2 4" xfId="1417"/>
    <cellStyle name="60% - Accent5 2 5" xfId="1418"/>
    <cellStyle name="60% - Accent5 3" xfId="1419"/>
    <cellStyle name="60% - Accent5 3 2" xfId="1420"/>
    <cellStyle name="60% - Accent5 3 3" xfId="1421"/>
    <cellStyle name="60% - Accent5 3 4" xfId="45019"/>
    <cellStyle name="60% - Accent5 4" xfId="1422"/>
    <cellStyle name="60% - Accent5 5" xfId="1423"/>
    <cellStyle name="60% - Accent5 6" xfId="1424"/>
    <cellStyle name="60% - Accent5 7" xfId="1425"/>
    <cellStyle name="60% - Accent5 8" xfId="19176"/>
    <cellStyle name="60% - Accent6" xfId="1426"/>
    <cellStyle name="60% - Accent6 2" xfId="1427"/>
    <cellStyle name="60% - Accent6 2 2" xfId="1428"/>
    <cellStyle name="60% - Accent6 2 2 2" xfId="1429"/>
    <cellStyle name="60% - Accent6 2 3" xfId="1430"/>
    <cellStyle name="60% - Accent6 2 4" xfId="1431"/>
    <cellStyle name="60% - Accent6 2 5" xfId="1432"/>
    <cellStyle name="60% - Accent6 3" xfId="1433"/>
    <cellStyle name="60% - Accent6 3 2" xfId="1434"/>
    <cellStyle name="60% - Accent6 3 3" xfId="1435"/>
    <cellStyle name="60% - Accent6 3 4" xfId="45018"/>
    <cellStyle name="60% - Accent6 4" xfId="1436"/>
    <cellStyle name="60% - Accent6 5" xfId="1437"/>
    <cellStyle name="60% - Accent6 6" xfId="1438"/>
    <cellStyle name="60% - Accent6 7" xfId="1439"/>
    <cellStyle name="60% - Accent6 8" xfId="19177"/>
    <cellStyle name="Accent1" xfId="1440"/>
    <cellStyle name="Accent1 - 20%" xfId="1441"/>
    <cellStyle name="Accent1 - 20% 2" xfId="1442"/>
    <cellStyle name="Accent1 - 20% 2 2" xfId="45017"/>
    <cellStyle name="Accent1 - 40%" xfId="1443"/>
    <cellStyle name="Accent1 - 40% 2" xfId="1444"/>
    <cellStyle name="Accent1 - 40% 2 2" xfId="45016"/>
    <cellStyle name="Accent1 - 60%" xfId="1445"/>
    <cellStyle name="Accent1 - 60% 2" xfId="45015"/>
    <cellStyle name="Accent1 10" xfId="1446"/>
    <cellStyle name="Accent1 11" xfId="1447"/>
    <cellStyle name="Accent1 12" xfId="1448"/>
    <cellStyle name="Accent1 13" xfId="1449"/>
    <cellStyle name="Accent1 14" xfId="1450"/>
    <cellStyle name="Accent1 15" xfId="1451"/>
    <cellStyle name="Accent1 16" xfId="19178"/>
    <cellStyle name="Accent1 17" xfId="48278"/>
    <cellStyle name="Accent1 18" xfId="48271"/>
    <cellStyle name="Accent1 19" xfId="48272"/>
    <cellStyle name="Accent1 2" xfId="1452"/>
    <cellStyle name="Accent1 2 2" xfId="1453"/>
    <cellStyle name="Accent1 2 2 2" xfId="1454"/>
    <cellStyle name="Accent1 2 3" xfId="1455"/>
    <cellStyle name="Accent1 2 4" xfId="1456"/>
    <cellStyle name="Accent1 2 5" xfId="1457"/>
    <cellStyle name="Accent1 20" xfId="48265"/>
    <cellStyle name="Accent1 3" xfId="1458"/>
    <cellStyle name="Accent1 3 2" xfId="1459"/>
    <cellStyle name="Accent1 3 3" xfId="1460"/>
    <cellStyle name="Accent1 3 4" xfId="45014"/>
    <cellStyle name="Accent1 4" xfId="1461"/>
    <cellStyle name="Accent1 4 2" xfId="1462"/>
    <cellStyle name="Accent1 4 3" xfId="45013"/>
    <cellStyle name="Accent1 5" xfId="1463"/>
    <cellStyle name="Accent1 5 2" xfId="1464"/>
    <cellStyle name="Accent1 6" xfId="1465"/>
    <cellStyle name="Accent1 7" xfId="1466"/>
    <cellStyle name="Accent1 8" xfId="1467"/>
    <cellStyle name="Accent1 9" xfId="1468"/>
    <cellStyle name="Accent2" xfId="1469"/>
    <cellStyle name="Accent2 - 20%" xfId="1470"/>
    <cellStyle name="Accent2 - 20% 2" xfId="1471"/>
    <cellStyle name="Accent2 - 20% 2 2" xfId="45012"/>
    <cellStyle name="Accent2 - 40%" xfId="1472"/>
    <cellStyle name="Accent2 - 40% 2" xfId="1473"/>
    <cellStyle name="Accent2 - 40% 2 2" xfId="45011"/>
    <cellStyle name="Accent2 - 60%" xfId="1474"/>
    <cellStyle name="Accent2 - 60% 2" xfId="45010"/>
    <cellStyle name="Accent2 10" xfId="1475"/>
    <cellStyle name="Accent2 11" xfId="1476"/>
    <cellStyle name="Accent2 12" xfId="1477"/>
    <cellStyle name="Accent2 13" xfId="1478"/>
    <cellStyle name="Accent2 14" xfId="1479"/>
    <cellStyle name="Accent2 15" xfId="1480"/>
    <cellStyle name="Accent2 16" xfId="19179"/>
    <cellStyle name="Accent2 17" xfId="48279"/>
    <cellStyle name="Accent2 18" xfId="48270"/>
    <cellStyle name="Accent2 19" xfId="48273"/>
    <cellStyle name="Accent2 2" xfId="1481"/>
    <cellStyle name="Accent2 2 2" xfId="1482"/>
    <cellStyle name="Accent2 2 2 2" xfId="1483"/>
    <cellStyle name="Accent2 2 3" xfId="1484"/>
    <cellStyle name="Accent2 2 4" xfId="1485"/>
    <cellStyle name="Accent2 2 5" xfId="1486"/>
    <cellStyle name="Accent2 20" xfId="48264"/>
    <cellStyle name="Accent2 3" xfId="1487"/>
    <cellStyle name="Accent2 3 2" xfId="1488"/>
    <cellStyle name="Accent2 3 3" xfId="1489"/>
    <cellStyle name="Accent2 3 4" xfId="45009"/>
    <cellStyle name="Accent2 4" xfId="1490"/>
    <cellStyle name="Accent2 4 2" xfId="1491"/>
    <cellStyle name="Accent2 4 3" xfId="45008"/>
    <cellStyle name="Accent2 5" xfId="1492"/>
    <cellStyle name="Accent2 5 2" xfId="1493"/>
    <cellStyle name="Accent2 6" xfId="1494"/>
    <cellStyle name="Accent2 7" xfId="1495"/>
    <cellStyle name="Accent2 8" xfId="1496"/>
    <cellStyle name="Accent2 9" xfId="1497"/>
    <cellStyle name="Accent3" xfId="1498"/>
    <cellStyle name="Accent3 - 20%" xfId="1499"/>
    <cellStyle name="Accent3 - 20% 2" xfId="1500"/>
    <cellStyle name="Accent3 - 20% 2 2" xfId="45007"/>
    <cellStyle name="Accent3 - 40%" xfId="1501"/>
    <cellStyle name="Accent3 - 40% 2" xfId="1502"/>
    <cellStyle name="Accent3 - 40% 2 2" xfId="45006"/>
    <cellStyle name="Accent3 - 60%" xfId="1503"/>
    <cellStyle name="Accent3 - 60% 2" xfId="45005"/>
    <cellStyle name="Accent3 10" xfId="1504"/>
    <cellStyle name="Accent3 11" xfId="1505"/>
    <cellStyle name="Accent3 12" xfId="1506"/>
    <cellStyle name="Accent3 13" xfId="1507"/>
    <cellStyle name="Accent3 14" xfId="1508"/>
    <cellStyle name="Accent3 15" xfId="1509"/>
    <cellStyle name="Accent3 16" xfId="19180"/>
    <cellStyle name="Accent3 17" xfId="48280"/>
    <cellStyle name="Accent3 18" xfId="48269"/>
    <cellStyle name="Accent3 19" xfId="48274"/>
    <cellStyle name="Accent3 2" xfId="1510"/>
    <cellStyle name="Accent3 2 2" xfId="1511"/>
    <cellStyle name="Accent3 2 2 2" xfId="1512"/>
    <cellStyle name="Accent3 2 3" xfId="1513"/>
    <cellStyle name="Accent3 2 4" xfId="1514"/>
    <cellStyle name="Accent3 2 5" xfId="1515"/>
    <cellStyle name="Accent3 20" xfId="48288"/>
    <cellStyle name="Accent3 3" xfId="1516"/>
    <cellStyle name="Accent3 3 2" xfId="1517"/>
    <cellStyle name="Accent3 3 3" xfId="1518"/>
    <cellStyle name="Accent3 3 4" xfId="45004"/>
    <cellStyle name="Accent3 4" xfId="1519"/>
    <cellStyle name="Accent3 4 2" xfId="1520"/>
    <cellStyle name="Accent3 4 3" xfId="45003"/>
    <cellStyle name="Accent3 5" xfId="1521"/>
    <cellStyle name="Accent3 5 2" xfId="1522"/>
    <cellStyle name="Accent3 6" xfId="1523"/>
    <cellStyle name="Accent3 7" xfId="1524"/>
    <cellStyle name="Accent3 8" xfId="1525"/>
    <cellStyle name="Accent3 9" xfId="1526"/>
    <cellStyle name="Accent4" xfId="1527"/>
    <cellStyle name="Accent4 - 20%" xfId="1528"/>
    <cellStyle name="Accent4 - 20% 2" xfId="1529"/>
    <cellStyle name="Accent4 - 20% 2 2" xfId="45002"/>
    <cellStyle name="Accent4 - 40%" xfId="1530"/>
    <cellStyle name="Accent4 - 40% 2" xfId="1531"/>
    <cellStyle name="Accent4 - 40% 2 2" xfId="45001"/>
    <cellStyle name="Accent4 - 60%" xfId="1532"/>
    <cellStyle name="Accent4 - 60% 2" xfId="45000"/>
    <cellStyle name="Accent4 10" xfId="1533"/>
    <cellStyle name="Accent4 11" xfId="1534"/>
    <cellStyle name="Accent4 12" xfId="1535"/>
    <cellStyle name="Accent4 13" xfId="1536"/>
    <cellStyle name="Accent4 14" xfId="1537"/>
    <cellStyle name="Accent4 15" xfId="1538"/>
    <cellStyle name="Accent4 16" xfId="19181"/>
    <cellStyle name="Accent4 17" xfId="48281"/>
    <cellStyle name="Accent4 18" xfId="48268"/>
    <cellStyle name="Accent4 19" xfId="48275"/>
    <cellStyle name="Accent4 2" xfId="1539"/>
    <cellStyle name="Accent4 2 2" xfId="1540"/>
    <cellStyle name="Accent4 2 2 2" xfId="1541"/>
    <cellStyle name="Accent4 2 3" xfId="1542"/>
    <cellStyle name="Accent4 2 4" xfId="1543"/>
    <cellStyle name="Accent4 2 5" xfId="1544"/>
    <cellStyle name="Accent4 20" xfId="48289"/>
    <cellStyle name="Accent4 3" xfId="1545"/>
    <cellStyle name="Accent4 3 2" xfId="1546"/>
    <cellStyle name="Accent4 3 3" xfId="1547"/>
    <cellStyle name="Accent4 3 4" xfId="44999"/>
    <cellStyle name="Accent4 4" xfId="1548"/>
    <cellStyle name="Accent4 4 2" xfId="1549"/>
    <cellStyle name="Accent4 4 3" xfId="44998"/>
    <cellStyle name="Accent4 5" xfId="1550"/>
    <cellStyle name="Accent4 5 2" xfId="1551"/>
    <cellStyle name="Accent4 6" xfId="1552"/>
    <cellStyle name="Accent4 7" xfId="1553"/>
    <cellStyle name="Accent4 8" xfId="1554"/>
    <cellStyle name="Accent4 9" xfId="1555"/>
    <cellStyle name="Accent5" xfId="1556"/>
    <cellStyle name="Accent5 - 20%" xfId="1557"/>
    <cellStyle name="Accent5 - 20% 2" xfId="1558"/>
    <cellStyle name="Accent5 - 20% 2 2" xfId="44997"/>
    <cellStyle name="Accent5 - 40%" xfId="1559"/>
    <cellStyle name="Accent5 - 40% 2" xfId="1560"/>
    <cellStyle name="Accent5 - 40% 2 2" xfId="44996"/>
    <cellStyle name="Accent5 - 60%" xfId="1561"/>
    <cellStyle name="Accent5 - 60% 2" xfId="44995"/>
    <cellStyle name="Accent5 10" xfId="48267"/>
    <cellStyle name="Accent5 11" xfId="48276"/>
    <cellStyle name="Accent5 12" xfId="48290"/>
    <cellStyle name="Accent5 2" xfId="1562"/>
    <cellStyle name="Accent5 2 2" xfId="1563"/>
    <cellStyle name="Accent5 2 3" xfId="1564"/>
    <cellStyle name="Accent5 3" xfId="1565"/>
    <cellStyle name="Accent5 3 2" xfId="44994"/>
    <cellStyle name="Accent5 4" xfId="1566"/>
    <cellStyle name="Accent5 4 2" xfId="44993"/>
    <cellStyle name="Accent5 5" xfId="1567"/>
    <cellStyle name="Accent5 6" xfId="1568"/>
    <cellStyle name="Accent5 7" xfId="1569"/>
    <cellStyle name="Accent5 8" xfId="19182"/>
    <cellStyle name="Accent5 9" xfId="48282"/>
    <cellStyle name="Accent6" xfId="1570"/>
    <cellStyle name="Accent6 - 20%" xfId="1571"/>
    <cellStyle name="Accent6 - 20% 2" xfId="1572"/>
    <cellStyle name="Accent6 - 20% 2 2" xfId="44992"/>
    <cellStyle name="Accent6 - 40%" xfId="1573"/>
    <cellStyle name="Accent6 - 40% 2" xfId="1574"/>
    <cellStyle name="Accent6 - 40% 2 2" xfId="44991"/>
    <cellStyle name="Accent6 - 60%" xfId="1575"/>
    <cellStyle name="Accent6 - 60% 2" xfId="44990"/>
    <cellStyle name="Accent6 10" xfId="1576"/>
    <cellStyle name="Accent6 11" xfId="1577"/>
    <cellStyle name="Accent6 12" xfId="1578"/>
    <cellStyle name="Accent6 13" xfId="1579"/>
    <cellStyle name="Accent6 14" xfId="1580"/>
    <cellStyle name="Accent6 15" xfId="1581"/>
    <cellStyle name="Accent6 16" xfId="19183"/>
    <cellStyle name="Accent6 17" xfId="48283"/>
    <cellStyle name="Accent6 18" xfId="48266"/>
    <cellStyle name="Accent6 19" xfId="48277"/>
    <cellStyle name="Accent6 2" xfId="1582"/>
    <cellStyle name="Accent6 2 2" xfId="1583"/>
    <cellStyle name="Accent6 2 2 2" xfId="1584"/>
    <cellStyle name="Accent6 2 3" xfId="1585"/>
    <cellStyle name="Accent6 2 4" xfId="1586"/>
    <cellStyle name="Accent6 2 5" xfId="1587"/>
    <cellStyle name="Accent6 20" xfId="48291"/>
    <cellStyle name="Accent6 3" xfId="1588"/>
    <cellStyle name="Accent6 3 2" xfId="1589"/>
    <cellStyle name="Accent6 3 3" xfId="1590"/>
    <cellStyle name="Accent6 3 4" xfId="44989"/>
    <cellStyle name="Accent6 4" xfId="1591"/>
    <cellStyle name="Accent6 4 2" xfId="1592"/>
    <cellStyle name="Accent6 4 3" xfId="44988"/>
    <cellStyle name="Accent6 5" xfId="1593"/>
    <cellStyle name="Accent6 5 2" xfId="1594"/>
    <cellStyle name="Accent6 6" xfId="1595"/>
    <cellStyle name="Accent6 7" xfId="1596"/>
    <cellStyle name="Accent6 8" xfId="1597"/>
    <cellStyle name="Accent6 9" xfId="1598"/>
    <cellStyle name="Bad" xfId="1599"/>
    <cellStyle name="Bad 2" xfId="1600"/>
    <cellStyle name="Bad 2 2" xfId="1601"/>
    <cellStyle name="Bad 2 2 2" xfId="1602"/>
    <cellStyle name="Bad 2 3" xfId="1603"/>
    <cellStyle name="Bad 2 4" xfId="1604"/>
    <cellStyle name="Bad 2 5" xfId="1605"/>
    <cellStyle name="Bad 3" xfId="1606"/>
    <cellStyle name="Bad 3 2" xfId="1607"/>
    <cellStyle name="Bad 3 3" xfId="1608"/>
    <cellStyle name="Bad 3 4" xfId="44987"/>
    <cellStyle name="Bad 4" xfId="1609"/>
    <cellStyle name="Bad 5" xfId="1610"/>
    <cellStyle name="Bad 6" xfId="1611"/>
    <cellStyle name="Bad 7" xfId="19184"/>
    <cellStyle name="Calculation" xfId="1612"/>
    <cellStyle name="Calculation 2" xfId="1613"/>
    <cellStyle name="Calculation 2 2" xfId="1614"/>
    <cellStyle name="Calculation 2 2 2" xfId="1615"/>
    <cellStyle name="Calculation 2 3" xfId="1616"/>
    <cellStyle name="Calculation 2 4" xfId="1617"/>
    <cellStyle name="Calculation 2 5" xfId="1618"/>
    <cellStyle name="Calculation 3" xfId="1619"/>
    <cellStyle name="Calculation 3 2" xfId="1620"/>
    <cellStyle name="Calculation 3 3" xfId="1621"/>
    <cellStyle name="Calculation 3 4" xfId="44986"/>
    <cellStyle name="Calculation 4" xfId="1622"/>
    <cellStyle name="Calculation 5" xfId="1623"/>
    <cellStyle name="Calculation 6" xfId="1624"/>
    <cellStyle name="Calculation 7" xfId="19185"/>
    <cellStyle name="Check Cell" xfId="1625"/>
    <cellStyle name="Check Cell 2" xfId="1626"/>
    <cellStyle name="Check Cell 2 2" xfId="1627"/>
    <cellStyle name="Check Cell 2 3" xfId="1628"/>
    <cellStyle name="Check Cell 3" xfId="1629"/>
    <cellStyle name="Check Cell 3 2" xfId="44985"/>
    <cellStyle name="Check Cell 4" xfId="1630"/>
    <cellStyle name="Check Cell 5" xfId="1631"/>
    <cellStyle name="Check Cell 6" xfId="1632"/>
    <cellStyle name="Check Cell 7" xfId="19186"/>
    <cellStyle name="Comma [0]_Popis Etk" xfId="44912"/>
    <cellStyle name="Comma 10" xfId="1633"/>
    <cellStyle name="Comma 10 2" xfId="1634"/>
    <cellStyle name="Comma 12" xfId="1635"/>
    <cellStyle name="Comma 12 10" xfId="1636"/>
    <cellStyle name="Comma 12 11" xfId="1637"/>
    <cellStyle name="Comma 12 12" xfId="1638"/>
    <cellStyle name="Comma 12 13" xfId="1639"/>
    <cellStyle name="Comma 12 14" xfId="1640"/>
    <cellStyle name="Comma 12 15" xfId="1641"/>
    <cellStyle name="Comma 12 16" xfId="1642"/>
    <cellStyle name="Comma 12 17" xfId="1643"/>
    <cellStyle name="Comma 12 2" xfId="1644"/>
    <cellStyle name="Comma 12 2 2" xfId="1645"/>
    <cellStyle name="Comma 12 2 3" xfId="1646"/>
    <cellStyle name="Comma 12 3" xfId="1647"/>
    <cellStyle name="Comma 12 3 2" xfId="1648"/>
    <cellStyle name="Comma 12 4" xfId="1649"/>
    <cellStyle name="Comma 12 4 2" xfId="1650"/>
    <cellStyle name="Comma 12 5" xfId="1651"/>
    <cellStyle name="Comma 12 6" xfId="1652"/>
    <cellStyle name="Comma 12 7" xfId="1653"/>
    <cellStyle name="Comma 12 8" xfId="1654"/>
    <cellStyle name="Comma 12 9" xfId="1655"/>
    <cellStyle name="Comma 13" xfId="1656"/>
    <cellStyle name="Comma 13 2" xfId="1657"/>
    <cellStyle name="Comma 14" xfId="1658"/>
    <cellStyle name="Comma 2" xfId="1659"/>
    <cellStyle name="Comma 2 10" xfId="1660"/>
    <cellStyle name="Comma 2 11" xfId="1661"/>
    <cellStyle name="Comma 2 12" xfId="1662"/>
    <cellStyle name="Comma 2 13" xfId="1663"/>
    <cellStyle name="Comma 2 14" xfId="1664"/>
    <cellStyle name="Comma 2 14 2" xfId="1665"/>
    <cellStyle name="Comma 2 15" xfId="1666"/>
    <cellStyle name="Comma 2 15 2" xfId="1667"/>
    <cellStyle name="Comma 2 15 3" xfId="1668"/>
    <cellStyle name="Comma 2 15 4" xfId="1669"/>
    <cellStyle name="Comma 2 16" xfId="1670"/>
    <cellStyle name="Comma 2 16 2" xfId="1671"/>
    <cellStyle name="Comma 2 17" xfId="1672"/>
    <cellStyle name="Comma 2 17 2" xfId="1673"/>
    <cellStyle name="Comma 2 18" xfId="1674"/>
    <cellStyle name="Comma 2 19" xfId="1675"/>
    <cellStyle name="Comma 2 2" xfId="1676"/>
    <cellStyle name="Comma 2 20" xfId="1677"/>
    <cellStyle name="Comma 2 21" xfId="1678"/>
    <cellStyle name="Comma 2 22" xfId="1679"/>
    <cellStyle name="Comma 2 23" xfId="1680"/>
    <cellStyle name="Comma 2 24" xfId="1681"/>
    <cellStyle name="Comma 2 25" xfId="1682"/>
    <cellStyle name="Comma 2 26" xfId="1683"/>
    <cellStyle name="Comma 2 27" xfId="1684"/>
    <cellStyle name="Comma 2 28" xfId="1685"/>
    <cellStyle name="Comma 2 29" xfId="1686"/>
    <cellStyle name="Comma 2 3" xfId="1687"/>
    <cellStyle name="Comma 2 30" xfId="1688"/>
    <cellStyle name="Comma 2 31" xfId="1689"/>
    <cellStyle name="Comma 2 4" xfId="1690"/>
    <cellStyle name="Comma 2 5" xfId="1691"/>
    <cellStyle name="Comma 2 6" xfId="1692"/>
    <cellStyle name="Comma 2 7" xfId="1693"/>
    <cellStyle name="Comma 2 8" xfId="1694"/>
    <cellStyle name="Comma 2 9" xfId="1695"/>
    <cellStyle name="Comma 2 9 2" xfId="1696"/>
    <cellStyle name="Comma 25" xfId="1697"/>
    <cellStyle name="Comma 3" xfId="1698"/>
    <cellStyle name="Comma 3 2" xfId="1699"/>
    <cellStyle name="Comma 3 2 2" xfId="1700"/>
    <cellStyle name="Comma 3 2 2 2" xfId="1701"/>
    <cellStyle name="Comma 3 2 2 2 2" xfId="17023"/>
    <cellStyle name="Comma 3 2 2 2 3" xfId="13729"/>
    <cellStyle name="Comma 3 2 2 3" xfId="1702"/>
    <cellStyle name="Comma 3 2 2 3 2" xfId="17024"/>
    <cellStyle name="Comma 3 2 2 3 3" xfId="13730"/>
    <cellStyle name="Comma 3 2 2 4" xfId="1703"/>
    <cellStyle name="Comma 3 2 2 4 2" xfId="17025"/>
    <cellStyle name="Comma 3 2 2 4 3" xfId="13731"/>
    <cellStyle name="Comma 3 2 2 5" xfId="1704"/>
    <cellStyle name="Comma 3 2 2 5 2" xfId="17026"/>
    <cellStyle name="Comma 3 2 2 5 3" xfId="13732"/>
    <cellStyle name="Comma 3 2 2 6" xfId="17022"/>
    <cellStyle name="Comma 3 2 2 7" xfId="13728"/>
    <cellStyle name="Comma 3 2 3" xfId="1705"/>
    <cellStyle name="Comma 3 2 4" xfId="1706"/>
    <cellStyle name="Comma 3 3" xfId="1707"/>
    <cellStyle name="Comma 3 3 2" xfId="1708"/>
    <cellStyle name="Comma 3 3 2 2" xfId="1709"/>
    <cellStyle name="Comma 3 3 2 2 2" xfId="17027"/>
    <cellStyle name="Comma 3 3 2 2 3" xfId="13733"/>
    <cellStyle name="Comma 3 3 3" xfId="1710"/>
    <cellStyle name="Comma 3 3 3 2" xfId="17028"/>
    <cellStyle name="Comma 3 3 3 3" xfId="13734"/>
    <cellStyle name="Comma 3 3 4" xfId="1711"/>
    <cellStyle name="Comma 3 4" xfId="1712"/>
    <cellStyle name="Comma 3 5" xfId="1713"/>
    <cellStyle name="Comma 4 2" xfId="1714"/>
    <cellStyle name="Comma 4 2 2" xfId="1715"/>
    <cellStyle name="Comma 4 2 3" xfId="1716"/>
    <cellStyle name="Comma 5" xfId="1717"/>
    <cellStyle name="Comma 5 2" xfId="1718"/>
    <cellStyle name="Comma 5 2 2" xfId="1719"/>
    <cellStyle name="Comma 5 2 3" xfId="1720"/>
    <cellStyle name="Comma 5 3" xfId="1721"/>
    <cellStyle name="Comma 6 2" xfId="1722"/>
    <cellStyle name="Comma 7 2" xfId="1723"/>
    <cellStyle name="Comma 8 2" xfId="1724"/>
    <cellStyle name="Comma_Popis Etk" xfId="44911"/>
    <cellStyle name="Currency [0]_Popis Etk" xfId="1725"/>
    <cellStyle name="Currency 2" xfId="1726"/>
    <cellStyle name="Currency 2 2" xfId="1727"/>
    <cellStyle name="Currency 3" xfId="1728"/>
    <cellStyle name="Currency_Popis Etk" xfId="1729"/>
    <cellStyle name="dataf" xfId="1730"/>
    <cellStyle name="datag" xfId="1731"/>
    <cellStyle name="Denar [0]_V3 plin" xfId="1732"/>
    <cellStyle name="Denar_V3 plin" xfId="1733"/>
    <cellStyle name="Dobro" xfId="1734" builtinId="26" customBuiltin="1"/>
    <cellStyle name="Dobro 2" xfId="1735"/>
    <cellStyle name="Dobro 2 2" xfId="1736"/>
    <cellStyle name="Dobro 2 2 2" xfId="1737"/>
    <cellStyle name="Dobro 2 3" xfId="1738"/>
    <cellStyle name="Dobro 3" xfId="1739"/>
    <cellStyle name="Emphasis 1" xfId="1740"/>
    <cellStyle name="Emphasis 1 2" xfId="44984"/>
    <cellStyle name="Emphasis 2" xfId="1741"/>
    <cellStyle name="Emphasis 2 2" xfId="44983"/>
    <cellStyle name="Emphasis 3" xfId="1742"/>
    <cellStyle name="Emphasis 3 2" xfId="44982"/>
    <cellStyle name="Euro" xfId="1743"/>
    <cellStyle name="Euro 10" xfId="1744"/>
    <cellStyle name="Euro 11" xfId="1745"/>
    <cellStyle name="Euro 12" xfId="1746"/>
    <cellStyle name="Euro 13" xfId="1747"/>
    <cellStyle name="Euro 14" xfId="1748"/>
    <cellStyle name="Euro 15" xfId="1749"/>
    <cellStyle name="Euro 16" xfId="1750"/>
    <cellStyle name="Euro 17" xfId="1751"/>
    <cellStyle name="Euro 18" xfId="1752"/>
    <cellStyle name="Euro 19" xfId="1753"/>
    <cellStyle name="Euro 2" xfId="1754"/>
    <cellStyle name="Euro 2 2" xfId="1755"/>
    <cellStyle name="Euro 2 2 2" xfId="1756"/>
    <cellStyle name="Euro 2 3" xfId="1757"/>
    <cellStyle name="Euro 2 4" xfId="1758"/>
    <cellStyle name="Euro 3" xfId="1759"/>
    <cellStyle name="Euro 3 2" xfId="1760"/>
    <cellStyle name="Euro 3 3" xfId="1761"/>
    <cellStyle name="Euro 4" xfId="1762"/>
    <cellStyle name="Euro 4 2" xfId="1763"/>
    <cellStyle name="Euro 4 3" xfId="1764"/>
    <cellStyle name="Euro 5" xfId="1765"/>
    <cellStyle name="Euro 5 2" xfId="1766"/>
    <cellStyle name="Euro 5 3" xfId="44981"/>
    <cellStyle name="Euro 6" xfId="1767"/>
    <cellStyle name="Euro 7" xfId="1768"/>
    <cellStyle name="Euro 8" xfId="1769"/>
    <cellStyle name="Euro 9" xfId="1770"/>
    <cellStyle name="Excel Built-in Normal" xfId="1771"/>
    <cellStyle name="Excel Built-in Normal 2" xfId="1772"/>
    <cellStyle name="Excel Built-in Normal 3" xfId="44979"/>
    <cellStyle name="Excel Built-in Normal 4" xfId="44980"/>
    <cellStyle name="Explanatory Text" xfId="1773"/>
    <cellStyle name="Explanatory Text 2" xfId="1774"/>
    <cellStyle name="Explanatory Text 2 2" xfId="1775"/>
    <cellStyle name="Explanatory Text 3" xfId="1776"/>
    <cellStyle name="Explanatory Text 4" xfId="1777"/>
    <cellStyle name="Explanatory Text 5" xfId="1778"/>
    <cellStyle name="Explanatory Text 6" xfId="19187"/>
    <cellStyle name="Followed Hyperlink_Popis Etk" xfId="1779"/>
    <cellStyle name="general" xfId="1780"/>
    <cellStyle name="general 2" xfId="1781"/>
    <cellStyle name="Good" xfId="1782"/>
    <cellStyle name="Good 2" xfId="1783"/>
    <cellStyle name="Good 2 2" xfId="1784"/>
    <cellStyle name="Good 2 2 2" xfId="1785"/>
    <cellStyle name="Good 2 3" xfId="1786"/>
    <cellStyle name="Good 2 4" xfId="1787"/>
    <cellStyle name="Good 2 5" xfId="1788"/>
    <cellStyle name="Good 3" xfId="1789"/>
    <cellStyle name="Good 3 2" xfId="1790"/>
    <cellStyle name="Good 3 3" xfId="1791"/>
    <cellStyle name="Good 3 4" xfId="44978"/>
    <cellStyle name="Good 4" xfId="1792"/>
    <cellStyle name="Good 5" xfId="1793"/>
    <cellStyle name="Good 6" xfId="1794"/>
    <cellStyle name="Good 7" xfId="1795"/>
    <cellStyle name="Good 8" xfId="19188"/>
    <cellStyle name="Heading" xfId="44977"/>
    <cellStyle name="Heading 1" xfId="1796"/>
    <cellStyle name="Heading 1 2" xfId="1797"/>
    <cellStyle name="Heading 1 2 2" xfId="1798"/>
    <cellStyle name="Heading 1 2 2 2" xfId="1799"/>
    <cellStyle name="Heading 1 2 3" xfId="1800"/>
    <cellStyle name="Heading 1 2 3 2" xfId="17029"/>
    <cellStyle name="Heading 1 2 3 3" xfId="13735"/>
    <cellStyle name="Heading 1 2 4" xfId="1801"/>
    <cellStyle name="Heading 1 2 5" xfId="1802"/>
    <cellStyle name="Heading 1 2 6" xfId="1803"/>
    <cellStyle name="Heading 1 2 6 2" xfId="17030"/>
    <cellStyle name="Heading 1 2 6 3" xfId="13736"/>
    <cellStyle name="Heading 1 3" xfId="1804"/>
    <cellStyle name="Heading 1 3 2" xfId="1805"/>
    <cellStyle name="Heading 1 3 3" xfId="1806"/>
    <cellStyle name="Heading 1 4" xfId="1807"/>
    <cellStyle name="Heading 1 5" xfId="1808"/>
    <cellStyle name="Heading 1 6" xfId="1809"/>
    <cellStyle name="Heading 1 7" xfId="19189"/>
    <cellStyle name="Heading 2" xfId="1810"/>
    <cellStyle name="Heading 2 2" xfId="1811"/>
    <cellStyle name="Heading 2 2 2" xfId="1812"/>
    <cellStyle name="Heading 2 2 2 2" xfId="1813"/>
    <cellStyle name="Heading 2 2 3" xfId="1814"/>
    <cellStyle name="Heading 2 2 3 2" xfId="17031"/>
    <cellStyle name="Heading 2 2 3 3" xfId="13737"/>
    <cellStyle name="Heading 2 2 4" xfId="1815"/>
    <cellStyle name="Heading 2 2 5" xfId="1816"/>
    <cellStyle name="Heading 2 2 6" xfId="1817"/>
    <cellStyle name="Heading 2 2 6 2" xfId="17032"/>
    <cellStyle name="Heading 2 2 6 3" xfId="13738"/>
    <cellStyle name="Heading 2 3" xfId="1818"/>
    <cellStyle name="Heading 2 3 2" xfId="1819"/>
    <cellStyle name="Heading 2 3 3" xfId="1820"/>
    <cellStyle name="Heading 2 4" xfId="1821"/>
    <cellStyle name="Heading 2 5" xfId="1822"/>
    <cellStyle name="Heading 2 6" xfId="1823"/>
    <cellStyle name="Heading 2 7" xfId="19190"/>
    <cellStyle name="Heading 3" xfId="1824"/>
    <cellStyle name="Heading 3 2" xfId="1825"/>
    <cellStyle name="Heading 3 2 2" xfId="1826"/>
    <cellStyle name="Heading 3 2 2 2" xfId="1827"/>
    <cellStyle name="Heading 3 2 3" xfId="1828"/>
    <cellStyle name="Heading 3 2 3 2" xfId="17033"/>
    <cellStyle name="Heading 3 2 3 3" xfId="13739"/>
    <cellStyle name="Heading 3 2 4" xfId="1829"/>
    <cellStyle name="Heading 3 2 5" xfId="1830"/>
    <cellStyle name="Heading 3 2 6" xfId="1831"/>
    <cellStyle name="Heading 3 2 6 2" xfId="17034"/>
    <cellStyle name="Heading 3 2 6 3" xfId="13740"/>
    <cellStyle name="Heading 3 3" xfId="1832"/>
    <cellStyle name="Heading 3 3 2" xfId="1833"/>
    <cellStyle name="Heading 3 3 3" xfId="1834"/>
    <cellStyle name="Heading 3 4" xfId="1835"/>
    <cellStyle name="Heading 3 5" xfId="1836"/>
    <cellStyle name="Heading 3 6" xfId="1837"/>
    <cellStyle name="Heading 3 7" xfId="19191"/>
    <cellStyle name="Heading 4" xfId="1838"/>
    <cellStyle name="Heading 4 2" xfId="1839"/>
    <cellStyle name="Heading 4 2 2" xfId="1840"/>
    <cellStyle name="Heading 4 2 2 2" xfId="1841"/>
    <cellStyle name="Heading 4 2 3" xfId="1842"/>
    <cellStyle name="Heading 4 2 3 2" xfId="17035"/>
    <cellStyle name="Heading 4 2 3 3" xfId="13741"/>
    <cellStyle name="Heading 4 2 4" xfId="1843"/>
    <cellStyle name="Heading 4 2 5" xfId="1844"/>
    <cellStyle name="Heading 4 2 5 2" xfId="17036"/>
    <cellStyle name="Heading 4 2 5 3" xfId="13742"/>
    <cellStyle name="Heading 4 3" xfId="1845"/>
    <cellStyle name="Heading 4 3 2" xfId="1846"/>
    <cellStyle name="Heading 4 3 3" xfId="1847"/>
    <cellStyle name="Heading 4 4" xfId="1848"/>
    <cellStyle name="Heading 4 5" xfId="1849"/>
    <cellStyle name="Heading 4 6" xfId="19192"/>
    <cellStyle name="Heading1" xfId="44976"/>
    <cellStyle name="Hiperpovezava 2" xfId="1850"/>
    <cellStyle name="Hiperpovezava 2 2" xfId="1851"/>
    <cellStyle name="Hiperpovezava 2 3" xfId="1852"/>
    <cellStyle name="Hiperpovezava 3" xfId="1853"/>
    <cellStyle name="Hiperpovezava 4" xfId="1854"/>
    <cellStyle name="Hiperpovezava 5" xfId="1855"/>
    <cellStyle name="Hiperpovezava 6" xfId="1856"/>
    <cellStyle name="Hiperpovezava 7" xfId="1857"/>
    <cellStyle name="Hyperlink 2" xfId="1858"/>
    <cellStyle name="Hyperlink 2 2" xfId="1859"/>
    <cellStyle name="Hyperlink_Popis Etk" xfId="1860"/>
    <cellStyle name="Input" xfId="1861"/>
    <cellStyle name="Input 2" xfId="1862"/>
    <cellStyle name="Input 2 2" xfId="1863"/>
    <cellStyle name="Input 2 2 2" xfId="1864"/>
    <cellStyle name="Input 2 3" xfId="1865"/>
    <cellStyle name="Input 2 4" xfId="1866"/>
    <cellStyle name="Input 2 5" xfId="1867"/>
    <cellStyle name="Input 3" xfId="1868"/>
    <cellStyle name="Input 3 2" xfId="1869"/>
    <cellStyle name="Input 3 3" xfId="1870"/>
    <cellStyle name="Input 3 4" xfId="44975"/>
    <cellStyle name="Input 4" xfId="1871"/>
    <cellStyle name="Input 5" xfId="1872"/>
    <cellStyle name="Input 6" xfId="1873"/>
    <cellStyle name="Input 7" xfId="19193"/>
    <cellStyle name="Item" xfId="1874"/>
    <cellStyle name="Izhod" xfId="1875" builtinId="21" customBuiltin="1"/>
    <cellStyle name="Izhod 2" xfId="1876"/>
    <cellStyle name="Izhod 2 2" xfId="1877"/>
    <cellStyle name="Izhod 2 3" xfId="1878"/>
    <cellStyle name="Izhod 3" xfId="1879"/>
    <cellStyle name="Keš" xfId="1880"/>
    <cellStyle name="ĹëČ­ [0]_laroux" xfId="1881"/>
    <cellStyle name="ĹëČ­_laroux" xfId="1882"/>
    <cellStyle name="Linked Cell" xfId="1883"/>
    <cellStyle name="Linked Cell 2" xfId="1884"/>
    <cellStyle name="Linked Cell 2 2" xfId="1885"/>
    <cellStyle name="Linked Cell 2 2 2" xfId="1886"/>
    <cellStyle name="Linked Cell 2 3" xfId="1887"/>
    <cellStyle name="Linked Cell 2 3 2" xfId="17037"/>
    <cellStyle name="Linked Cell 2 3 3" xfId="13743"/>
    <cellStyle name="Linked Cell 2 4" xfId="1888"/>
    <cellStyle name="Linked Cell 2 5" xfId="1889"/>
    <cellStyle name="Linked Cell 2 6" xfId="1890"/>
    <cellStyle name="Linked Cell 2 6 2" xfId="17038"/>
    <cellStyle name="Linked Cell 2 6 3" xfId="13744"/>
    <cellStyle name="Linked Cell 3" xfId="1891"/>
    <cellStyle name="Linked Cell 3 2" xfId="1892"/>
    <cellStyle name="Linked Cell 3 3" xfId="1893"/>
    <cellStyle name="Linked Cell 4" xfId="1894"/>
    <cellStyle name="Linked Cell 5" xfId="1895"/>
    <cellStyle name="Linked Cell 6" xfId="1896"/>
    <cellStyle name="Linked Cell 7" xfId="19194"/>
    <cellStyle name="Naslov" xfId="1897" builtinId="15" customBuiltin="1"/>
    <cellStyle name="Naslov 1" xfId="1898" builtinId="16" customBuiltin="1"/>
    <cellStyle name="Naslov 1 1" xfId="1899"/>
    <cellStyle name="Naslov 1 2" xfId="1900"/>
    <cellStyle name="Naslov 1 2 2" xfId="1901"/>
    <cellStyle name="Naslov 1 2 3" xfId="1902"/>
    <cellStyle name="Naslov 1 3" xfId="1903"/>
    <cellStyle name="Naslov 2" xfId="1904" builtinId="17" customBuiltin="1"/>
    <cellStyle name="Naslov 2 2" xfId="1905"/>
    <cellStyle name="Naslov 2 2 2" xfId="1906"/>
    <cellStyle name="Naslov 2 2 3" xfId="1907"/>
    <cellStyle name="Naslov 2 3" xfId="1908"/>
    <cellStyle name="Naslov 3" xfId="1909" builtinId="18" customBuiltin="1"/>
    <cellStyle name="Naslov 3 2" xfId="1910"/>
    <cellStyle name="Naslov 3 2 2" xfId="1911"/>
    <cellStyle name="Naslov 3 2 3" xfId="1912"/>
    <cellStyle name="Naslov 3 3" xfId="1913"/>
    <cellStyle name="Naslov 4" xfId="1914" builtinId="19" customBuiltin="1"/>
    <cellStyle name="Naslov 4 2" xfId="1915"/>
    <cellStyle name="Naslov 4 2 2" xfId="1916"/>
    <cellStyle name="Naslov 4 2 3" xfId="1917"/>
    <cellStyle name="Naslov 4 3" xfId="1918"/>
    <cellStyle name="Naslov 5" xfId="1919"/>
    <cellStyle name="Naslov 5 2" xfId="1920"/>
    <cellStyle name="Naslov 6" xfId="1921"/>
    <cellStyle name="NASLOVI 2" xfId="1922"/>
    <cellStyle name="Navadno" xfId="0" builtinId="0"/>
    <cellStyle name="Navadno 10" xfId="1923"/>
    <cellStyle name="Navadno 10 2" xfId="1924"/>
    <cellStyle name="Navadno 10 2 2" xfId="44974"/>
    <cellStyle name="Navadno 10 2 4" xfId="44973"/>
    <cellStyle name="Navadno 10 3" xfId="1925"/>
    <cellStyle name="Navadno 10 4" xfId="1926"/>
    <cellStyle name="Navadno 10_P2-OBJEKT NAD KOTO NIČ-C" xfId="1927"/>
    <cellStyle name="Navadno 11" xfId="1928"/>
    <cellStyle name="Navadno 11 2" xfId="1929"/>
    <cellStyle name="Navadno 11 2 2" xfId="44971"/>
    <cellStyle name="Navadno 11 3" xfId="1930"/>
    <cellStyle name="Navadno 11 3 2" xfId="45050"/>
    <cellStyle name="Navadno 11 4" xfId="1931"/>
    <cellStyle name="Navadno 11 4 2" xfId="44972"/>
    <cellStyle name="Navadno 11_P2-OBJEKT NAD KOTO NIČ-C" xfId="1932"/>
    <cellStyle name="Navadno 12" xfId="1933"/>
    <cellStyle name="Navadno 12 10" xfId="20341"/>
    <cellStyle name="Navadno 12 11" xfId="46193"/>
    <cellStyle name="Navadno 12 2" xfId="1934"/>
    <cellStyle name="Navadno 12 2 2" xfId="17040"/>
    <cellStyle name="Navadno 12 2 2 2" xfId="39625"/>
    <cellStyle name="Navadno 12 2 2 3" xfId="33168"/>
    <cellStyle name="Navadno 12 2 2 4" xfId="26754"/>
    <cellStyle name="Navadno 12 2 3" xfId="13746"/>
    <cellStyle name="Navadno 12 2 3 2" xfId="42833"/>
    <cellStyle name="Navadno 12 2 3 3" xfId="23548"/>
    <cellStyle name="Navadno 12 2 4" xfId="36417"/>
    <cellStyle name="Navadno 12 2 5" xfId="29962"/>
    <cellStyle name="Navadno 12 2 6" xfId="20342"/>
    <cellStyle name="Navadno 12 2 7" xfId="46194"/>
    <cellStyle name="Navadno 12 3" xfId="1935"/>
    <cellStyle name="Navadno 12 4" xfId="1936"/>
    <cellStyle name="Navadno 12 5" xfId="17039"/>
    <cellStyle name="Navadno 12 5 2" xfId="39624"/>
    <cellStyle name="Navadno 12 5 3" xfId="33167"/>
    <cellStyle name="Navadno 12 5 4" xfId="26753"/>
    <cellStyle name="Navadno 12 6" xfId="13745"/>
    <cellStyle name="Navadno 12 6 2" xfId="42832"/>
    <cellStyle name="Navadno 12 6 3" xfId="23547"/>
    <cellStyle name="Navadno 12 7" xfId="44970"/>
    <cellStyle name="Navadno 12 8" xfId="36416"/>
    <cellStyle name="Navadno 12 9" xfId="29961"/>
    <cellStyle name="Navadno 13" xfId="1937"/>
    <cellStyle name="Navadno 13 2" xfId="1938"/>
    <cellStyle name="Navadno 13 3" xfId="1939"/>
    <cellStyle name="Navadno 14" xfId="1940"/>
    <cellStyle name="Navadno 15" xfId="1941"/>
    <cellStyle name="Navadno 15 2" xfId="17041"/>
    <cellStyle name="Navadno 15 2 2" xfId="39626"/>
    <cellStyle name="Navadno 15 2 3" xfId="33169"/>
    <cellStyle name="Navadno 15 2 4" xfId="26755"/>
    <cellStyle name="Navadno 15 3" xfId="13747"/>
    <cellStyle name="Navadno 15 3 2" xfId="42834"/>
    <cellStyle name="Navadno 15 3 3" xfId="23549"/>
    <cellStyle name="Navadno 15 4" xfId="36418"/>
    <cellStyle name="Navadno 15 5" xfId="29963"/>
    <cellStyle name="Navadno 15 6" xfId="20343"/>
    <cellStyle name="Navadno 15 7" xfId="46195"/>
    <cellStyle name="Navadno 16" xfId="1942"/>
    <cellStyle name="Navadno 16 2" xfId="17042"/>
    <cellStyle name="Navadno 16 2 2" xfId="39627"/>
    <cellStyle name="Navadno 16 2 3" xfId="33170"/>
    <cellStyle name="Navadno 16 2 4" xfId="26756"/>
    <cellStyle name="Navadno 16 3" xfId="13748"/>
    <cellStyle name="Navadno 16 3 2" xfId="42835"/>
    <cellStyle name="Navadno 16 3 3" xfId="23550"/>
    <cellStyle name="Navadno 16 4" xfId="36419"/>
    <cellStyle name="Navadno 16 5" xfId="29964"/>
    <cellStyle name="Navadno 16 6" xfId="20344"/>
    <cellStyle name="Navadno 16 7" xfId="46196"/>
    <cellStyle name="Navadno 17" xfId="1943"/>
    <cellStyle name="Navadno 18" xfId="1944"/>
    <cellStyle name="Navadno 19" xfId="1945"/>
    <cellStyle name="Navadno 2" xfId="1946"/>
    <cellStyle name="Navadno 2 10" xfId="1947"/>
    <cellStyle name="Navadno 2 10 10" xfId="17043"/>
    <cellStyle name="Navadno 2 10 10 2" xfId="39628"/>
    <cellStyle name="Navadno 2 10 10 3" xfId="33171"/>
    <cellStyle name="Navadno 2 10 10 4" xfId="26757"/>
    <cellStyle name="Navadno 2 10 11" xfId="13749"/>
    <cellStyle name="Navadno 2 10 11 2" xfId="42836"/>
    <cellStyle name="Navadno 2 10 11 3" xfId="23551"/>
    <cellStyle name="Navadno 2 10 12" xfId="36420"/>
    <cellStyle name="Navadno 2 10 13" xfId="29965"/>
    <cellStyle name="Navadno 2 10 14" xfId="20345"/>
    <cellStyle name="Navadno 2 10 15" xfId="46197"/>
    <cellStyle name="Navadno 2 10 2" xfId="1948"/>
    <cellStyle name="Navadno 2 10 2 10" xfId="36421"/>
    <cellStyle name="Navadno 2 10 2 11" xfId="29966"/>
    <cellStyle name="Navadno 2 10 2 12" xfId="20346"/>
    <cellStyle name="Navadno 2 10 2 13" xfId="46198"/>
    <cellStyle name="Navadno 2 10 2 2" xfId="1949"/>
    <cellStyle name="Navadno 2 10 2 2 10" xfId="20347"/>
    <cellStyle name="Navadno 2 10 2 2 11" xfId="46199"/>
    <cellStyle name="Navadno 2 10 2 2 2" xfId="1950"/>
    <cellStyle name="Navadno 2 10 2 2 2 2" xfId="1951"/>
    <cellStyle name="Navadno 2 10 2 2 2 2 2" xfId="17047"/>
    <cellStyle name="Navadno 2 10 2 2 2 2 2 2" xfId="39632"/>
    <cellStyle name="Navadno 2 10 2 2 2 2 2 3" xfId="33175"/>
    <cellStyle name="Navadno 2 10 2 2 2 2 2 4" xfId="26761"/>
    <cellStyle name="Navadno 2 10 2 2 2 2 3" xfId="13753"/>
    <cellStyle name="Navadno 2 10 2 2 2 2 3 2" xfId="42840"/>
    <cellStyle name="Navadno 2 10 2 2 2 2 3 3" xfId="23555"/>
    <cellStyle name="Navadno 2 10 2 2 2 2 4" xfId="36424"/>
    <cellStyle name="Navadno 2 10 2 2 2 2 5" xfId="29969"/>
    <cellStyle name="Navadno 2 10 2 2 2 2 6" xfId="20349"/>
    <cellStyle name="Navadno 2 10 2 2 2 2 7" xfId="46201"/>
    <cellStyle name="Navadno 2 10 2 2 2 3" xfId="1952"/>
    <cellStyle name="Navadno 2 10 2 2 2 3 2" xfId="17048"/>
    <cellStyle name="Navadno 2 10 2 2 2 3 2 2" xfId="39633"/>
    <cellStyle name="Navadno 2 10 2 2 2 3 2 3" xfId="33176"/>
    <cellStyle name="Navadno 2 10 2 2 2 3 2 4" xfId="26762"/>
    <cellStyle name="Navadno 2 10 2 2 2 3 3" xfId="13754"/>
    <cellStyle name="Navadno 2 10 2 2 2 3 3 2" xfId="42841"/>
    <cellStyle name="Navadno 2 10 2 2 2 3 3 3" xfId="23556"/>
    <cellStyle name="Navadno 2 10 2 2 2 3 4" xfId="36425"/>
    <cellStyle name="Navadno 2 10 2 2 2 3 5" xfId="29970"/>
    <cellStyle name="Navadno 2 10 2 2 2 3 6" xfId="20350"/>
    <cellStyle name="Navadno 2 10 2 2 2 3 7" xfId="46202"/>
    <cellStyle name="Navadno 2 10 2 2 2 4" xfId="17046"/>
    <cellStyle name="Navadno 2 10 2 2 2 4 2" xfId="39631"/>
    <cellStyle name="Navadno 2 10 2 2 2 4 3" xfId="33174"/>
    <cellStyle name="Navadno 2 10 2 2 2 4 4" xfId="26760"/>
    <cellStyle name="Navadno 2 10 2 2 2 5" xfId="13752"/>
    <cellStyle name="Navadno 2 10 2 2 2 5 2" xfId="42839"/>
    <cellStyle name="Navadno 2 10 2 2 2 5 3" xfId="23554"/>
    <cellStyle name="Navadno 2 10 2 2 2 6" xfId="36423"/>
    <cellStyle name="Navadno 2 10 2 2 2 7" xfId="29968"/>
    <cellStyle name="Navadno 2 10 2 2 2 8" xfId="20348"/>
    <cellStyle name="Navadno 2 10 2 2 2 9" xfId="46200"/>
    <cellStyle name="Navadno 2 10 2 2 3" xfId="1953"/>
    <cellStyle name="Navadno 2 10 2 2 3 2" xfId="1954"/>
    <cellStyle name="Navadno 2 10 2 2 3 2 2" xfId="17050"/>
    <cellStyle name="Navadno 2 10 2 2 3 2 2 2" xfId="39635"/>
    <cellStyle name="Navadno 2 10 2 2 3 2 2 3" xfId="33178"/>
    <cellStyle name="Navadno 2 10 2 2 3 2 2 4" xfId="26764"/>
    <cellStyle name="Navadno 2 10 2 2 3 2 3" xfId="13756"/>
    <cellStyle name="Navadno 2 10 2 2 3 2 3 2" xfId="42843"/>
    <cellStyle name="Navadno 2 10 2 2 3 2 3 3" xfId="23558"/>
    <cellStyle name="Navadno 2 10 2 2 3 2 4" xfId="36427"/>
    <cellStyle name="Navadno 2 10 2 2 3 2 5" xfId="29972"/>
    <cellStyle name="Navadno 2 10 2 2 3 2 6" xfId="20352"/>
    <cellStyle name="Navadno 2 10 2 2 3 2 7" xfId="46204"/>
    <cellStyle name="Navadno 2 10 2 2 3 3" xfId="1955"/>
    <cellStyle name="Navadno 2 10 2 2 3 3 2" xfId="17051"/>
    <cellStyle name="Navadno 2 10 2 2 3 3 2 2" xfId="39636"/>
    <cellStyle name="Navadno 2 10 2 2 3 3 2 3" xfId="33179"/>
    <cellStyle name="Navadno 2 10 2 2 3 3 2 4" xfId="26765"/>
    <cellStyle name="Navadno 2 10 2 2 3 3 3" xfId="13757"/>
    <cellStyle name="Navadno 2 10 2 2 3 3 3 2" xfId="42844"/>
    <cellStyle name="Navadno 2 10 2 2 3 3 3 3" xfId="23559"/>
    <cellStyle name="Navadno 2 10 2 2 3 3 4" xfId="36428"/>
    <cellStyle name="Navadno 2 10 2 2 3 3 5" xfId="29973"/>
    <cellStyle name="Navadno 2 10 2 2 3 3 6" xfId="20353"/>
    <cellStyle name="Navadno 2 10 2 2 3 3 7" xfId="46205"/>
    <cellStyle name="Navadno 2 10 2 2 3 4" xfId="17049"/>
    <cellStyle name="Navadno 2 10 2 2 3 4 2" xfId="39634"/>
    <cellStyle name="Navadno 2 10 2 2 3 4 3" xfId="33177"/>
    <cellStyle name="Navadno 2 10 2 2 3 4 4" xfId="26763"/>
    <cellStyle name="Navadno 2 10 2 2 3 5" xfId="13755"/>
    <cellStyle name="Navadno 2 10 2 2 3 5 2" xfId="42842"/>
    <cellStyle name="Navadno 2 10 2 2 3 5 3" xfId="23557"/>
    <cellStyle name="Navadno 2 10 2 2 3 6" xfId="36426"/>
    <cellStyle name="Navadno 2 10 2 2 3 7" xfId="29971"/>
    <cellStyle name="Navadno 2 10 2 2 3 8" xfId="20351"/>
    <cellStyle name="Navadno 2 10 2 2 3 9" xfId="46203"/>
    <cellStyle name="Navadno 2 10 2 2 4" xfId="1956"/>
    <cellStyle name="Navadno 2 10 2 2 4 2" xfId="17052"/>
    <cellStyle name="Navadno 2 10 2 2 4 2 2" xfId="39637"/>
    <cellStyle name="Navadno 2 10 2 2 4 2 3" xfId="33180"/>
    <cellStyle name="Navadno 2 10 2 2 4 2 4" xfId="26766"/>
    <cellStyle name="Navadno 2 10 2 2 4 3" xfId="13758"/>
    <cellStyle name="Navadno 2 10 2 2 4 3 2" xfId="42845"/>
    <cellStyle name="Navadno 2 10 2 2 4 3 3" xfId="23560"/>
    <cellStyle name="Navadno 2 10 2 2 4 4" xfId="36429"/>
    <cellStyle name="Navadno 2 10 2 2 4 5" xfId="29974"/>
    <cellStyle name="Navadno 2 10 2 2 4 6" xfId="20354"/>
    <cellStyle name="Navadno 2 10 2 2 4 7" xfId="46206"/>
    <cellStyle name="Navadno 2 10 2 2 5" xfId="1957"/>
    <cellStyle name="Navadno 2 10 2 2 5 2" xfId="17053"/>
    <cellStyle name="Navadno 2 10 2 2 5 2 2" xfId="39638"/>
    <cellStyle name="Navadno 2 10 2 2 5 2 3" xfId="33181"/>
    <cellStyle name="Navadno 2 10 2 2 5 2 4" xfId="26767"/>
    <cellStyle name="Navadno 2 10 2 2 5 3" xfId="13759"/>
    <cellStyle name="Navadno 2 10 2 2 5 3 2" xfId="42846"/>
    <cellStyle name="Navadno 2 10 2 2 5 3 3" xfId="23561"/>
    <cellStyle name="Navadno 2 10 2 2 5 4" xfId="36430"/>
    <cellStyle name="Navadno 2 10 2 2 5 5" xfId="29975"/>
    <cellStyle name="Navadno 2 10 2 2 5 6" xfId="20355"/>
    <cellStyle name="Navadno 2 10 2 2 5 7" xfId="46207"/>
    <cellStyle name="Navadno 2 10 2 2 6" xfId="17045"/>
    <cellStyle name="Navadno 2 10 2 2 6 2" xfId="39630"/>
    <cellStyle name="Navadno 2 10 2 2 6 3" xfId="33173"/>
    <cellStyle name="Navadno 2 10 2 2 6 4" xfId="26759"/>
    <cellStyle name="Navadno 2 10 2 2 7" xfId="13751"/>
    <cellStyle name="Navadno 2 10 2 2 7 2" xfId="42838"/>
    <cellStyle name="Navadno 2 10 2 2 7 3" xfId="23553"/>
    <cellStyle name="Navadno 2 10 2 2 8" xfId="36422"/>
    <cellStyle name="Navadno 2 10 2 2 9" xfId="29967"/>
    <cellStyle name="Navadno 2 10 2 3" xfId="1958"/>
    <cellStyle name="Navadno 2 10 2 3 10" xfId="20356"/>
    <cellStyle name="Navadno 2 10 2 3 11" xfId="46208"/>
    <cellStyle name="Navadno 2 10 2 3 2" xfId="1959"/>
    <cellStyle name="Navadno 2 10 2 3 2 2" xfId="1960"/>
    <cellStyle name="Navadno 2 10 2 3 2 2 2" xfId="17056"/>
    <cellStyle name="Navadno 2 10 2 3 2 2 2 2" xfId="39641"/>
    <cellStyle name="Navadno 2 10 2 3 2 2 2 3" xfId="33184"/>
    <cellStyle name="Navadno 2 10 2 3 2 2 2 4" xfId="26770"/>
    <cellStyle name="Navadno 2 10 2 3 2 2 3" xfId="13762"/>
    <cellStyle name="Navadno 2 10 2 3 2 2 3 2" xfId="42849"/>
    <cellStyle name="Navadno 2 10 2 3 2 2 3 3" xfId="23564"/>
    <cellStyle name="Navadno 2 10 2 3 2 2 4" xfId="36433"/>
    <cellStyle name="Navadno 2 10 2 3 2 2 5" xfId="29978"/>
    <cellStyle name="Navadno 2 10 2 3 2 2 6" xfId="20358"/>
    <cellStyle name="Navadno 2 10 2 3 2 2 7" xfId="46210"/>
    <cellStyle name="Navadno 2 10 2 3 2 3" xfId="1961"/>
    <cellStyle name="Navadno 2 10 2 3 2 3 2" xfId="17057"/>
    <cellStyle name="Navadno 2 10 2 3 2 3 2 2" xfId="39642"/>
    <cellStyle name="Navadno 2 10 2 3 2 3 2 3" xfId="33185"/>
    <cellStyle name="Navadno 2 10 2 3 2 3 2 4" xfId="26771"/>
    <cellStyle name="Navadno 2 10 2 3 2 3 3" xfId="13763"/>
    <cellStyle name="Navadno 2 10 2 3 2 3 3 2" xfId="42850"/>
    <cellStyle name="Navadno 2 10 2 3 2 3 3 3" xfId="23565"/>
    <cellStyle name="Navadno 2 10 2 3 2 3 4" xfId="36434"/>
    <cellStyle name="Navadno 2 10 2 3 2 3 5" xfId="29979"/>
    <cellStyle name="Navadno 2 10 2 3 2 3 6" xfId="20359"/>
    <cellStyle name="Navadno 2 10 2 3 2 3 7" xfId="46211"/>
    <cellStyle name="Navadno 2 10 2 3 2 4" xfId="17055"/>
    <cellStyle name="Navadno 2 10 2 3 2 4 2" xfId="39640"/>
    <cellStyle name="Navadno 2 10 2 3 2 4 3" xfId="33183"/>
    <cellStyle name="Navadno 2 10 2 3 2 4 4" xfId="26769"/>
    <cellStyle name="Navadno 2 10 2 3 2 5" xfId="13761"/>
    <cellStyle name="Navadno 2 10 2 3 2 5 2" xfId="42848"/>
    <cellStyle name="Navadno 2 10 2 3 2 5 3" xfId="23563"/>
    <cellStyle name="Navadno 2 10 2 3 2 6" xfId="36432"/>
    <cellStyle name="Navadno 2 10 2 3 2 7" xfId="29977"/>
    <cellStyle name="Navadno 2 10 2 3 2 8" xfId="20357"/>
    <cellStyle name="Navadno 2 10 2 3 2 9" xfId="46209"/>
    <cellStyle name="Navadno 2 10 2 3 3" xfId="1962"/>
    <cellStyle name="Navadno 2 10 2 3 3 2" xfId="1963"/>
    <cellStyle name="Navadno 2 10 2 3 3 2 2" xfId="17059"/>
    <cellStyle name="Navadno 2 10 2 3 3 2 2 2" xfId="39644"/>
    <cellStyle name="Navadno 2 10 2 3 3 2 2 3" xfId="33187"/>
    <cellStyle name="Navadno 2 10 2 3 3 2 2 4" xfId="26773"/>
    <cellStyle name="Navadno 2 10 2 3 3 2 3" xfId="13765"/>
    <cellStyle name="Navadno 2 10 2 3 3 2 3 2" xfId="42852"/>
    <cellStyle name="Navadno 2 10 2 3 3 2 3 3" xfId="23567"/>
    <cellStyle name="Navadno 2 10 2 3 3 2 4" xfId="36436"/>
    <cellStyle name="Navadno 2 10 2 3 3 2 5" xfId="29981"/>
    <cellStyle name="Navadno 2 10 2 3 3 2 6" xfId="20361"/>
    <cellStyle name="Navadno 2 10 2 3 3 2 7" xfId="46213"/>
    <cellStyle name="Navadno 2 10 2 3 3 3" xfId="1964"/>
    <cellStyle name="Navadno 2 10 2 3 3 3 2" xfId="17060"/>
    <cellStyle name="Navadno 2 10 2 3 3 3 2 2" xfId="39645"/>
    <cellStyle name="Navadno 2 10 2 3 3 3 2 3" xfId="33188"/>
    <cellStyle name="Navadno 2 10 2 3 3 3 2 4" xfId="26774"/>
    <cellStyle name="Navadno 2 10 2 3 3 3 3" xfId="13766"/>
    <cellStyle name="Navadno 2 10 2 3 3 3 3 2" xfId="42853"/>
    <cellStyle name="Navadno 2 10 2 3 3 3 3 3" xfId="23568"/>
    <cellStyle name="Navadno 2 10 2 3 3 3 4" xfId="36437"/>
    <cellStyle name="Navadno 2 10 2 3 3 3 5" xfId="29982"/>
    <cellStyle name="Navadno 2 10 2 3 3 3 6" xfId="20362"/>
    <cellStyle name="Navadno 2 10 2 3 3 3 7" xfId="46214"/>
    <cellStyle name="Navadno 2 10 2 3 3 4" xfId="17058"/>
    <cellStyle name="Navadno 2 10 2 3 3 4 2" xfId="39643"/>
    <cellStyle name="Navadno 2 10 2 3 3 4 3" xfId="33186"/>
    <cellStyle name="Navadno 2 10 2 3 3 4 4" xfId="26772"/>
    <cellStyle name="Navadno 2 10 2 3 3 5" xfId="13764"/>
    <cellStyle name="Navadno 2 10 2 3 3 5 2" xfId="42851"/>
    <cellStyle name="Navadno 2 10 2 3 3 5 3" xfId="23566"/>
    <cellStyle name="Navadno 2 10 2 3 3 6" xfId="36435"/>
    <cellStyle name="Navadno 2 10 2 3 3 7" xfId="29980"/>
    <cellStyle name="Navadno 2 10 2 3 3 8" xfId="20360"/>
    <cellStyle name="Navadno 2 10 2 3 3 9" xfId="46212"/>
    <cellStyle name="Navadno 2 10 2 3 4" xfId="1965"/>
    <cellStyle name="Navadno 2 10 2 3 4 2" xfId="17061"/>
    <cellStyle name="Navadno 2 10 2 3 4 2 2" xfId="39646"/>
    <cellStyle name="Navadno 2 10 2 3 4 2 3" xfId="33189"/>
    <cellStyle name="Navadno 2 10 2 3 4 2 4" xfId="26775"/>
    <cellStyle name="Navadno 2 10 2 3 4 3" xfId="13767"/>
    <cellStyle name="Navadno 2 10 2 3 4 3 2" xfId="42854"/>
    <cellStyle name="Navadno 2 10 2 3 4 3 3" xfId="23569"/>
    <cellStyle name="Navadno 2 10 2 3 4 4" xfId="36438"/>
    <cellStyle name="Navadno 2 10 2 3 4 5" xfId="29983"/>
    <cellStyle name="Navadno 2 10 2 3 4 6" xfId="20363"/>
    <cellStyle name="Navadno 2 10 2 3 4 7" xfId="46215"/>
    <cellStyle name="Navadno 2 10 2 3 5" xfId="1966"/>
    <cellStyle name="Navadno 2 10 2 3 5 2" xfId="17062"/>
    <cellStyle name="Navadno 2 10 2 3 5 2 2" xfId="39647"/>
    <cellStyle name="Navadno 2 10 2 3 5 2 3" xfId="33190"/>
    <cellStyle name="Navadno 2 10 2 3 5 2 4" xfId="26776"/>
    <cellStyle name="Navadno 2 10 2 3 5 3" xfId="13768"/>
    <cellStyle name="Navadno 2 10 2 3 5 3 2" xfId="42855"/>
    <cellStyle name="Navadno 2 10 2 3 5 3 3" xfId="23570"/>
    <cellStyle name="Navadno 2 10 2 3 5 4" xfId="36439"/>
    <cellStyle name="Navadno 2 10 2 3 5 5" xfId="29984"/>
    <cellStyle name="Navadno 2 10 2 3 5 6" xfId="20364"/>
    <cellStyle name="Navadno 2 10 2 3 5 7" xfId="46216"/>
    <cellStyle name="Navadno 2 10 2 3 6" xfId="17054"/>
    <cellStyle name="Navadno 2 10 2 3 6 2" xfId="39639"/>
    <cellStyle name="Navadno 2 10 2 3 6 3" xfId="33182"/>
    <cellStyle name="Navadno 2 10 2 3 6 4" xfId="26768"/>
    <cellStyle name="Navadno 2 10 2 3 7" xfId="13760"/>
    <cellStyle name="Navadno 2 10 2 3 7 2" xfId="42847"/>
    <cellStyle name="Navadno 2 10 2 3 7 3" xfId="23562"/>
    <cellStyle name="Navadno 2 10 2 3 8" xfId="36431"/>
    <cellStyle name="Navadno 2 10 2 3 9" xfId="29976"/>
    <cellStyle name="Navadno 2 10 2 4" xfId="1967"/>
    <cellStyle name="Navadno 2 10 2 4 2" xfId="1968"/>
    <cellStyle name="Navadno 2 10 2 4 2 2" xfId="17064"/>
    <cellStyle name="Navadno 2 10 2 4 2 2 2" xfId="39649"/>
    <cellStyle name="Navadno 2 10 2 4 2 2 3" xfId="33192"/>
    <cellStyle name="Navadno 2 10 2 4 2 2 4" xfId="26778"/>
    <cellStyle name="Navadno 2 10 2 4 2 3" xfId="13770"/>
    <cellStyle name="Navadno 2 10 2 4 2 3 2" xfId="42857"/>
    <cellStyle name="Navadno 2 10 2 4 2 3 3" xfId="23572"/>
    <cellStyle name="Navadno 2 10 2 4 2 4" xfId="36441"/>
    <cellStyle name="Navadno 2 10 2 4 2 5" xfId="29986"/>
    <cellStyle name="Navadno 2 10 2 4 2 6" xfId="20366"/>
    <cellStyle name="Navadno 2 10 2 4 2 7" xfId="46218"/>
    <cellStyle name="Navadno 2 10 2 4 3" xfId="1969"/>
    <cellStyle name="Navadno 2 10 2 4 3 2" xfId="17065"/>
    <cellStyle name="Navadno 2 10 2 4 3 2 2" xfId="39650"/>
    <cellStyle name="Navadno 2 10 2 4 3 2 3" xfId="33193"/>
    <cellStyle name="Navadno 2 10 2 4 3 2 4" xfId="26779"/>
    <cellStyle name="Navadno 2 10 2 4 3 3" xfId="13771"/>
    <cellStyle name="Navadno 2 10 2 4 3 3 2" xfId="42858"/>
    <cellStyle name="Navadno 2 10 2 4 3 3 3" xfId="23573"/>
    <cellStyle name="Navadno 2 10 2 4 3 4" xfId="36442"/>
    <cellStyle name="Navadno 2 10 2 4 3 5" xfId="29987"/>
    <cellStyle name="Navadno 2 10 2 4 3 6" xfId="20367"/>
    <cellStyle name="Navadno 2 10 2 4 3 7" xfId="46219"/>
    <cellStyle name="Navadno 2 10 2 4 4" xfId="17063"/>
    <cellStyle name="Navadno 2 10 2 4 4 2" xfId="39648"/>
    <cellStyle name="Navadno 2 10 2 4 4 3" xfId="33191"/>
    <cellStyle name="Navadno 2 10 2 4 4 4" xfId="26777"/>
    <cellStyle name="Navadno 2 10 2 4 5" xfId="13769"/>
    <cellStyle name="Navadno 2 10 2 4 5 2" xfId="42856"/>
    <cellStyle name="Navadno 2 10 2 4 5 3" xfId="23571"/>
    <cellStyle name="Navadno 2 10 2 4 6" xfId="36440"/>
    <cellStyle name="Navadno 2 10 2 4 7" xfId="29985"/>
    <cellStyle name="Navadno 2 10 2 4 8" xfId="20365"/>
    <cellStyle name="Navadno 2 10 2 4 9" xfId="46217"/>
    <cellStyle name="Navadno 2 10 2 5" xfId="1970"/>
    <cellStyle name="Navadno 2 10 2 5 2" xfId="1971"/>
    <cellStyle name="Navadno 2 10 2 5 2 2" xfId="17067"/>
    <cellStyle name="Navadno 2 10 2 5 2 2 2" xfId="39652"/>
    <cellStyle name="Navadno 2 10 2 5 2 2 3" xfId="33195"/>
    <cellStyle name="Navadno 2 10 2 5 2 2 4" xfId="26781"/>
    <cellStyle name="Navadno 2 10 2 5 2 3" xfId="13773"/>
    <cellStyle name="Navadno 2 10 2 5 2 3 2" xfId="42860"/>
    <cellStyle name="Navadno 2 10 2 5 2 3 3" xfId="23575"/>
    <cellStyle name="Navadno 2 10 2 5 2 4" xfId="36444"/>
    <cellStyle name="Navadno 2 10 2 5 2 5" xfId="29989"/>
    <cellStyle name="Navadno 2 10 2 5 2 6" xfId="20369"/>
    <cellStyle name="Navadno 2 10 2 5 2 7" xfId="46221"/>
    <cellStyle name="Navadno 2 10 2 5 3" xfId="1972"/>
    <cellStyle name="Navadno 2 10 2 5 3 2" xfId="17068"/>
    <cellStyle name="Navadno 2 10 2 5 3 2 2" xfId="39653"/>
    <cellStyle name="Navadno 2 10 2 5 3 2 3" xfId="33196"/>
    <cellStyle name="Navadno 2 10 2 5 3 2 4" xfId="26782"/>
    <cellStyle name="Navadno 2 10 2 5 3 3" xfId="13774"/>
    <cellStyle name="Navadno 2 10 2 5 3 3 2" xfId="42861"/>
    <cellStyle name="Navadno 2 10 2 5 3 3 3" xfId="23576"/>
    <cellStyle name="Navadno 2 10 2 5 3 4" xfId="36445"/>
    <cellStyle name="Navadno 2 10 2 5 3 5" xfId="29990"/>
    <cellStyle name="Navadno 2 10 2 5 3 6" xfId="20370"/>
    <cellStyle name="Navadno 2 10 2 5 3 7" xfId="46222"/>
    <cellStyle name="Navadno 2 10 2 5 4" xfId="17066"/>
    <cellStyle name="Navadno 2 10 2 5 4 2" xfId="39651"/>
    <cellStyle name="Navadno 2 10 2 5 4 3" xfId="33194"/>
    <cellStyle name="Navadno 2 10 2 5 4 4" xfId="26780"/>
    <cellStyle name="Navadno 2 10 2 5 5" xfId="13772"/>
    <cellStyle name="Navadno 2 10 2 5 5 2" xfId="42859"/>
    <cellStyle name="Navadno 2 10 2 5 5 3" xfId="23574"/>
    <cellStyle name="Navadno 2 10 2 5 6" xfId="36443"/>
    <cellStyle name="Navadno 2 10 2 5 7" xfId="29988"/>
    <cellStyle name="Navadno 2 10 2 5 8" xfId="20368"/>
    <cellStyle name="Navadno 2 10 2 5 9" xfId="46220"/>
    <cellStyle name="Navadno 2 10 2 6" xfId="1973"/>
    <cellStyle name="Navadno 2 10 2 6 2" xfId="17069"/>
    <cellStyle name="Navadno 2 10 2 6 2 2" xfId="39654"/>
    <cellStyle name="Navadno 2 10 2 6 2 3" xfId="33197"/>
    <cellStyle name="Navadno 2 10 2 6 2 4" xfId="26783"/>
    <cellStyle name="Navadno 2 10 2 6 3" xfId="13775"/>
    <cellStyle name="Navadno 2 10 2 6 3 2" xfId="42862"/>
    <cellStyle name="Navadno 2 10 2 6 3 3" xfId="23577"/>
    <cellStyle name="Navadno 2 10 2 6 4" xfId="36446"/>
    <cellStyle name="Navadno 2 10 2 6 5" xfId="29991"/>
    <cellStyle name="Navadno 2 10 2 6 6" xfId="20371"/>
    <cellStyle name="Navadno 2 10 2 6 7" xfId="46223"/>
    <cellStyle name="Navadno 2 10 2 7" xfId="1974"/>
    <cellStyle name="Navadno 2 10 2 7 2" xfId="17070"/>
    <cellStyle name="Navadno 2 10 2 7 2 2" xfId="39655"/>
    <cellStyle name="Navadno 2 10 2 7 2 3" xfId="33198"/>
    <cellStyle name="Navadno 2 10 2 7 2 4" xfId="26784"/>
    <cellStyle name="Navadno 2 10 2 7 3" xfId="13776"/>
    <cellStyle name="Navadno 2 10 2 7 3 2" xfId="42863"/>
    <cellStyle name="Navadno 2 10 2 7 3 3" xfId="23578"/>
    <cellStyle name="Navadno 2 10 2 7 4" xfId="36447"/>
    <cellStyle name="Navadno 2 10 2 7 5" xfId="29992"/>
    <cellStyle name="Navadno 2 10 2 7 6" xfId="20372"/>
    <cellStyle name="Navadno 2 10 2 7 7" xfId="46224"/>
    <cellStyle name="Navadno 2 10 2 8" xfId="17044"/>
    <cellStyle name="Navadno 2 10 2 8 2" xfId="39629"/>
    <cellStyle name="Navadno 2 10 2 8 3" xfId="33172"/>
    <cellStyle name="Navadno 2 10 2 8 4" xfId="26758"/>
    <cellStyle name="Navadno 2 10 2 9" xfId="13750"/>
    <cellStyle name="Navadno 2 10 2 9 2" xfId="42837"/>
    <cellStyle name="Navadno 2 10 2 9 3" xfId="23552"/>
    <cellStyle name="Navadno 2 10 3" xfId="1975"/>
    <cellStyle name="Navadno 2 10 3 10" xfId="36448"/>
    <cellStyle name="Navadno 2 10 3 11" xfId="29993"/>
    <cellStyle name="Navadno 2 10 3 12" xfId="20373"/>
    <cellStyle name="Navadno 2 10 3 13" xfId="46225"/>
    <cellStyle name="Navadno 2 10 3 2" xfId="1976"/>
    <cellStyle name="Navadno 2 10 3 2 10" xfId="20374"/>
    <cellStyle name="Navadno 2 10 3 2 11" xfId="46226"/>
    <cellStyle name="Navadno 2 10 3 2 2" xfId="1977"/>
    <cellStyle name="Navadno 2 10 3 2 2 2" xfId="1978"/>
    <cellStyle name="Navadno 2 10 3 2 2 2 2" xfId="17074"/>
    <cellStyle name="Navadno 2 10 3 2 2 2 2 2" xfId="39659"/>
    <cellStyle name="Navadno 2 10 3 2 2 2 2 3" xfId="33202"/>
    <cellStyle name="Navadno 2 10 3 2 2 2 2 4" xfId="26788"/>
    <cellStyle name="Navadno 2 10 3 2 2 2 3" xfId="13780"/>
    <cellStyle name="Navadno 2 10 3 2 2 2 3 2" xfId="42867"/>
    <cellStyle name="Navadno 2 10 3 2 2 2 3 3" xfId="23582"/>
    <cellStyle name="Navadno 2 10 3 2 2 2 4" xfId="36451"/>
    <cellStyle name="Navadno 2 10 3 2 2 2 5" xfId="29996"/>
    <cellStyle name="Navadno 2 10 3 2 2 2 6" xfId="20376"/>
    <cellStyle name="Navadno 2 10 3 2 2 2 7" xfId="46228"/>
    <cellStyle name="Navadno 2 10 3 2 2 3" xfId="1979"/>
    <cellStyle name="Navadno 2 10 3 2 2 3 2" xfId="17075"/>
    <cellStyle name="Navadno 2 10 3 2 2 3 2 2" xfId="39660"/>
    <cellStyle name="Navadno 2 10 3 2 2 3 2 3" xfId="33203"/>
    <cellStyle name="Navadno 2 10 3 2 2 3 2 4" xfId="26789"/>
    <cellStyle name="Navadno 2 10 3 2 2 3 3" xfId="13781"/>
    <cellStyle name="Navadno 2 10 3 2 2 3 3 2" xfId="42868"/>
    <cellStyle name="Navadno 2 10 3 2 2 3 3 3" xfId="23583"/>
    <cellStyle name="Navadno 2 10 3 2 2 3 4" xfId="36452"/>
    <cellStyle name="Navadno 2 10 3 2 2 3 5" xfId="29997"/>
    <cellStyle name="Navadno 2 10 3 2 2 3 6" xfId="20377"/>
    <cellStyle name="Navadno 2 10 3 2 2 3 7" xfId="46229"/>
    <cellStyle name="Navadno 2 10 3 2 2 4" xfId="17073"/>
    <cellStyle name="Navadno 2 10 3 2 2 4 2" xfId="39658"/>
    <cellStyle name="Navadno 2 10 3 2 2 4 3" xfId="33201"/>
    <cellStyle name="Navadno 2 10 3 2 2 4 4" xfId="26787"/>
    <cellStyle name="Navadno 2 10 3 2 2 5" xfId="13779"/>
    <cellStyle name="Navadno 2 10 3 2 2 5 2" xfId="42866"/>
    <cellStyle name="Navadno 2 10 3 2 2 5 3" xfId="23581"/>
    <cellStyle name="Navadno 2 10 3 2 2 6" xfId="36450"/>
    <cellStyle name="Navadno 2 10 3 2 2 7" xfId="29995"/>
    <cellStyle name="Navadno 2 10 3 2 2 8" xfId="20375"/>
    <cellStyle name="Navadno 2 10 3 2 2 9" xfId="46227"/>
    <cellStyle name="Navadno 2 10 3 2 3" xfId="1980"/>
    <cellStyle name="Navadno 2 10 3 2 3 2" xfId="1981"/>
    <cellStyle name="Navadno 2 10 3 2 3 2 2" xfId="17077"/>
    <cellStyle name="Navadno 2 10 3 2 3 2 2 2" xfId="39662"/>
    <cellStyle name="Navadno 2 10 3 2 3 2 2 3" xfId="33205"/>
    <cellStyle name="Navadno 2 10 3 2 3 2 2 4" xfId="26791"/>
    <cellStyle name="Navadno 2 10 3 2 3 2 3" xfId="13783"/>
    <cellStyle name="Navadno 2 10 3 2 3 2 3 2" xfId="42870"/>
    <cellStyle name="Navadno 2 10 3 2 3 2 3 3" xfId="23585"/>
    <cellStyle name="Navadno 2 10 3 2 3 2 4" xfId="36454"/>
    <cellStyle name="Navadno 2 10 3 2 3 2 5" xfId="29999"/>
    <cellStyle name="Navadno 2 10 3 2 3 2 6" xfId="20379"/>
    <cellStyle name="Navadno 2 10 3 2 3 2 7" xfId="46231"/>
    <cellStyle name="Navadno 2 10 3 2 3 3" xfId="1982"/>
    <cellStyle name="Navadno 2 10 3 2 3 3 2" xfId="17078"/>
    <cellStyle name="Navadno 2 10 3 2 3 3 2 2" xfId="39663"/>
    <cellStyle name="Navadno 2 10 3 2 3 3 2 3" xfId="33206"/>
    <cellStyle name="Navadno 2 10 3 2 3 3 2 4" xfId="26792"/>
    <cellStyle name="Navadno 2 10 3 2 3 3 3" xfId="13784"/>
    <cellStyle name="Navadno 2 10 3 2 3 3 3 2" xfId="42871"/>
    <cellStyle name="Navadno 2 10 3 2 3 3 3 3" xfId="23586"/>
    <cellStyle name="Navadno 2 10 3 2 3 3 4" xfId="36455"/>
    <cellStyle name="Navadno 2 10 3 2 3 3 5" xfId="30000"/>
    <cellStyle name="Navadno 2 10 3 2 3 3 6" xfId="20380"/>
    <cellStyle name="Navadno 2 10 3 2 3 3 7" xfId="46232"/>
    <cellStyle name="Navadno 2 10 3 2 3 4" xfId="17076"/>
    <cellStyle name="Navadno 2 10 3 2 3 4 2" xfId="39661"/>
    <cellStyle name="Navadno 2 10 3 2 3 4 3" xfId="33204"/>
    <cellStyle name="Navadno 2 10 3 2 3 4 4" xfId="26790"/>
    <cellStyle name="Navadno 2 10 3 2 3 5" xfId="13782"/>
    <cellStyle name="Navadno 2 10 3 2 3 5 2" xfId="42869"/>
    <cellStyle name="Navadno 2 10 3 2 3 5 3" xfId="23584"/>
    <cellStyle name="Navadno 2 10 3 2 3 6" xfId="36453"/>
    <cellStyle name="Navadno 2 10 3 2 3 7" xfId="29998"/>
    <cellStyle name="Navadno 2 10 3 2 3 8" xfId="20378"/>
    <cellStyle name="Navadno 2 10 3 2 3 9" xfId="46230"/>
    <cellStyle name="Navadno 2 10 3 2 4" xfId="1983"/>
    <cellStyle name="Navadno 2 10 3 2 4 2" xfId="17079"/>
    <cellStyle name="Navadno 2 10 3 2 4 2 2" xfId="39664"/>
    <cellStyle name="Navadno 2 10 3 2 4 2 3" xfId="33207"/>
    <cellStyle name="Navadno 2 10 3 2 4 2 4" xfId="26793"/>
    <cellStyle name="Navadno 2 10 3 2 4 3" xfId="13785"/>
    <cellStyle name="Navadno 2 10 3 2 4 3 2" xfId="42872"/>
    <cellStyle name="Navadno 2 10 3 2 4 3 3" xfId="23587"/>
    <cellStyle name="Navadno 2 10 3 2 4 4" xfId="36456"/>
    <cellStyle name="Navadno 2 10 3 2 4 5" xfId="30001"/>
    <cellStyle name="Navadno 2 10 3 2 4 6" xfId="20381"/>
    <cellStyle name="Navadno 2 10 3 2 4 7" xfId="46233"/>
    <cellStyle name="Navadno 2 10 3 2 5" xfId="1984"/>
    <cellStyle name="Navadno 2 10 3 2 5 2" xfId="17080"/>
    <cellStyle name="Navadno 2 10 3 2 5 2 2" xfId="39665"/>
    <cellStyle name="Navadno 2 10 3 2 5 2 3" xfId="33208"/>
    <cellStyle name="Navadno 2 10 3 2 5 2 4" xfId="26794"/>
    <cellStyle name="Navadno 2 10 3 2 5 3" xfId="13786"/>
    <cellStyle name="Navadno 2 10 3 2 5 3 2" xfId="42873"/>
    <cellStyle name="Navadno 2 10 3 2 5 3 3" xfId="23588"/>
    <cellStyle name="Navadno 2 10 3 2 5 4" xfId="36457"/>
    <cellStyle name="Navadno 2 10 3 2 5 5" xfId="30002"/>
    <cellStyle name="Navadno 2 10 3 2 5 6" xfId="20382"/>
    <cellStyle name="Navadno 2 10 3 2 5 7" xfId="46234"/>
    <cellStyle name="Navadno 2 10 3 2 6" xfId="17072"/>
    <cellStyle name="Navadno 2 10 3 2 6 2" xfId="39657"/>
    <cellStyle name="Navadno 2 10 3 2 6 3" xfId="33200"/>
    <cellStyle name="Navadno 2 10 3 2 6 4" xfId="26786"/>
    <cellStyle name="Navadno 2 10 3 2 7" xfId="13778"/>
    <cellStyle name="Navadno 2 10 3 2 7 2" xfId="42865"/>
    <cellStyle name="Navadno 2 10 3 2 7 3" xfId="23580"/>
    <cellStyle name="Navadno 2 10 3 2 8" xfId="36449"/>
    <cellStyle name="Navadno 2 10 3 2 9" xfId="29994"/>
    <cellStyle name="Navadno 2 10 3 3" xfId="1985"/>
    <cellStyle name="Navadno 2 10 3 3 10" xfId="20383"/>
    <cellStyle name="Navadno 2 10 3 3 11" xfId="46235"/>
    <cellStyle name="Navadno 2 10 3 3 2" xfId="1986"/>
    <cellStyle name="Navadno 2 10 3 3 2 2" xfId="1987"/>
    <cellStyle name="Navadno 2 10 3 3 2 2 2" xfId="17083"/>
    <cellStyle name="Navadno 2 10 3 3 2 2 2 2" xfId="39668"/>
    <cellStyle name="Navadno 2 10 3 3 2 2 2 3" xfId="33211"/>
    <cellStyle name="Navadno 2 10 3 3 2 2 2 4" xfId="26797"/>
    <cellStyle name="Navadno 2 10 3 3 2 2 3" xfId="13789"/>
    <cellStyle name="Navadno 2 10 3 3 2 2 3 2" xfId="42876"/>
    <cellStyle name="Navadno 2 10 3 3 2 2 3 3" xfId="23591"/>
    <cellStyle name="Navadno 2 10 3 3 2 2 4" xfId="36460"/>
    <cellStyle name="Navadno 2 10 3 3 2 2 5" xfId="30005"/>
    <cellStyle name="Navadno 2 10 3 3 2 2 6" xfId="20385"/>
    <cellStyle name="Navadno 2 10 3 3 2 2 7" xfId="46237"/>
    <cellStyle name="Navadno 2 10 3 3 2 3" xfId="1988"/>
    <cellStyle name="Navadno 2 10 3 3 2 3 2" xfId="17084"/>
    <cellStyle name="Navadno 2 10 3 3 2 3 2 2" xfId="39669"/>
    <cellStyle name="Navadno 2 10 3 3 2 3 2 3" xfId="33212"/>
    <cellStyle name="Navadno 2 10 3 3 2 3 2 4" xfId="26798"/>
    <cellStyle name="Navadno 2 10 3 3 2 3 3" xfId="13790"/>
    <cellStyle name="Navadno 2 10 3 3 2 3 3 2" xfId="42877"/>
    <cellStyle name="Navadno 2 10 3 3 2 3 3 3" xfId="23592"/>
    <cellStyle name="Navadno 2 10 3 3 2 3 4" xfId="36461"/>
    <cellStyle name="Navadno 2 10 3 3 2 3 5" xfId="30006"/>
    <cellStyle name="Navadno 2 10 3 3 2 3 6" xfId="20386"/>
    <cellStyle name="Navadno 2 10 3 3 2 3 7" xfId="46238"/>
    <cellStyle name="Navadno 2 10 3 3 2 4" xfId="17082"/>
    <cellStyle name="Navadno 2 10 3 3 2 4 2" xfId="39667"/>
    <cellStyle name="Navadno 2 10 3 3 2 4 3" xfId="33210"/>
    <cellStyle name="Navadno 2 10 3 3 2 4 4" xfId="26796"/>
    <cellStyle name="Navadno 2 10 3 3 2 5" xfId="13788"/>
    <cellStyle name="Navadno 2 10 3 3 2 5 2" xfId="42875"/>
    <cellStyle name="Navadno 2 10 3 3 2 5 3" xfId="23590"/>
    <cellStyle name="Navadno 2 10 3 3 2 6" xfId="36459"/>
    <cellStyle name="Navadno 2 10 3 3 2 7" xfId="30004"/>
    <cellStyle name="Navadno 2 10 3 3 2 8" xfId="20384"/>
    <cellStyle name="Navadno 2 10 3 3 2 9" xfId="46236"/>
    <cellStyle name="Navadno 2 10 3 3 3" xfId="1989"/>
    <cellStyle name="Navadno 2 10 3 3 3 2" xfId="1990"/>
    <cellStyle name="Navadno 2 10 3 3 3 2 2" xfId="17086"/>
    <cellStyle name="Navadno 2 10 3 3 3 2 2 2" xfId="39671"/>
    <cellStyle name="Navadno 2 10 3 3 3 2 2 3" xfId="33214"/>
    <cellStyle name="Navadno 2 10 3 3 3 2 2 4" xfId="26800"/>
    <cellStyle name="Navadno 2 10 3 3 3 2 3" xfId="13792"/>
    <cellStyle name="Navadno 2 10 3 3 3 2 3 2" xfId="42879"/>
    <cellStyle name="Navadno 2 10 3 3 3 2 3 3" xfId="23594"/>
    <cellStyle name="Navadno 2 10 3 3 3 2 4" xfId="36463"/>
    <cellStyle name="Navadno 2 10 3 3 3 2 5" xfId="30008"/>
    <cellStyle name="Navadno 2 10 3 3 3 2 6" xfId="20388"/>
    <cellStyle name="Navadno 2 10 3 3 3 2 7" xfId="46240"/>
    <cellStyle name="Navadno 2 10 3 3 3 3" xfId="1991"/>
    <cellStyle name="Navadno 2 10 3 3 3 3 2" xfId="17087"/>
    <cellStyle name="Navadno 2 10 3 3 3 3 2 2" xfId="39672"/>
    <cellStyle name="Navadno 2 10 3 3 3 3 2 3" xfId="33215"/>
    <cellStyle name="Navadno 2 10 3 3 3 3 2 4" xfId="26801"/>
    <cellStyle name="Navadno 2 10 3 3 3 3 3" xfId="13793"/>
    <cellStyle name="Navadno 2 10 3 3 3 3 3 2" xfId="42880"/>
    <cellStyle name="Navadno 2 10 3 3 3 3 3 3" xfId="23595"/>
    <cellStyle name="Navadno 2 10 3 3 3 3 4" xfId="36464"/>
    <cellStyle name="Navadno 2 10 3 3 3 3 5" xfId="30009"/>
    <cellStyle name="Navadno 2 10 3 3 3 3 6" xfId="20389"/>
    <cellStyle name="Navadno 2 10 3 3 3 3 7" xfId="46241"/>
    <cellStyle name="Navadno 2 10 3 3 3 4" xfId="17085"/>
    <cellStyle name="Navadno 2 10 3 3 3 4 2" xfId="39670"/>
    <cellStyle name="Navadno 2 10 3 3 3 4 3" xfId="33213"/>
    <cellStyle name="Navadno 2 10 3 3 3 4 4" xfId="26799"/>
    <cellStyle name="Navadno 2 10 3 3 3 5" xfId="13791"/>
    <cellStyle name="Navadno 2 10 3 3 3 5 2" xfId="42878"/>
    <cellStyle name="Navadno 2 10 3 3 3 5 3" xfId="23593"/>
    <cellStyle name="Navadno 2 10 3 3 3 6" xfId="36462"/>
    <cellStyle name="Navadno 2 10 3 3 3 7" xfId="30007"/>
    <cellStyle name="Navadno 2 10 3 3 3 8" xfId="20387"/>
    <cellStyle name="Navadno 2 10 3 3 3 9" xfId="46239"/>
    <cellStyle name="Navadno 2 10 3 3 4" xfId="1992"/>
    <cellStyle name="Navadno 2 10 3 3 4 2" xfId="17088"/>
    <cellStyle name="Navadno 2 10 3 3 4 2 2" xfId="39673"/>
    <cellStyle name="Navadno 2 10 3 3 4 2 3" xfId="33216"/>
    <cellStyle name="Navadno 2 10 3 3 4 2 4" xfId="26802"/>
    <cellStyle name="Navadno 2 10 3 3 4 3" xfId="13794"/>
    <cellStyle name="Navadno 2 10 3 3 4 3 2" xfId="42881"/>
    <cellStyle name="Navadno 2 10 3 3 4 3 3" xfId="23596"/>
    <cellStyle name="Navadno 2 10 3 3 4 4" xfId="36465"/>
    <cellStyle name="Navadno 2 10 3 3 4 5" xfId="30010"/>
    <cellStyle name="Navadno 2 10 3 3 4 6" xfId="20390"/>
    <cellStyle name="Navadno 2 10 3 3 4 7" xfId="46242"/>
    <cellStyle name="Navadno 2 10 3 3 5" xfId="1993"/>
    <cellStyle name="Navadno 2 10 3 3 5 2" xfId="17089"/>
    <cellStyle name="Navadno 2 10 3 3 5 2 2" xfId="39674"/>
    <cellStyle name="Navadno 2 10 3 3 5 2 3" xfId="33217"/>
    <cellStyle name="Navadno 2 10 3 3 5 2 4" xfId="26803"/>
    <cellStyle name="Navadno 2 10 3 3 5 3" xfId="13795"/>
    <cellStyle name="Navadno 2 10 3 3 5 3 2" xfId="42882"/>
    <cellStyle name="Navadno 2 10 3 3 5 3 3" xfId="23597"/>
    <cellStyle name="Navadno 2 10 3 3 5 4" xfId="36466"/>
    <cellStyle name="Navadno 2 10 3 3 5 5" xfId="30011"/>
    <cellStyle name="Navadno 2 10 3 3 5 6" xfId="20391"/>
    <cellStyle name="Navadno 2 10 3 3 5 7" xfId="46243"/>
    <cellStyle name="Navadno 2 10 3 3 6" xfId="17081"/>
    <cellStyle name="Navadno 2 10 3 3 6 2" xfId="39666"/>
    <cellStyle name="Navadno 2 10 3 3 6 3" xfId="33209"/>
    <cellStyle name="Navadno 2 10 3 3 6 4" xfId="26795"/>
    <cellStyle name="Navadno 2 10 3 3 7" xfId="13787"/>
    <cellStyle name="Navadno 2 10 3 3 7 2" xfId="42874"/>
    <cellStyle name="Navadno 2 10 3 3 7 3" xfId="23589"/>
    <cellStyle name="Navadno 2 10 3 3 8" xfId="36458"/>
    <cellStyle name="Navadno 2 10 3 3 9" xfId="30003"/>
    <cellStyle name="Navadno 2 10 3 4" xfId="1994"/>
    <cellStyle name="Navadno 2 10 3 4 2" xfId="1995"/>
    <cellStyle name="Navadno 2 10 3 4 2 2" xfId="17091"/>
    <cellStyle name="Navadno 2 10 3 4 2 2 2" xfId="39676"/>
    <cellStyle name="Navadno 2 10 3 4 2 2 3" xfId="33219"/>
    <cellStyle name="Navadno 2 10 3 4 2 2 4" xfId="26805"/>
    <cellStyle name="Navadno 2 10 3 4 2 3" xfId="13797"/>
    <cellStyle name="Navadno 2 10 3 4 2 3 2" xfId="42884"/>
    <cellStyle name="Navadno 2 10 3 4 2 3 3" xfId="23599"/>
    <cellStyle name="Navadno 2 10 3 4 2 4" xfId="36468"/>
    <cellStyle name="Navadno 2 10 3 4 2 5" xfId="30013"/>
    <cellStyle name="Navadno 2 10 3 4 2 6" xfId="20393"/>
    <cellStyle name="Navadno 2 10 3 4 2 7" xfId="46245"/>
    <cellStyle name="Navadno 2 10 3 4 3" xfId="1996"/>
    <cellStyle name="Navadno 2 10 3 4 3 2" xfId="17092"/>
    <cellStyle name="Navadno 2 10 3 4 3 2 2" xfId="39677"/>
    <cellStyle name="Navadno 2 10 3 4 3 2 3" xfId="33220"/>
    <cellStyle name="Navadno 2 10 3 4 3 2 4" xfId="26806"/>
    <cellStyle name="Navadno 2 10 3 4 3 3" xfId="13798"/>
    <cellStyle name="Navadno 2 10 3 4 3 3 2" xfId="42885"/>
    <cellStyle name="Navadno 2 10 3 4 3 3 3" xfId="23600"/>
    <cellStyle name="Navadno 2 10 3 4 3 4" xfId="36469"/>
    <cellStyle name="Navadno 2 10 3 4 3 5" xfId="30014"/>
    <cellStyle name="Navadno 2 10 3 4 3 6" xfId="20394"/>
    <cellStyle name="Navadno 2 10 3 4 3 7" xfId="46246"/>
    <cellStyle name="Navadno 2 10 3 4 4" xfId="17090"/>
    <cellStyle name="Navadno 2 10 3 4 4 2" xfId="39675"/>
    <cellStyle name="Navadno 2 10 3 4 4 3" xfId="33218"/>
    <cellStyle name="Navadno 2 10 3 4 4 4" xfId="26804"/>
    <cellStyle name="Navadno 2 10 3 4 5" xfId="13796"/>
    <cellStyle name="Navadno 2 10 3 4 5 2" xfId="42883"/>
    <cellStyle name="Navadno 2 10 3 4 5 3" xfId="23598"/>
    <cellStyle name="Navadno 2 10 3 4 6" xfId="36467"/>
    <cellStyle name="Navadno 2 10 3 4 7" xfId="30012"/>
    <cellStyle name="Navadno 2 10 3 4 8" xfId="20392"/>
    <cellStyle name="Navadno 2 10 3 4 9" xfId="46244"/>
    <cellStyle name="Navadno 2 10 3 5" xfId="1997"/>
    <cellStyle name="Navadno 2 10 3 5 2" xfId="1998"/>
    <cellStyle name="Navadno 2 10 3 5 2 2" xfId="17094"/>
    <cellStyle name="Navadno 2 10 3 5 2 2 2" xfId="39679"/>
    <cellStyle name="Navadno 2 10 3 5 2 2 3" xfId="33222"/>
    <cellStyle name="Navadno 2 10 3 5 2 2 4" xfId="26808"/>
    <cellStyle name="Navadno 2 10 3 5 2 3" xfId="13800"/>
    <cellStyle name="Navadno 2 10 3 5 2 3 2" xfId="42887"/>
    <cellStyle name="Navadno 2 10 3 5 2 3 3" xfId="23602"/>
    <cellStyle name="Navadno 2 10 3 5 2 4" xfId="36471"/>
    <cellStyle name="Navadno 2 10 3 5 2 5" xfId="30016"/>
    <cellStyle name="Navadno 2 10 3 5 2 6" xfId="20396"/>
    <cellStyle name="Navadno 2 10 3 5 2 7" xfId="46248"/>
    <cellStyle name="Navadno 2 10 3 5 3" xfId="1999"/>
    <cellStyle name="Navadno 2 10 3 5 3 2" xfId="17095"/>
    <cellStyle name="Navadno 2 10 3 5 3 2 2" xfId="39680"/>
    <cellStyle name="Navadno 2 10 3 5 3 2 3" xfId="33223"/>
    <cellStyle name="Navadno 2 10 3 5 3 2 4" xfId="26809"/>
    <cellStyle name="Navadno 2 10 3 5 3 3" xfId="13801"/>
    <cellStyle name="Navadno 2 10 3 5 3 3 2" xfId="42888"/>
    <cellStyle name="Navadno 2 10 3 5 3 3 3" xfId="23603"/>
    <cellStyle name="Navadno 2 10 3 5 3 4" xfId="36472"/>
    <cellStyle name="Navadno 2 10 3 5 3 5" xfId="30017"/>
    <cellStyle name="Navadno 2 10 3 5 3 6" xfId="20397"/>
    <cellStyle name="Navadno 2 10 3 5 3 7" xfId="46249"/>
    <cellStyle name="Navadno 2 10 3 5 4" xfId="17093"/>
    <cellStyle name="Navadno 2 10 3 5 4 2" xfId="39678"/>
    <cellStyle name="Navadno 2 10 3 5 4 3" xfId="33221"/>
    <cellStyle name="Navadno 2 10 3 5 4 4" xfId="26807"/>
    <cellStyle name="Navadno 2 10 3 5 5" xfId="13799"/>
    <cellStyle name="Navadno 2 10 3 5 5 2" xfId="42886"/>
    <cellStyle name="Navadno 2 10 3 5 5 3" xfId="23601"/>
    <cellStyle name="Navadno 2 10 3 5 6" xfId="36470"/>
    <cellStyle name="Navadno 2 10 3 5 7" xfId="30015"/>
    <cellStyle name="Navadno 2 10 3 5 8" xfId="20395"/>
    <cellStyle name="Navadno 2 10 3 5 9" xfId="46247"/>
    <cellStyle name="Navadno 2 10 3 6" xfId="2000"/>
    <cellStyle name="Navadno 2 10 3 6 2" xfId="17096"/>
    <cellStyle name="Navadno 2 10 3 6 2 2" xfId="39681"/>
    <cellStyle name="Navadno 2 10 3 6 2 3" xfId="33224"/>
    <cellStyle name="Navadno 2 10 3 6 2 4" xfId="26810"/>
    <cellStyle name="Navadno 2 10 3 6 3" xfId="13802"/>
    <cellStyle name="Navadno 2 10 3 6 3 2" xfId="42889"/>
    <cellStyle name="Navadno 2 10 3 6 3 3" xfId="23604"/>
    <cellStyle name="Navadno 2 10 3 6 4" xfId="36473"/>
    <cellStyle name="Navadno 2 10 3 6 5" xfId="30018"/>
    <cellStyle name="Navadno 2 10 3 6 6" xfId="20398"/>
    <cellStyle name="Navadno 2 10 3 6 7" xfId="46250"/>
    <cellStyle name="Navadno 2 10 3 7" xfId="2001"/>
    <cellStyle name="Navadno 2 10 3 7 2" xfId="17097"/>
    <cellStyle name="Navadno 2 10 3 7 2 2" xfId="39682"/>
    <cellStyle name="Navadno 2 10 3 7 2 3" xfId="33225"/>
    <cellStyle name="Navadno 2 10 3 7 2 4" xfId="26811"/>
    <cellStyle name="Navadno 2 10 3 7 3" xfId="13803"/>
    <cellStyle name="Navadno 2 10 3 7 3 2" xfId="42890"/>
    <cellStyle name="Navadno 2 10 3 7 3 3" xfId="23605"/>
    <cellStyle name="Navadno 2 10 3 7 4" xfId="36474"/>
    <cellStyle name="Navadno 2 10 3 7 5" xfId="30019"/>
    <cellStyle name="Navadno 2 10 3 7 6" xfId="20399"/>
    <cellStyle name="Navadno 2 10 3 7 7" xfId="46251"/>
    <cellStyle name="Navadno 2 10 3 8" xfId="17071"/>
    <cellStyle name="Navadno 2 10 3 8 2" xfId="39656"/>
    <cellStyle name="Navadno 2 10 3 8 3" xfId="33199"/>
    <cellStyle name="Navadno 2 10 3 8 4" xfId="26785"/>
    <cellStyle name="Navadno 2 10 3 9" xfId="13777"/>
    <cellStyle name="Navadno 2 10 3 9 2" xfId="42864"/>
    <cellStyle name="Navadno 2 10 3 9 3" xfId="23579"/>
    <cellStyle name="Navadno 2 10 4" xfId="2002"/>
    <cellStyle name="Navadno 2 10 4 10" xfId="20400"/>
    <cellStyle name="Navadno 2 10 4 11" xfId="46252"/>
    <cellStyle name="Navadno 2 10 4 2" xfId="2003"/>
    <cellStyle name="Navadno 2 10 4 2 2" xfId="2004"/>
    <cellStyle name="Navadno 2 10 4 2 2 2" xfId="17100"/>
    <cellStyle name="Navadno 2 10 4 2 2 2 2" xfId="39685"/>
    <cellStyle name="Navadno 2 10 4 2 2 2 3" xfId="33228"/>
    <cellStyle name="Navadno 2 10 4 2 2 2 4" xfId="26814"/>
    <cellStyle name="Navadno 2 10 4 2 2 3" xfId="13806"/>
    <cellStyle name="Navadno 2 10 4 2 2 3 2" xfId="42893"/>
    <cellStyle name="Navadno 2 10 4 2 2 3 3" xfId="23608"/>
    <cellStyle name="Navadno 2 10 4 2 2 4" xfId="36477"/>
    <cellStyle name="Navadno 2 10 4 2 2 5" xfId="30022"/>
    <cellStyle name="Navadno 2 10 4 2 2 6" xfId="20402"/>
    <cellStyle name="Navadno 2 10 4 2 2 7" xfId="46254"/>
    <cellStyle name="Navadno 2 10 4 2 3" xfId="2005"/>
    <cellStyle name="Navadno 2 10 4 2 3 2" xfId="17101"/>
    <cellStyle name="Navadno 2 10 4 2 3 2 2" xfId="39686"/>
    <cellStyle name="Navadno 2 10 4 2 3 2 3" xfId="33229"/>
    <cellStyle name="Navadno 2 10 4 2 3 2 4" xfId="26815"/>
    <cellStyle name="Navadno 2 10 4 2 3 3" xfId="13807"/>
    <cellStyle name="Navadno 2 10 4 2 3 3 2" xfId="42894"/>
    <cellStyle name="Navadno 2 10 4 2 3 3 3" xfId="23609"/>
    <cellStyle name="Navadno 2 10 4 2 3 4" xfId="36478"/>
    <cellStyle name="Navadno 2 10 4 2 3 5" xfId="30023"/>
    <cellStyle name="Navadno 2 10 4 2 3 6" xfId="20403"/>
    <cellStyle name="Navadno 2 10 4 2 3 7" xfId="46255"/>
    <cellStyle name="Navadno 2 10 4 2 4" xfId="17099"/>
    <cellStyle name="Navadno 2 10 4 2 4 2" xfId="39684"/>
    <cellStyle name="Navadno 2 10 4 2 4 3" xfId="33227"/>
    <cellStyle name="Navadno 2 10 4 2 4 4" xfId="26813"/>
    <cellStyle name="Navadno 2 10 4 2 5" xfId="13805"/>
    <cellStyle name="Navadno 2 10 4 2 5 2" xfId="42892"/>
    <cellStyle name="Navadno 2 10 4 2 5 3" xfId="23607"/>
    <cellStyle name="Navadno 2 10 4 2 6" xfId="36476"/>
    <cellStyle name="Navadno 2 10 4 2 7" xfId="30021"/>
    <cellStyle name="Navadno 2 10 4 2 8" xfId="20401"/>
    <cellStyle name="Navadno 2 10 4 2 9" xfId="46253"/>
    <cellStyle name="Navadno 2 10 4 3" xfId="2006"/>
    <cellStyle name="Navadno 2 10 4 3 2" xfId="2007"/>
    <cellStyle name="Navadno 2 10 4 3 2 2" xfId="17103"/>
    <cellStyle name="Navadno 2 10 4 3 2 2 2" xfId="39688"/>
    <cellStyle name="Navadno 2 10 4 3 2 2 3" xfId="33231"/>
    <cellStyle name="Navadno 2 10 4 3 2 2 4" xfId="26817"/>
    <cellStyle name="Navadno 2 10 4 3 2 3" xfId="13809"/>
    <cellStyle name="Navadno 2 10 4 3 2 3 2" xfId="42896"/>
    <cellStyle name="Navadno 2 10 4 3 2 3 3" xfId="23611"/>
    <cellStyle name="Navadno 2 10 4 3 2 4" xfId="36480"/>
    <cellStyle name="Navadno 2 10 4 3 2 5" xfId="30025"/>
    <cellStyle name="Navadno 2 10 4 3 2 6" xfId="20405"/>
    <cellStyle name="Navadno 2 10 4 3 2 7" xfId="46257"/>
    <cellStyle name="Navadno 2 10 4 3 3" xfId="2008"/>
    <cellStyle name="Navadno 2 10 4 3 3 2" xfId="17104"/>
    <cellStyle name="Navadno 2 10 4 3 3 2 2" xfId="39689"/>
    <cellStyle name="Navadno 2 10 4 3 3 2 3" xfId="33232"/>
    <cellStyle name="Navadno 2 10 4 3 3 2 4" xfId="26818"/>
    <cellStyle name="Navadno 2 10 4 3 3 3" xfId="13810"/>
    <cellStyle name="Navadno 2 10 4 3 3 3 2" xfId="42897"/>
    <cellStyle name="Navadno 2 10 4 3 3 3 3" xfId="23612"/>
    <cellStyle name="Navadno 2 10 4 3 3 4" xfId="36481"/>
    <cellStyle name="Navadno 2 10 4 3 3 5" xfId="30026"/>
    <cellStyle name="Navadno 2 10 4 3 3 6" xfId="20406"/>
    <cellStyle name="Navadno 2 10 4 3 3 7" xfId="46258"/>
    <cellStyle name="Navadno 2 10 4 3 4" xfId="17102"/>
    <cellStyle name="Navadno 2 10 4 3 4 2" xfId="39687"/>
    <cellStyle name="Navadno 2 10 4 3 4 3" xfId="33230"/>
    <cellStyle name="Navadno 2 10 4 3 4 4" xfId="26816"/>
    <cellStyle name="Navadno 2 10 4 3 5" xfId="13808"/>
    <cellStyle name="Navadno 2 10 4 3 5 2" xfId="42895"/>
    <cellStyle name="Navadno 2 10 4 3 5 3" xfId="23610"/>
    <cellStyle name="Navadno 2 10 4 3 6" xfId="36479"/>
    <cellStyle name="Navadno 2 10 4 3 7" xfId="30024"/>
    <cellStyle name="Navadno 2 10 4 3 8" xfId="20404"/>
    <cellStyle name="Navadno 2 10 4 3 9" xfId="46256"/>
    <cellStyle name="Navadno 2 10 4 4" xfId="2009"/>
    <cellStyle name="Navadno 2 10 4 4 2" xfId="17105"/>
    <cellStyle name="Navadno 2 10 4 4 2 2" xfId="39690"/>
    <cellStyle name="Navadno 2 10 4 4 2 3" xfId="33233"/>
    <cellStyle name="Navadno 2 10 4 4 2 4" xfId="26819"/>
    <cellStyle name="Navadno 2 10 4 4 3" xfId="13811"/>
    <cellStyle name="Navadno 2 10 4 4 3 2" xfId="42898"/>
    <cellStyle name="Navadno 2 10 4 4 3 3" xfId="23613"/>
    <cellStyle name="Navadno 2 10 4 4 4" xfId="36482"/>
    <cellStyle name="Navadno 2 10 4 4 5" xfId="30027"/>
    <cellStyle name="Navadno 2 10 4 4 6" xfId="20407"/>
    <cellStyle name="Navadno 2 10 4 4 7" xfId="46259"/>
    <cellStyle name="Navadno 2 10 4 5" xfId="2010"/>
    <cellStyle name="Navadno 2 10 4 5 2" xfId="17106"/>
    <cellStyle name="Navadno 2 10 4 5 2 2" xfId="39691"/>
    <cellStyle name="Navadno 2 10 4 5 2 3" xfId="33234"/>
    <cellStyle name="Navadno 2 10 4 5 2 4" xfId="26820"/>
    <cellStyle name="Navadno 2 10 4 5 3" xfId="13812"/>
    <cellStyle name="Navadno 2 10 4 5 3 2" xfId="42899"/>
    <cellStyle name="Navadno 2 10 4 5 3 3" xfId="23614"/>
    <cellStyle name="Navadno 2 10 4 5 4" xfId="36483"/>
    <cellStyle name="Navadno 2 10 4 5 5" xfId="30028"/>
    <cellStyle name="Navadno 2 10 4 5 6" xfId="20408"/>
    <cellStyle name="Navadno 2 10 4 5 7" xfId="46260"/>
    <cellStyle name="Navadno 2 10 4 6" xfId="17098"/>
    <cellStyle name="Navadno 2 10 4 6 2" xfId="39683"/>
    <cellStyle name="Navadno 2 10 4 6 3" xfId="33226"/>
    <cellStyle name="Navadno 2 10 4 6 4" xfId="26812"/>
    <cellStyle name="Navadno 2 10 4 7" xfId="13804"/>
    <cellStyle name="Navadno 2 10 4 7 2" xfId="42891"/>
    <cellStyle name="Navadno 2 10 4 7 3" xfId="23606"/>
    <cellStyle name="Navadno 2 10 4 8" xfId="36475"/>
    <cellStyle name="Navadno 2 10 4 9" xfId="30020"/>
    <cellStyle name="Navadno 2 10 5" xfId="2011"/>
    <cellStyle name="Navadno 2 10 5 10" xfId="20409"/>
    <cellStyle name="Navadno 2 10 5 11" xfId="46261"/>
    <cellStyle name="Navadno 2 10 5 2" xfId="2012"/>
    <cellStyle name="Navadno 2 10 5 2 2" xfId="2013"/>
    <cellStyle name="Navadno 2 10 5 2 2 2" xfId="17109"/>
    <cellStyle name="Navadno 2 10 5 2 2 2 2" xfId="39694"/>
    <cellStyle name="Navadno 2 10 5 2 2 2 3" xfId="33237"/>
    <cellStyle name="Navadno 2 10 5 2 2 2 4" xfId="26823"/>
    <cellStyle name="Navadno 2 10 5 2 2 3" xfId="13815"/>
    <cellStyle name="Navadno 2 10 5 2 2 3 2" xfId="42902"/>
    <cellStyle name="Navadno 2 10 5 2 2 3 3" xfId="23617"/>
    <cellStyle name="Navadno 2 10 5 2 2 4" xfId="36486"/>
    <cellStyle name="Navadno 2 10 5 2 2 5" xfId="30031"/>
    <cellStyle name="Navadno 2 10 5 2 2 6" xfId="20411"/>
    <cellStyle name="Navadno 2 10 5 2 2 7" xfId="46263"/>
    <cellStyle name="Navadno 2 10 5 2 3" xfId="2014"/>
    <cellStyle name="Navadno 2 10 5 2 3 2" xfId="17110"/>
    <cellStyle name="Navadno 2 10 5 2 3 2 2" xfId="39695"/>
    <cellStyle name="Navadno 2 10 5 2 3 2 3" xfId="33238"/>
    <cellStyle name="Navadno 2 10 5 2 3 2 4" xfId="26824"/>
    <cellStyle name="Navadno 2 10 5 2 3 3" xfId="13816"/>
    <cellStyle name="Navadno 2 10 5 2 3 3 2" xfId="42903"/>
    <cellStyle name="Navadno 2 10 5 2 3 3 3" xfId="23618"/>
    <cellStyle name="Navadno 2 10 5 2 3 4" xfId="36487"/>
    <cellStyle name="Navadno 2 10 5 2 3 5" xfId="30032"/>
    <cellStyle name="Navadno 2 10 5 2 3 6" xfId="20412"/>
    <cellStyle name="Navadno 2 10 5 2 3 7" xfId="46264"/>
    <cellStyle name="Navadno 2 10 5 2 4" xfId="17108"/>
    <cellStyle name="Navadno 2 10 5 2 4 2" xfId="39693"/>
    <cellStyle name="Navadno 2 10 5 2 4 3" xfId="33236"/>
    <cellStyle name="Navadno 2 10 5 2 4 4" xfId="26822"/>
    <cellStyle name="Navadno 2 10 5 2 5" xfId="13814"/>
    <cellStyle name="Navadno 2 10 5 2 5 2" xfId="42901"/>
    <cellStyle name="Navadno 2 10 5 2 5 3" xfId="23616"/>
    <cellStyle name="Navadno 2 10 5 2 6" xfId="36485"/>
    <cellStyle name="Navadno 2 10 5 2 7" xfId="30030"/>
    <cellStyle name="Navadno 2 10 5 2 8" xfId="20410"/>
    <cellStyle name="Navadno 2 10 5 2 9" xfId="46262"/>
    <cellStyle name="Navadno 2 10 5 3" xfId="2015"/>
    <cellStyle name="Navadno 2 10 5 3 2" xfId="2016"/>
    <cellStyle name="Navadno 2 10 5 3 2 2" xfId="17112"/>
    <cellStyle name="Navadno 2 10 5 3 2 2 2" xfId="39697"/>
    <cellStyle name="Navadno 2 10 5 3 2 2 3" xfId="33240"/>
    <cellStyle name="Navadno 2 10 5 3 2 2 4" xfId="26826"/>
    <cellStyle name="Navadno 2 10 5 3 2 3" xfId="13818"/>
    <cellStyle name="Navadno 2 10 5 3 2 3 2" xfId="42905"/>
    <cellStyle name="Navadno 2 10 5 3 2 3 3" xfId="23620"/>
    <cellStyle name="Navadno 2 10 5 3 2 4" xfId="36489"/>
    <cellStyle name="Navadno 2 10 5 3 2 5" xfId="30034"/>
    <cellStyle name="Navadno 2 10 5 3 2 6" xfId="20414"/>
    <cellStyle name="Navadno 2 10 5 3 2 7" xfId="46266"/>
    <cellStyle name="Navadno 2 10 5 3 3" xfId="2017"/>
    <cellStyle name="Navadno 2 10 5 3 3 2" xfId="17113"/>
    <cellStyle name="Navadno 2 10 5 3 3 2 2" xfId="39698"/>
    <cellStyle name="Navadno 2 10 5 3 3 2 3" xfId="33241"/>
    <cellStyle name="Navadno 2 10 5 3 3 2 4" xfId="26827"/>
    <cellStyle name="Navadno 2 10 5 3 3 3" xfId="13819"/>
    <cellStyle name="Navadno 2 10 5 3 3 3 2" xfId="42906"/>
    <cellStyle name="Navadno 2 10 5 3 3 3 3" xfId="23621"/>
    <cellStyle name="Navadno 2 10 5 3 3 4" xfId="36490"/>
    <cellStyle name="Navadno 2 10 5 3 3 5" xfId="30035"/>
    <cellStyle name="Navadno 2 10 5 3 3 6" xfId="20415"/>
    <cellStyle name="Navadno 2 10 5 3 3 7" xfId="46267"/>
    <cellStyle name="Navadno 2 10 5 3 4" xfId="17111"/>
    <cellStyle name="Navadno 2 10 5 3 4 2" xfId="39696"/>
    <cellStyle name="Navadno 2 10 5 3 4 3" xfId="33239"/>
    <cellStyle name="Navadno 2 10 5 3 4 4" xfId="26825"/>
    <cellStyle name="Navadno 2 10 5 3 5" xfId="13817"/>
    <cellStyle name="Navadno 2 10 5 3 5 2" xfId="42904"/>
    <cellStyle name="Navadno 2 10 5 3 5 3" xfId="23619"/>
    <cellStyle name="Navadno 2 10 5 3 6" xfId="36488"/>
    <cellStyle name="Navadno 2 10 5 3 7" xfId="30033"/>
    <cellStyle name="Navadno 2 10 5 3 8" xfId="20413"/>
    <cellStyle name="Navadno 2 10 5 3 9" xfId="46265"/>
    <cellStyle name="Navadno 2 10 5 4" xfId="2018"/>
    <cellStyle name="Navadno 2 10 5 4 2" xfId="17114"/>
    <cellStyle name="Navadno 2 10 5 4 2 2" xfId="39699"/>
    <cellStyle name="Navadno 2 10 5 4 2 3" xfId="33242"/>
    <cellStyle name="Navadno 2 10 5 4 2 4" xfId="26828"/>
    <cellStyle name="Navadno 2 10 5 4 3" xfId="13820"/>
    <cellStyle name="Navadno 2 10 5 4 3 2" xfId="42907"/>
    <cellStyle name="Navadno 2 10 5 4 3 3" xfId="23622"/>
    <cellStyle name="Navadno 2 10 5 4 4" xfId="36491"/>
    <cellStyle name="Navadno 2 10 5 4 5" xfId="30036"/>
    <cellStyle name="Navadno 2 10 5 4 6" xfId="20416"/>
    <cellStyle name="Navadno 2 10 5 4 7" xfId="46268"/>
    <cellStyle name="Navadno 2 10 5 5" xfId="2019"/>
    <cellStyle name="Navadno 2 10 5 5 2" xfId="17115"/>
    <cellStyle name="Navadno 2 10 5 5 2 2" xfId="39700"/>
    <cellStyle name="Navadno 2 10 5 5 2 3" xfId="33243"/>
    <cellStyle name="Navadno 2 10 5 5 2 4" xfId="26829"/>
    <cellStyle name="Navadno 2 10 5 5 3" xfId="13821"/>
    <cellStyle name="Navadno 2 10 5 5 3 2" xfId="42908"/>
    <cellStyle name="Navadno 2 10 5 5 3 3" xfId="23623"/>
    <cellStyle name="Navadno 2 10 5 5 4" xfId="36492"/>
    <cellStyle name="Navadno 2 10 5 5 5" xfId="30037"/>
    <cellStyle name="Navadno 2 10 5 5 6" xfId="20417"/>
    <cellStyle name="Navadno 2 10 5 5 7" xfId="46269"/>
    <cellStyle name="Navadno 2 10 5 6" xfId="17107"/>
    <cellStyle name="Navadno 2 10 5 6 2" xfId="39692"/>
    <cellStyle name="Navadno 2 10 5 6 3" xfId="33235"/>
    <cellStyle name="Navadno 2 10 5 6 4" xfId="26821"/>
    <cellStyle name="Navadno 2 10 5 7" xfId="13813"/>
    <cellStyle name="Navadno 2 10 5 7 2" xfId="42900"/>
    <cellStyle name="Navadno 2 10 5 7 3" xfId="23615"/>
    <cellStyle name="Navadno 2 10 5 8" xfId="36484"/>
    <cellStyle name="Navadno 2 10 5 9" xfId="30029"/>
    <cellStyle name="Navadno 2 10 6" xfId="2020"/>
    <cellStyle name="Navadno 2 10 6 2" xfId="2021"/>
    <cellStyle name="Navadno 2 10 6 2 2" xfId="17117"/>
    <cellStyle name="Navadno 2 10 6 2 2 2" xfId="39702"/>
    <cellStyle name="Navadno 2 10 6 2 2 3" xfId="33245"/>
    <cellStyle name="Navadno 2 10 6 2 2 4" xfId="26831"/>
    <cellStyle name="Navadno 2 10 6 2 3" xfId="13823"/>
    <cellStyle name="Navadno 2 10 6 2 3 2" xfId="42910"/>
    <cellStyle name="Navadno 2 10 6 2 3 3" xfId="23625"/>
    <cellStyle name="Navadno 2 10 6 2 4" xfId="36494"/>
    <cellStyle name="Navadno 2 10 6 2 5" xfId="30039"/>
    <cellStyle name="Navadno 2 10 6 2 6" xfId="20419"/>
    <cellStyle name="Navadno 2 10 6 2 7" xfId="46271"/>
    <cellStyle name="Navadno 2 10 6 3" xfId="2022"/>
    <cellStyle name="Navadno 2 10 6 3 2" xfId="17118"/>
    <cellStyle name="Navadno 2 10 6 3 2 2" xfId="39703"/>
    <cellStyle name="Navadno 2 10 6 3 2 3" xfId="33246"/>
    <cellStyle name="Navadno 2 10 6 3 2 4" xfId="26832"/>
    <cellStyle name="Navadno 2 10 6 3 3" xfId="13824"/>
    <cellStyle name="Navadno 2 10 6 3 3 2" xfId="42911"/>
    <cellStyle name="Navadno 2 10 6 3 3 3" xfId="23626"/>
    <cellStyle name="Navadno 2 10 6 3 4" xfId="36495"/>
    <cellStyle name="Navadno 2 10 6 3 5" xfId="30040"/>
    <cellStyle name="Navadno 2 10 6 3 6" xfId="20420"/>
    <cellStyle name="Navadno 2 10 6 3 7" xfId="46272"/>
    <cellStyle name="Navadno 2 10 6 4" xfId="17116"/>
    <cellStyle name="Navadno 2 10 6 4 2" xfId="39701"/>
    <cellStyle name="Navadno 2 10 6 4 3" xfId="33244"/>
    <cellStyle name="Navadno 2 10 6 4 4" xfId="26830"/>
    <cellStyle name="Navadno 2 10 6 5" xfId="13822"/>
    <cellStyle name="Navadno 2 10 6 5 2" xfId="42909"/>
    <cellStyle name="Navadno 2 10 6 5 3" xfId="23624"/>
    <cellStyle name="Navadno 2 10 6 6" xfId="36493"/>
    <cellStyle name="Navadno 2 10 6 7" xfId="30038"/>
    <cellStyle name="Navadno 2 10 6 8" xfId="20418"/>
    <cellStyle name="Navadno 2 10 6 9" xfId="46270"/>
    <cellStyle name="Navadno 2 10 7" xfId="2023"/>
    <cellStyle name="Navadno 2 10 7 2" xfId="2024"/>
    <cellStyle name="Navadno 2 10 7 2 2" xfId="17120"/>
    <cellStyle name="Navadno 2 10 7 2 2 2" xfId="39705"/>
    <cellStyle name="Navadno 2 10 7 2 2 3" xfId="33248"/>
    <cellStyle name="Navadno 2 10 7 2 2 4" xfId="26834"/>
    <cellStyle name="Navadno 2 10 7 2 3" xfId="13826"/>
    <cellStyle name="Navadno 2 10 7 2 3 2" xfId="42913"/>
    <cellStyle name="Navadno 2 10 7 2 3 3" xfId="23628"/>
    <cellStyle name="Navadno 2 10 7 2 4" xfId="36497"/>
    <cellStyle name="Navadno 2 10 7 2 5" xfId="30042"/>
    <cellStyle name="Navadno 2 10 7 2 6" xfId="20422"/>
    <cellStyle name="Navadno 2 10 7 2 7" xfId="46274"/>
    <cellStyle name="Navadno 2 10 7 3" xfId="2025"/>
    <cellStyle name="Navadno 2 10 7 3 2" xfId="17121"/>
    <cellStyle name="Navadno 2 10 7 3 2 2" xfId="39706"/>
    <cellStyle name="Navadno 2 10 7 3 2 3" xfId="33249"/>
    <cellStyle name="Navadno 2 10 7 3 2 4" xfId="26835"/>
    <cellStyle name="Navadno 2 10 7 3 3" xfId="13827"/>
    <cellStyle name="Navadno 2 10 7 3 3 2" xfId="42914"/>
    <cellStyle name="Navadno 2 10 7 3 3 3" xfId="23629"/>
    <cellStyle name="Navadno 2 10 7 3 4" xfId="36498"/>
    <cellStyle name="Navadno 2 10 7 3 5" xfId="30043"/>
    <cellStyle name="Navadno 2 10 7 3 6" xfId="20423"/>
    <cellStyle name="Navadno 2 10 7 3 7" xfId="46275"/>
    <cellStyle name="Navadno 2 10 7 4" xfId="17119"/>
    <cellStyle name="Navadno 2 10 7 4 2" xfId="39704"/>
    <cellStyle name="Navadno 2 10 7 4 3" xfId="33247"/>
    <cellStyle name="Navadno 2 10 7 4 4" xfId="26833"/>
    <cellStyle name="Navadno 2 10 7 5" xfId="13825"/>
    <cellStyle name="Navadno 2 10 7 5 2" xfId="42912"/>
    <cellStyle name="Navadno 2 10 7 5 3" xfId="23627"/>
    <cellStyle name="Navadno 2 10 7 6" xfId="36496"/>
    <cellStyle name="Navadno 2 10 7 7" xfId="30041"/>
    <cellStyle name="Navadno 2 10 7 8" xfId="20421"/>
    <cellStyle name="Navadno 2 10 7 9" xfId="46273"/>
    <cellStyle name="Navadno 2 10 8" xfId="2026"/>
    <cellStyle name="Navadno 2 10 8 2" xfId="17122"/>
    <cellStyle name="Navadno 2 10 8 2 2" xfId="39707"/>
    <cellStyle name="Navadno 2 10 8 2 3" xfId="33250"/>
    <cellStyle name="Navadno 2 10 8 2 4" xfId="26836"/>
    <cellStyle name="Navadno 2 10 8 3" xfId="13828"/>
    <cellStyle name="Navadno 2 10 8 3 2" xfId="42915"/>
    <cellStyle name="Navadno 2 10 8 3 3" xfId="23630"/>
    <cellStyle name="Navadno 2 10 8 4" xfId="36499"/>
    <cellStyle name="Navadno 2 10 8 5" xfId="30044"/>
    <cellStyle name="Navadno 2 10 8 6" xfId="20424"/>
    <cellStyle name="Navadno 2 10 8 7" xfId="46276"/>
    <cellStyle name="Navadno 2 10 9" xfId="2027"/>
    <cellStyle name="Navadno 2 10 9 2" xfId="17123"/>
    <cellStyle name="Navadno 2 10 9 2 2" xfId="39708"/>
    <cellStyle name="Navadno 2 10 9 2 3" xfId="33251"/>
    <cellStyle name="Navadno 2 10 9 2 4" xfId="26837"/>
    <cellStyle name="Navadno 2 10 9 3" xfId="13829"/>
    <cellStyle name="Navadno 2 10 9 3 2" xfId="42916"/>
    <cellStyle name="Navadno 2 10 9 3 3" xfId="23631"/>
    <cellStyle name="Navadno 2 10 9 4" xfId="36500"/>
    <cellStyle name="Navadno 2 10 9 5" xfId="30045"/>
    <cellStyle name="Navadno 2 10 9 6" xfId="20425"/>
    <cellStyle name="Navadno 2 10 9 7" xfId="46277"/>
    <cellStyle name="Navadno 2 11" xfId="2028"/>
    <cellStyle name="Navadno 2 11 10" xfId="13830"/>
    <cellStyle name="Navadno 2 11 10 2" xfId="42917"/>
    <cellStyle name="Navadno 2 11 10 3" xfId="23632"/>
    <cellStyle name="Navadno 2 11 11" xfId="36501"/>
    <cellStyle name="Navadno 2 11 12" xfId="30046"/>
    <cellStyle name="Navadno 2 11 13" xfId="20426"/>
    <cellStyle name="Navadno 2 11 14" xfId="46278"/>
    <cellStyle name="Navadno 2 11 2" xfId="2029"/>
    <cellStyle name="Navadno 2 11 2 10" xfId="36502"/>
    <cellStyle name="Navadno 2 11 2 11" xfId="30047"/>
    <cellStyle name="Navadno 2 11 2 12" xfId="20427"/>
    <cellStyle name="Navadno 2 11 2 13" xfId="46279"/>
    <cellStyle name="Navadno 2 11 2 2" xfId="2030"/>
    <cellStyle name="Navadno 2 11 2 2 10" xfId="20428"/>
    <cellStyle name="Navadno 2 11 2 2 11" xfId="46280"/>
    <cellStyle name="Navadno 2 11 2 2 2" xfId="2031"/>
    <cellStyle name="Navadno 2 11 2 2 2 2" xfId="2032"/>
    <cellStyle name="Navadno 2 11 2 2 2 2 2" xfId="17128"/>
    <cellStyle name="Navadno 2 11 2 2 2 2 2 2" xfId="39713"/>
    <cellStyle name="Navadno 2 11 2 2 2 2 2 3" xfId="33256"/>
    <cellStyle name="Navadno 2 11 2 2 2 2 2 4" xfId="26842"/>
    <cellStyle name="Navadno 2 11 2 2 2 2 3" xfId="13834"/>
    <cellStyle name="Navadno 2 11 2 2 2 2 3 2" xfId="42921"/>
    <cellStyle name="Navadno 2 11 2 2 2 2 3 3" xfId="23636"/>
    <cellStyle name="Navadno 2 11 2 2 2 2 4" xfId="36505"/>
    <cellStyle name="Navadno 2 11 2 2 2 2 5" xfId="30050"/>
    <cellStyle name="Navadno 2 11 2 2 2 2 6" xfId="20430"/>
    <cellStyle name="Navadno 2 11 2 2 2 2 7" xfId="46282"/>
    <cellStyle name="Navadno 2 11 2 2 2 3" xfId="2033"/>
    <cellStyle name="Navadno 2 11 2 2 2 3 2" xfId="17129"/>
    <cellStyle name="Navadno 2 11 2 2 2 3 2 2" xfId="39714"/>
    <cellStyle name="Navadno 2 11 2 2 2 3 2 3" xfId="33257"/>
    <cellStyle name="Navadno 2 11 2 2 2 3 2 4" xfId="26843"/>
    <cellStyle name="Navadno 2 11 2 2 2 3 3" xfId="13835"/>
    <cellStyle name="Navadno 2 11 2 2 2 3 3 2" xfId="42922"/>
    <cellStyle name="Navadno 2 11 2 2 2 3 3 3" xfId="23637"/>
    <cellStyle name="Navadno 2 11 2 2 2 3 4" xfId="36506"/>
    <cellStyle name="Navadno 2 11 2 2 2 3 5" xfId="30051"/>
    <cellStyle name="Navadno 2 11 2 2 2 3 6" xfId="20431"/>
    <cellStyle name="Navadno 2 11 2 2 2 3 7" xfId="46283"/>
    <cellStyle name="Navadno 2 11 2 2 2 4" xfId="17127"/>
    <cellStyle name="Navadno 2 11 2 2 2 4 2" xfId="39712"/>
    <cellStyle name="Navadno 2 11 2 2 2 4 3" xfId="33255"/>
    <cellStyle name="Navadno 2 11 2 2 2 4 4" xfId="26841"/>
    <cellStyle name="Navadno 2 11 2 2 2 5" xfId="13833"/>
    <cellStyle name="Navadno 2 11 2 2 2 5 2" xfId="42920"/>
    <cellStyle name="Navadno 2 11 2 2 2 5 3" xfId="23635"/>
    <cellStyle name="Navadno 2 11 2 2 2 6" xfId="36504"/>
    <cellStyle name="Navadno 2 11 2 2 2 7" xfId="30049"/>
    <cellStyle name="Navadno 2 11 2 2 2 8" xfId="20429"/>
    <cellStyle name="Navadno 2 11 2 2 2 9" xfId="46281"/>
    <cellStyle name="Navadno 2 11 2 2 3" xfId="2034"/>
    <cellStyle name="Navadno 2 11 2 2 3 2" xfId="2035"/>
    <cellStyle name="Navadno 2 11 2 2 3 2 2" xfId="17131"/>
    <cellStyle name="Navadno 2 11 2 2 3 2 2 2" xfId="39716"/>
    <cellStyle name="Navadno 2 11 2 2 3 2 2 3" xfId="33259"/>
    <cellStyle name="Navadno 2 11 2 2 3 2 2 4" xfId="26845"/>
    <cellStyle name="Navadno 2 11 2 2 3 2 3" xfId="13837"/>
    <cellStyle name="Navadno 2 11 2 2 3 2 3 2" xfId="42924"/>
    <cellStyle name="Navadno 2 11 2 2 3 2 3 3" xfId="23639"/>
    <cellStyle name="Navadno 2 11 2 2 3 2 4" xfId="36508"/>
    <cellStyle name="Navadno 2 11 2 2 3 2 5" xfId="30053"/>
    <cellStyle name="Navadno 2 11 2 2 3 2 6" xfId="20433"/>
    <cellStyle name="Navadno 2 11 2 2 3 2 7" xfId="46285"/>
    <cellStyle name="Navadno 2 11 2 2 3 3" xfId="2036"/>
    <cellStyle name="Navadno 2 11 2 2 3 3 2" xfId="17132"/>
    <cellStyle name="Navadno 2 11 2 2 3 3 2 2" xfId="39717"/>
    <cellStyle name="Navadno 2 11 2 2 3 3 2 3" xfId="33260"/>
    <cellStyle name="Navadno 2 11 2 2 3 3 2 4" xfId="26846"/>
    <cellStyle name="Navadno 2 11 2 2 3 3 3" xfId="13838"/>
    <cellStyle name="Navadno 2 11 2 2 3 3 3 2" xfId="42925"/>
    <cellStyle name="Navadno 2 11 2 2 3 3 3 3" xfId="23640"/>
    <cellStyle name="Navadno 2 11 2 2 3 3 4" xfId="36509"/>
    <cellStyle name="Navadno 2 11 2 2 3 3 5" xfId="30054"/>
    <cellStyle name="Navadno 2 11 2 2 3 3 6" xfId="20434"/>
    <cellStyle name="Navadno 2 11 2 2 3 3 7" xfId="46286"/>
    <cellStyle name="Navadno 2 11 2 2 3 4" xfId="17130"/>
    <cellStyle name="Navadno 2 11 2 2 3 4 2" xfId="39715"/>
    <cellStyle name="Navadno 2 11 2 2 3 4 3" xfId="33258"/>
    <cellStyle name="Navadno 2 11 2 2 3 4 4" xfId="26844"/>
    <cellStyle name="Navadno 2 11 2 2 3 5" xfId="13836"/>
    <cellStyle name="Navadno 2 11 2 2 3 5 2" xfId="42923"/>
    <cellStyle name="Navadno 2 11 2 2 3 5 3" xfId="23638"/>
    <cellStyle name="Navadno 2 11 2 2 3 6" xfId="36507"/>
    <cellStyle name="Navadno 2 11 2 2 3 7" xfId="30052"/>
    <cellStyle name="Navadno 2 11 2 2 3 8" xfId="20432"/>
    <cellStyle name="Navadno 2 11 2 2 3 9" xfId="46284"/>
    <cellStyle name="Navadno 2 11 2 2 4" xfId="2037"/>
    <cellStyle name="Navadno 2 11 2 2 4 2" xfId="17133"/>
    <cellStyle name="Navadno 2 11 2 2 4 2 2" xfId="39718"/>
    <cellStyle name="Navadno 2 11 2 2 4 2 3" xfId="33261"/>
    <cellStyle name="Navadno 2 11 2 2 4 2 4" xfId="26847"/>
    <cellStyle name="Navadno 2 11 2 2 4 3" xfId="13839"/>
    <cellStyle name="Navadno 2 11 2 2 4 3 2" xfId="42926"/>
    <cellStyle name="Navadno 2 11 2 2 4 3 3" xfId="23641"/>
    <cellStyle name="Navadno 2 11 2 2 4 4" xfId="36510"/>
    <cellStyle name="Navadno 2 11 2 2 4 5" xfId="30055"/>
    <cellStyle name="Navadno 2 11 2 2 4 6" xfId="20435"/>
    <cellStyle name="Navadno 2 11 2 2 4 7" xfId="46287"/>
    <cellStyle name="Navadno 2 11 2 2 5" xfId="2038"/>
    <cellStyle name="Navadno 2 11 2 2 5 2" xfId="17134"/>
    <cellStyle name="Navadno 2 11 2 2 5 2 2" xfId="39719"/>
    <cellStyle name="Navadno 2 11 2 2 5 2 3" xfId="33262"/>
    <cellStyle name="Navadno 2 11 2 2 5 2 4" xfId="26848"/>
    <cellStyle name="Navadno 2 11 2 2 5 3" xfId="13840"/>
    <cellStyle name="Navadno 2 11 2 2 5 3 2" xfId="42927"/>
    <cellStyle name="Navadno 2 11 2 2 5 3 3" xfId="23642"/>
    <cellStyle name="Navadno 2 11 2 2 5 4" xfId="36511"/>
    <cellStyle name="Navadno 2 11 2 2 5 5" xfId="30056"/>
    <cellStyle name="Navadno 2 11 2 2 5 6" xfId="20436"/>
    <cellStyle name="Navadno 2 11 2 2 5 7" xfId="46288"/>
    <cellStyle name="Navadno 2 11 2 2 6" xfId="17126"/>
    <cellStyle name="Navadno 2 11 2 2 6 2" xfId="39711"/>
    <cellStyle name="Navadno 2 11 2 2 6 3" xfId="33254"/>
    <cellStyle name="Navadno 2 11 2 2 6 4" xfId="26840"/>
    <cellStyle name="Navadno 2 11 2 2 7" xfId="13832"/>
    <cellStyle name="Navadno 2 11 2 2 7 2" xfId="42919"/>
    <cellStyle name="Navadno 2 11 2 2 7 3" xfId="23634"/>
    <cellStyle name="Navadno 2 11 2 2 8" xfId="36503"/>
    <cellStyle name="Navadno 2 11 2 2 9" xfId="30048"/>
    <cellStyle name="Navadno 2 11 2 3" xfId="2039"/>
    <cellStyle name="Navadno 2 11 2 3 10" xfId="20437"/>
    <cellStyle name="Navadno 2 11 2 3 11" xfId="46289"/>
    <cellStyle name="Navadno 2 11 2 3 2" xfId="2040"/>
    <cellStyle name="Navadno 2 11 2 3 2 2" xfId="2041"/>
    <cellStyle name="Navadno 2 11 2 3 2 2 2" xfId="17137"/>
    <cellStyle name="Navadno 2 11 2 3 2 2 2 2" xfId="39722"/>
    <cellStyle name="Navadno 2 11 2 3 2 2 2 3" xfId="33265"/>
    <cellStyle name="Navadno 2 11 2 3 2 2 2 4" xfId="26851"/>
    <cellStyle name="Navadno 2 11 2 3 2 2 3" xfId="13843"/>
    <cellStyle name="Navadno 2 11 2 3 2 2 3 2" xfId="42930"/>
    <cellStyle name="Navadno 2 11 2 3 2 2 3 3" xfId="23645"/>
    <cellStyle name="Navadno 2 11 2 3 2 2 4" xfId="36514"/>
    <cellStyle name="Navadno 2 11 2 3 2 2 5" xfId="30059"/>
    <cellStyle name="Navadno 2 11 2 3 2 2 6" xfId="20439"/>
    <cellStyle name="Navadno 2 11 2 3 2 2 7" xfId="46291"/>
    <cellStyle name="Navadno 2 11 2 3 2 3" xfId="2042"/>
    <cellStyle name="Navadno 2 11 2 3 2 3 2" xfId="17138"/>
    <cellStyle name="Navadno 2 11 2 3 2 3 2 2" xfId="39723"/>
    <cellStyle name="Navadno 2 11 2 3 2 3 2 3" xfId="33266"/>
    <cellStyle name="Navadno 2 11 2 3 2 3 2 4" xfId="26852"/>
    <cellStyle name="Navadno 2 11 2 3 2 3 3" xfId="13844"/>
    <cellStyle name="Navadno 2 11 2 3 2 3 3 2" xfId="42931"/>
    <cellStyle name="Navadno 2 11 2 3 2 3 3 3" xfId="23646"/>
    <cellStyle name="Navadno 2 11 2 3 2 3 4" xfId="36515"/>
    <cellStyle name="Navadno 2 11 2 3 2 3 5" xfId="30060"/>
    <cellStyle name="Navadno 2 11 2 3 2 3 6" xfId="20440"/>
    <cellStyle name="Navadno 2 11 2 3 2 3 7" xfId="46292"/>
    <cellStyle name="Navadno 2 11 2 3 2 4" xfId="17136"/>
    <cellStyle name="Navadno 2 11 2 3 2 4 2" xfId="39721"/>
    <cellStyle name="Navadno 2 11 2 3 2 4 3" xfId="33264"/>
    <cellStyle name="Navadno 2 11 2 3 2 4 4" xfId="26850"/>
    <cellStyle name="Navadno 2 11 2 3 2 5" xfId="13842"/>
    <cellStyle name="Navadno 2 11 2 3 2 5 2" xfId="42929"/>
    <cellStyle name="Navadno 2 11 2 3 2 5 3" xfId="23644"/>
    <cellStyle name="Navadno 2 11 2 3 2 6" xfId="36513"/>
    <cellStyle name="Navadno 2 11 2 3 2 7" xfId="30058"/>
    <cellStyle name="Navadno 2 11 2 3 2 8" xfId="20438"/>
    <cellStyle name="Navadno 2 11 2 3 2 9" xfId="46290"/>
    <cellStyle name="Navadno 2 11 2 3 3" xfId="2043"/>
    <cellStyle name="Navadno 2 11 2 3 3 2" xfId="2044"/>
    <cellStyle name="Navadno 2 11 2 3 3 2 2" xfId="17140"/>
    <cellStyle name="Navadno 2 11 2 3 3 2 2 2" xfId="39725"/>
    <cellStyle name="Navadno 2 11 2 3 3 2 2 3" xfId="33268"/>
    <cellStyle name="Navadno 2 11 2 3 3 2 2 4" xfId="26854"/>
    <cellStyle name="Navadno 2 11 2 3 3 2 3" xfId="13846"/>
    <cellStyle name="Navadno 2 11 2 3 3 2 3 2" xfId="42933"/>
    <cellStyle name="Navadno 2 11 2 3 3 2 3 3" xfId="23648"/>
    <cellStyle name="Navadno 2 11 2 3 3 2 4" xfId="36517"/>
    <cellStyle name="Navadno 2 11 2 3 3 2 5" xfId="30062"/>
    <cellStyle name="Navadno 2 11 2 3 3 2 6" xfId="20442"/>
    <cellStyle name="Navadno 2 11 2 3 3 2 7" xfId="46294"/>
    <cellStyle name="Navadno 2 11 2 3 3 3" xfId="2045"/>
    <cellStyle name="Navadno 2 11 2 3 3 3 2" xfId="17141"/>
    <cellStyle name="Navadno 2 11 2 3 3 3 2 2" xfId="39726"/>
    <cellStyle name="Navadno 2 11 2 3 3 3 2 3" xfId="33269"/>
    <cellStyle name="Navadno 2 11 2 3 3 3 2 4" xfId="26855"/>
    <cellStyle name="Navadno 2 11 2 3 3 3 3" xfId="13847"/>
    <cellStyle name="Navadno 2 11 2 3 3 3 3 2" xfId="42934"/>
    <cellStyle name="Navadno 2 11 2 3 3 3 3 3" xfId="23649"/>
    <cellStyle name="Navadno 2 11 2 3 3 3 4" xfId="36518"/>
    <cellStyle name="Navadno 2 11 2 3 3 3 5" xfId="30063"/>
    <cellStyle name="Navadno 2 11 2 3 3 3 6" xfId="20443"/>
    <cellStyle name="Navadno 2 11 2 3 3 3 7" xfId="46295"/>
    <cellStyle name="Navadno 2 11 2 3 3 4" xfId="17139"/>
    <cellStyle name="Navadno 2 11 2 3 3 4 2" xfId="39724"/>
    <cellStyle name="Navadno 2 11 2 3 3 4 3" xfId="33267"/>
    <cellStyle name="Navadno 2 11 2 3 3 4 4" xfId="26853"/>
    <cellStyle name="Navadno 2 11 2 3 3 5" xfId="13845"/>
    <cellStyle name="Navadno 2 11 2 3 3 5 2" xfId="42932"/>
    <cellStyle name="Navadno 2 11 2 3 3 5 3" xfId="23647"/>
    <cellStyle name="Navadno 2 11 2 3 3 6" xfId="36516"/>
    <cellStyle name="Navadno 2 11 2 3 3 7" xfId="30061"/>
    <cellStyle name="Navadno 2 11 2 3 3 8" xfId="20441"/>
    <cellStyle name="Navadno 2 11 2 3 3 9" xfId="46293"/>
    <cellStyle name="Navadno 2 11 2 3 4" xfId="2046"/>
    <cellStyle name="Navadno 2 11 2 3 4 2" xfId="17142"/>
    <cellStyle name="Navadno 2 11 2 3 4 2 2" xfId="39727"/>
    <cellStyle name="Navadno 2 11 2 3 4 2 3" xfId="33270"/>
    <cellStyle name="Navadno 2 11 2 3 4 2 4" xfId="26856"/>
    <cellStyle name="Navadno 2 11 2 3 4 3" xfId="13848"/>
    <cellStyle name="Navadno 2 11 2 3 4 3 2" xfId="42935"/>
    <cellStyle name="Navadno 2 11 2 3 4 3 3" xfId="23650"/>
    <cellStyle name="Navadno 2 11 2 3 4 4" xfId="36519"/>
    <cellStyle name="Navadno 2 11 2 3 4 5" xfId="30064"/>
    <cellStyle name="Navadno 2 11 2 3 4 6" xfId="20444"/>
    <cellStyle name="Navadno 2 11 2 3 4 7" xfId="46296"/>
    <cellStyle name="Navadno 2 11 2 3 5" xfId="2047"/>
    <cellStyle name="Navadno 2 11 2 3 5 2" xfId="17143"/>
    <cellStyle name="Navadno 2 11 2 3 5 2 2" xfId="39728"/>
    <cellStyle name="Navadno 2 11 2 3 5 2 3" xfId="33271"/>
    <cellStyle name="Navadno 2 11 2 3 5 2 4" xfId="26857"/>
    <cellStyle name="Navadno 2 11 2 3 5 3" xfId="13849"/>
    <cellStyle name="Navadno 2 11 2 3 5 3 2" xfId="42936"/>
    <cellStyle name="Navadno 2 11 2 3 5 3 3" xfId="23651"/>
    <cellStyle name="Navadno 2 11 2 3 5 4" xfId="36520"/>
    <cellStyle name="Navadno 2 11 2 3 5 5" xfId="30065"/>
    <cellStyle name="Navadno 2 11 2 3 5 6" xfId="20445"/>
    <cellStyle name="Navadno 2 11 2 3 5 7" xfId="46297"/>
    <cellStyle name="Navadno 2 11 2 3 6" xfId="17135"/>
    <cellStyle name="Navadno 2 11 2 3 6 2" xfId="39720"/>
    <cellStyle name="Navadno 2 11 2 3 6 3" xfId="33263"/>
    <cellStyle name="Navadno 2 11 2 3 6 4" xfId="26849"/>
    <cellStyle name="Navadno 2 11 2 3 7" xfId="13841"/>
    <cellStyle name="Navadno 2 11 2 3 7 2" xfId="42928"/>
    <cellStyle name="Navadno 2 11 2 3 7 3" xfId="23643"/>
    <cellStyle name="Navadno 2 11 2 3 8" xfId="36512"/>
    <cellStyle name="Navadno 2 11 2 3 9" xfId="30057"/>
    <cellStyle name="Navadno 2 11 2 4" xfId="2048"/>
    <cellStyle name="Navadno 2 11 2 4 2" xfId="2049"/>
    <cellStyle name="Navadno 2 11 2 4 2 2" xfId="17145"/>
    <cellStyle name="Navadno 2 11 2 4 2 2 2" xfId="39730"/>
    <cellStyle name="Navadno 2 11 2 4 2 2 3" xfId="33273"/>
    <cellStyle name="Navadno 2 11 2 4 2 2 4" xfId="26859"/>
    <cellStyle name="Navadno 2 11 2 4 2 3" xfId="13851"/>
    <cellStyle name="Navadno 2 11 2 4 2 3 2" xfId="42938"/>
    <cellStyle name="Navadno 2 11 2 4 2 3 3" xfId="23653"/>
    <cellStyle name="Navadno 2 11 2 4 2 4" xfId="36522"/>
    <cellStyle name="Navadno 2 11 2 4 2 5" xfId="30067"/>
    <cellStyle name="Navadno 2 11 2 4 2 6" xfId="20447"/>
    <cellStyle name="Navadno 2 11 2 4 2 7" xfId="46299"/>
    <cellStyle name="Navadno 2 11 2 4 3" xfId="2050"/>
    <cellStyle name="Navadno 2 11 2 4 3 2" xfId="17146"/>
    <cellStyle name="Navadno 2 11 2 4 3 2 2" xfId="39731"/>
    <cellStyle name="Navadno 2 11 2 4 3 2 3" xfId="33274"/>
    <cellStyle name="Navadno 2 11 2 4 3 2 4" xfId="26860"/>
    <cellStyle name="Navadno 2 11 2 4 3 3" xfId="13852"/>
    <cellStyle name="Navadno 2 11 2 4 3 3 2" xfId="42939"/>
    <cellStyle name="Navadno 2 11 2 4 3 3 3" xfId="23654"/>
    <cellStyle name="Navadno 2 11 2 4 3 4" xfId="36523"/>
    <cellStyle name="Navadno 2 11 2 4 3 5" xfId="30068"/>
    <cellStyle name="Navadno 2 11 2 4 3 6" xfId="20448"/>
    <cellStyle name="Navadno 2 11 2 4 3 7" xfId="46300"/>
    <cellStyle name="Navadno 2 11 2 4 4" xfId="17144"/>
    <cellStyle name="Navadno 2 11 2 4 4 2" xfId="39729"/>
    <cellStyle name="Navadno 2 11 2 4 4 3" xfId="33272"/>
    <cellStyle name="Navadno 2 11 2 4 4 4" xfId="26858"/>
    <cellStyle name="Navadno 2 11 2 4 5" xfId="13850"/>
    <cellStyle name="Navadno 2 11 2 4 5 2" xfId="42937"/>
    <cellStyle name="Navadno 2 11 2 4 5 3" xfId="23652"/>
    <cellStyle name="Navadno 2 11 2 4 6" xfId="36521"/>
    <cellStyle name="Navadno 2 11 2 4 7" xfId="30066"/>
    <cellStyle name="Navadno 2 11 2 4 8" xfId="20446"/>
    <cellStyle name="Navadno 2 11 2 4 9" xfId="46298"/>
    <cellStyle name="Navadno 2 11 2 5" xfId="2051"/>
    <cellStyle name="Navadno 2 11 2 5 2" xfId="2052"/>
    <cellStyle name="Navadno 2 11 2 5 2 2" xfId="17148"/>
    <cellStyle name="Navadno 2 11 2 5 2 2 2" xfId="39733"/>
    <cellStyle name="Navadno 2 11 2 5 2 2 3" xfId="33276"/>
    <cellStyle name="Navadno 2 11 2 5 2 2 4" xfId="26862"/>
    <cellStyle name="Navadno 2 11 2 5 2 3" xfId="13854"/>
    <cellStyle name="Navadno 2 11 2 5 2 3 2" xfId="42941"/>
    <cellStyle name="Navadno 2 11 2 5 2 3 3" xfId="23656"/>
    <cellStyle name="Navadno 2 11 2 5 2 4" xfId="36525"/>
    <cellStyle name="Navadno 2 11 2 5 2 5" xfId="30070"/>
    <cellStyle name="Navadno 2 11 2 5 2 6" xfId="20450"/>
    <cellStyle name="Navadno 2 11 2 5 2 7" xfId="46302"/>
    <cellStyle name="Navadno 2 11 2 5 3" xfId="2053"/>
    <cellStyle name="Navadno 2 11 2 5 3 2" xfId="17149"/>
    <cellStyle name="Navadno 2 11 2 5 3 2 2" xfId="39734"/>
    <cellStyle name="Navadno 2 11 2 5 3 2 3" xfId="33277"/>
    <cellStyle name="Navadno 2 11 2 5 3 2 4" xfId="26863"/>
    <cellStyle name="Navadno 2 11 2 5 3 3" xfId="13855"/>
    <cellStyle name="Navadno 2 11 2 5 3 3 2" xfId="42942"/>
    <cellStyle name="Navadno 2 11 2 5 3 3 3" xfId="23657"/>
    <cellStyle name="Navadno 2 11 2 5 3 4" xfId="36526"/>
    <cellStyle name="Navadno 2 11 2 5 3 5" xfId="30071"/>
    <cellStyle name="Navadno 2 11 2 5 3 6" xfId="20451"/>
    <cellStyle name="Navadno 2 11 2 5 3 7" xfId="46303"/>
    <cellStyle name="Navadno 2 11 2 5 4" xfId="17147"/>
    <cellStyle name="Navadno 2 11 2 5 4 2" xfId="39732"/>
    <cellStyle name="Navadno 2 11 2 5 4 3" xfId="33275"/>
    <cellStyle name="Navadno 2 11 2 5 4 4" xfId="26861"/>
    <cellStyle name="Navadno 2 11 2 5 5" xfId="13853"/>
    <cellStyle name="Navadno 2 11 2 5 5 2" xfId="42940"/>
    <cellStyle name="Navadno 2 11 2 5 5 3" xfId="23655"/>
    <cellStyle name="Navadno 2 11 2 5 6" xfId="36524"/>
    <cellStyle name="Navadno 2 11 2 5 7" xfId="30069"/>
    <cellStyle name="Navadno 2 11 2 5 8" xfId="20449"/>
    <cellStyle name="Navadno 2 11 2 5 9" xfId="46301"/>
    <cellStyle name="Navadno 2 11 2 6" xfId="2054"/>
    <cellStyle name="Navadno 2 11 2 6 2" xfId="17150"/>
    <cellStyle name="Navadno 2 11 2 6 2 2" xfId="39735"/>
    <cellStyle name="Navadno 2 11 2 6 2 3" xfId="33278"/>
    <cellStyle name="Navadno 2 11 2 6 2 4" xfId="26864"/>
    <cellStyle name="Navadno 2 11 2 6 3" xfId="13856"/>
    <cellStyle name="Navadno 2 11 2 6 3 2" xfId="42943"/>
    <cellStyle name="Navadno 2 11 2 6 3 3" xfId="23658"/>
    <cellStyle name="Navadno 2 11 2 6 4" xfId="36527"/>
    <cellStyle name="Navadno 2 11 2 6 5" xfId="30072"/>
    <cellStyle name="Navadno 2 11 2 6 6" xfId="20452"/>
    <cellStyle name="Navadno 2 11 2 6 7" xfId="46304"/>
    <cellStyle name="Navadno 2 11 2 7" xfId="2055"/>
    <cellStyle name="Navadno 2 11 2 7 2" xfId="17151"/>
    <cellStyle name="Navadno 2 11 2 7 2 2" xfId="39736"/>
    <cellStyle name="Navadno 2 11 2 7 2 3" xfId="33279"/>
    <cellStyle name="Navadno 2 11 2 7 2 4" xfId="26865"/>
    <cellStyle name="Navadno 2 11 2 7 3" xfId="13857"/>
    <cellStyle name="Navadno 2 11 2 7 3 2" xfId="42944"/>
    <cellStyle name="Navadno 2 11 2 7 3 3" xfId="23659"/>
    <cellStyle name="Navadno 2 11 2 7 4" xfId="36528"/>
    <cellStyle name="Navadno 2 11 2 7 5" xfId="30073"/>
    <cellStyle name="Navadno 2 11 2 7 6" xfId="20453"/>
    <cellStyle name="Navadno 2 11 2 7 7" xfId="46305"/>
    <cellStyle name="Navadno 2 11 2 8" xfId="17125"/>
    <cellStyle name="Navadno 2 11 2 8 2" xfId="39710"/>
    <cellStyle name="Navadno 2 11 2 8 3" xfId="33253"/>
    <cellStyle name="Navadno 2 11 2 8 4" xfId="26839"/>
    <cellStyle name="Navadno 2 11 2 9" xfId="13831"/>
    <cellStyle name="Navadno 2 11 2 9 2" xfId="42918"/>
    <cellStyle name="Navadno 2 11 2 9 3" xfId="23633"/>
    <cellStyle name="Navadno 2 11 3" xfId="2056"/>
    <cellStyle name="Navadno 2 11 3 10" xfId="20454"/>
    <cellStyle name="Navadno 2 11 3 11" xfId="46306"/>
    <cellStyle name="Navadno 2 11 3 2" xfId="2057"/>
    <cellStyle name="Navadno 2 11 3 2 2" xfId="2058"/>
    <cellStyle name="Navadno 2 11 3 2 2 2" xfId="17154"/>
    <cellStyle name="Navadno 2 11 3 2 2 2 2" xfId="39739"/>
    <cellStyle name="Navadno 2 11 3 2 2 2 3" xfId="33282"/>
    <cellStyle name="Navadno 2 11 3 2 2 2 4" xfId="26868"/>
    <cellStyle name="Navadno 2 11 3 2 2 3" xfId="13860"/>
    <cellStyle name="Navadno 2 11 3 2 2 3 2" xfId="42947"/>
    <cellStyle name="Navadno 2 11 3 2 2 3 3" xfId="23662"/>
    <cellStyle name="Navadno 2 11 3 2 2 4" xfId="36531"/>
    <cellStyle name="Navadno 2 11 3 2 2 5" xfId="30076"/>
    <cellStyle name="Navadno 2 11 3 2 2 6" xfId="20456"/>
    <cellStyle name="Navadno 2 11 3 2 2 7" xfId="46308"/>
    <cellStyle name="Navadno 2 11 3 2 3" xfId="2059"/>
    <cellStyle name="Navadno 2 11 3 2 3 2" xfId="17155"/>
    <cellStyle name="Navadno 2 11 3 2 3 2 2" xfId="39740"/>
    <cellStyle name="Navadno 2 11 3 2 3 2 3" xfId="33283"/>
    <cellStyle name="Navadno 2 11 3 2 3 2 4" xfId="26869"/>
    <cellStyle name="Navadno 2 11 3 2 3 3" xfId="13861"/>
    <cellStyle name="Navadno 2 11 3 2 3 3 2" xfId="42948"/>
    <cellStyle name="Navadno 2 11 3 2 3 3 3" xfId="23663"/>
    <cellStyle name="Navadno 2 11 3 2 3 4" xfId="36532"/>
    <cellStyle name="Navadno 2 11 3 2 3 5" xfId="30077"/>
    <cellStyle name="Navadno 2 11 3 2 3 6" xfId="20457"/>
    <cellStyle name="Navadno 2 11 3 2 3 7" xfId="46309"/>
    <cellStyle name="Navadno 2 11 3 2 4" xfId="17153"/>
    <cellStyle name="Navadno 2 11 3 2 4 2" xfId="39738"/>
    <cellStyle name="Navadno 2 11 3 2 4 3" xfId="33281"/>
    <cellStyle name="Navadno 2 11 3 2 4 4" xfId="26867"/>
    <cellStyle name="Navadno 2 11 3 2 5" xfId="13859"/>
    <cellStyle name="Navadno 2 11 3 2 5 2" xfId="42946"/>
    <cellStyle name="Navadno 2 11 3 2 5 3" xfId="23661"/>
    <cellStyle name="Navadno 2 11 3 2 6" xfId="36530"/>
    <cellStyle name="Navadno 2 11 3 2 7" xfId="30075"/>
    <cellStyle name="Navadno 2 11 3 2 8" xfId="20455"/>
    <cellStyle name="Navadno 2 11 3 2 9" xfId="46307"/>
    <cellStyle name="Navadno 2 11 3 3" xfId="2060"/>
    <cellStyle name="Navadno 2 11 3 3 2" xfId="2061"/>
    <cellStyle name="Navadno 2 11 3 3 2 2" xfId="17157"/>
    <cellStyle name="Navadno 2 11 3 3 2 2 2" xfId="39742"/>
    <cellStyle name="Navadno 2 11 3 3 2 2 3" xfId="33285"/>
    <cellStyle name="Navadno 2 11 3 3 2 2 4" xfId="26871"/>
    <cellStyle name="Navadno 2 11 3 3 2 3" xfId="13863"/>
    <cellStyle name="Navadno 2 11 3 3 2 3 2" xfId="42950"/>
    <cellStyle name="Navadno 2 11 3 3 2 3 3" xfId="23665"/>
    <cellStyle name="Navadno 2 11 3 3 2 4" xfId="36534"/>
    <cellStyle name="Navadno 2 11 3 3 2 5" xfId="30079"/>
    <cellStyle name="Navadno 2 11 3 3 2 6" xfId="20459"/>
    <cellStyle name="Navadno 2 11 3 3 2 7" xfId="46311"/>
    <cellStyle name="Navadno 2 11 3 3 3" xfId="2062"/>
    <cellStyle name="Navadno 2 11 3 3 3 2" xfId="17158"/>
    <cellStyle name="Navadno 2 11 3 3 3 2 2" xfId="39743"/>
    <cellStyle name="Navadno 2 11 3 3 3 2 3" xfId="33286"/>
    <cellStyle name="Navadno 2 11 3 3 3 2 4" xfId="26872"/>
    <cellStyle name="Navadno 2 11 3 3 3 3" xfId="13864"/>
    <cellStyle name="Navadno 2 11 3 3 3 3 2" xfId="42951"/>
    <cellStyle name="Navadno 2 11 3 3 3 3 3" xfId="23666"/>
    <cellStyle name="Navadno 2 11 3 3 3 4" xfId="36535"/>
    <cellStyle name="Navadno 2 11 3 3 3 5" xfId="30080"/>
    <cellStyle name="Navadno 2 11 3 3 3 6" xfId="20460"/>
    <cellStyle name="Navadno 2 11 3 3 3 7" xfId="46312"/>
    <cellStyle name="Navadno 2 11 3 3 4" xfId="17156"/>
    <cellStyle name="Navadno 2 11 3 3 4 2" xfId="39741"/>
    <cellStyle name="Navadno 2 11 3 3 4 3" xfId="33284"/>
    <cellStyle name="Navadno 2 11 3 3 4 4" xfId="26870"/>
    <cellStyle name="Navadno 2 11 3 3 5" xfId="13862"/>
    <cellStyle name="Navadno 2 11 3 3 5 2" xfId="42949"/>
    <cellStyle name="Navadno 2 11 3 3 5 3" xfId="23664"/>
    <cellStyle name="Navadno 2 11 3 3 6" xfId="36533"/>
    <cellStyle name="Navadno 2 11 3 3 7" xfId="30078"/>
    <cellStyle name="Navadno 2 11 3 3 8" xfId="20458"/>
    <cellStyle name="Navadno 2 11 3 3 9" xfId="46310"/>
    <cellStyle name="Navadno 2 11 3 4" xfId="2063"/>
    <cellStyle name="Navadno 2 11 3 4 2" xfId="17159"/>
    <cellStyle name="Navadno 2 11 3 4 2 2" xfId="39744"/>
    <cellStyle name="Navadno 2 11 3 4 2 3" xfId="33287"/>
    <cellStyle name="Navadno 2 11 3 4 2 4" xfId="26873"/>
    <cellStyle name="Navadno 2 11 3 4 3" xfId="13865"/>
    <cellStyle name="Navadno 2 11 3 4 3 2" xfId="42952"/>
    <cellStyle name="Navadno 2 11 3 4 3 3" xfId="23667"/>
    <cellStyle name="Navadno 2 11 3 4 4" xfId="36536"/>
    <cellStyle name="Navadno 2 11 3 4 5" xfId="30081"/>
    <cellStyle name="Navadno 2 11 3 4 6" xfId="20461"/>
    <cellStyle name="Navadno 2 11 3 4 7" xfId="46313"/>
    <cellStyle name="Navadno 2 11 3 5" xfId="2064"/>
    <cellStyle name="Navadno 2 11 3 5 2" xfId="17160"/>
    <cellStyle name="Navadno 2 11 3 5 2 2" xfId="39745"/>
    <cellStyle name="Navadno 2 11 3 5 2 3" xfId="33288"/>
    <cellStyle name="Navadno 2 11 3 5 2 4" xfId="26874"/>
    <cellStyle name="Navadno 2 11 3 5 3" xfId="13866"/>
    <cellStyle name="Navadno 2 11 3 5 3 2" xfId="42953"/>
    <cellStyle name="Navadno 2 11 3 5 3 3" xfId="23668"/>
    <cellStyle name="Navadno 2 11 3 5 4" xfId="36537"/>
    <cellStyle name="Navadno 2 11 3 5 5" xfId="30082"/>
    <cellStyle name="Navadno 2 11 3 5 6" xfId="20462"/>
    <cellStyle name="Navadno 2 11 3 5 7" xfId="46314"/>
    <cellStyle name="Navadno 2 11 3 6" xfId="17152"/>
    <cellStyle name="Navadno 2 11 3 6 2" xfId="39737"/>
    <cellStyle name="Navadno 2 11 3 6 3" xfId="33280"/>
    <cellStyle name="Navadno 2 11 3 6 4" xfId="26866"/>
    <cellStyle name="Navadno 2 11 3 7" xfId="13858"/>
    <cellStyle name="Navadno 2 11 3 7 2" xfId="42945"/>
    <cellStyle name="Navadno 2 11 3 7 3" xfId="23660"/>
    <cellStyle name="Navadno 2 11 3 8" xfId="36529"/>
    <cellStyle name="Navadno 2 11 3 9" xfId="30074"/>
    <cellStyle name="Navadno 2 11 4" xfId="2065"/>
    <cellStyle name="Navadno 2 11 4 10" xfId="20463"/>
    <cellStyle name="Navadno 2 11 4 11" xfId="46315"/>
    <cellStyle name="Navadno 2 11 4 2" xfId="2066"/>
    <cellStyle name="Navadno 2 11 4 2 2" xfId="2067"/>
    <cellStyle name="Navadno 2 11 4 2 2 2" xfId="17163"/>
    <cellStyle name="Navadno 2 11 4 2 2 2 2" xfId="39748"/>
    <cellStyle name="Navadno 2 11 4 2 2 2 3" xfId="33291"/>
    <cellStyle name="Navadno 2 11 4 2 2 2 4" xfId="26877"/>
    <cellStyle name="Navadno 2 11 4 2 2 3" xfId="13869"/>
    <cellStyle name="Navadno 2 11 4 2 2 3 2" xfId="42956"/>
    <cellStyle name="Navadno 2 11 4 2 2 3 3" xfId="23671"/>
    <cellStyle name="Navadno 2 11 4 2 2 4" xfId="36540"/>
    <cellStyle name="Navadno 2 11 4 2 2 5" xfId="30085"/>
    <cellStyle name="Navadno 2 11 4 2 2 6" xfId="20465"/>
    <cellStyle name="Navadno 2 11 4 2 2 7" xfId="46317"/>
    <cellStyle name="Navadno 2 11 4 2 3" xfId="2068"/>
    <cellStyle name="Navadno 2 11 4 2 3 2" xfId="17164"/>
    <cellStyle name="Navadno 2 11 4 2 3 2 2" xfId="39749"/>
    <cellStyle name="Navadno 2 11 4 2 3 2 3" xfId="33292"/>
    <cellStyle name="Navadno 2 11 4 2 3 2 4" xfId="26878"/>
    <cellStyle name="Navadno 2 11 4 2 3 3" xfId="13870"/>
    <cellStyle name="Navadno 2 11 4 2 3 3 2" xfId="42957"/>
    <cellStyle name="Navadno 2 11 4 2 3 3 3" xfId="23672"/>
    <cellStyle name="Navadno 2 11 4 2 3 4" xfId="36541"/>
    <cellStyle name="Navadno 2 11 4 2 3 5" xfId="30086"/>
    <cellStyle name="Navadno 2 11 4 2 3 6" xfId="20466"/>
    <cellStyle name="Navadno 2 11 4 2 3 7" xfId="46318"/>
    <cellStyle name="Navadno 2 11 4 2 4" xfId="17162"/>
    <cellStyle name="Navadno 2 11 4 2 4 2" xfId="39747"/>
    <cellStyle name="Navadno 2 11 4 2 4 3" xfId="33290"/>
    <cellStyle name="Navadno 2 11 4 2 4 4" xfId="26876"/>
    <cellStyle name="Navadno 2 11 4 2 5" xfId="13868"/>
    <cellStyle name="Navadno 2 11 4 2 5 2" xfId="42955"/>
    <cellStyle name="Navadno 2 11 4 2 5 3" xfId="23670"/>
    <cellStyle name="Navadno 2 11 4 2 6" xfId="36539"/>
    <cellStyle name="Navadno 2 11 4 2 7" xfId="30084"/>
    <cellStyle name="Navadno 2 11 4 2 8" xfId="20464"/>
    <cellStyle name="Navadno 2 11 4 2 9" xfId="46316"/>
    <cellStyle name="Navadno 2 11 4 3" xfId="2069"/>
    <cellStyle name="Navadno 2 11 4 3 2" xfId="2070"/>
    <cellStyle name="Navadno 2 11 4 3 2 2" xfId="17166"/>
    <cellStyle name="Navadno 2 11 4 3 2 2 2" xfId="39751"/>
    <cellStyle name="Navadno 2 11 4 3 2 2 3" xfId="33294"/>
    <cellStyle name="Navadno 2 11 4 3 2 2 4" xfId="26880"/>
    <cellStyle name="Navadno 2 11 4 3 2 3" xfId="13872"/>
    <cellStyle name="Navadno 2 11 4 3 2 3 2" xfId="42959"/>
    <cellStyle name="Navadno 2 11 4 3 2 3 3" xfId="23674"/>
    <cellStyle name="Navadno 2 11 4 3 2 4" xfId="36543"/>
    <cellStyle name="Navadno 2 11 4 3 2 5" xfId="30088"/>
    <cellStyle name="Navadno 2 11 4 3 2 6" xfId="20468"/>
    <cellStyle name="Navadno 2 11 4 3 2 7" xfId="46320"/>
    <cellStyle name="Navadno 2 11 4 3 3" xfId="2071"/>
    <cellStyle name="Navadno 2 11 4 3 3 2" xfId="17167"/>
    <cellStyle name="Navadno 2 11 4 3 3 2 2" xfId="39752"/>
    <cellStyle name="Navadno 2 11 4 3 3 2 3" xfId="33295"/>
    <cellStyle name="Navadno 2 11 4 3 3 2 4" xfId="26881"/>
    <cellStyle name="Navadno 2 11 4 3 3 3" xfId="13873"/>
    <cellStyle name="Navadno 2 11 4 3 3 3 2" xfId="42960"/>
    <cellStyle name="Navadno 2 11 4 3 3 3 3" xfId="23675"/>
    <cellStyle name="Navadno 2 11 4 3 3 4" xfId="36544"/>
    <cellStyle name="Navadno 2 11 4 3 3 5" xfId="30089"/>
    <cellStyle name="Navadno 2 11 4 3 3 6" xfId="20469"/>
    <cellStyle name="Navadno 2 11 4 3 3 7" xfId="46321"/>
    <cellStyle name="Navadno 2 11 4 3 4" xfId="17165"/>
    <cellStyle name="Navadno 2 11 4 3 4 2" xfId="39750"/>
    <cellStyle name="Navadno 2 11 4 3 4 3" xfId="33293"/>
    <cellStyle name="Navadno 2 11 4 3 4 4" xfId="26879"/>
    <cellStyle name="Navadno 2 11 4 3 5" xfId="13871"/>
    <cellStyle name="Navadno 2 11 4 3 5 2" xfId="42958"/>
    <cellStyle name="Navadno 2 11 4 3 5 3" xfId="23673"/>
    <cellStyle name="Navadno 2 11 4 3 6" xfId="36542"/>
    <cellStyle name="Navadno 2 11 4 3 7" xfId="30087"/>
    <cellStyle name="Navadno 2 11 4 3 8" xfId="20467"/>
    <cellStyle name="Navadno 2 11 4 3 9" xfId="46319"/>
    <cellStyle name="Navadno 2 11 4 4" xfId="2072"/>
    <cellStyle name="Navadno 2 11 4 4 2" xfId="17168"/>
    <cellStyle name="Navadno 2 11 4 4 2 2" xfId="39753"/>
    <cellStyle name="Navadno 2 11 4 4 2 3" xfId="33296"/>
    <cellStyle name="Navadno 2 11 4 4 2 4" xfId="26882"/>
    <cellStyle name="Navadno 2 11 4 4 3" xfId="13874"/>
    <cellStyle name="Navadno 2 11 4 4 3 2" xfId="42961"/>
    <cellStyle name="Navadno 2 11 4 4 3 3" xfId="23676"/>
    <cellStyle name="Navadno 2 11 4 4 4" xfId="36545"/>
    <cellStyle name="Navadno 2 11 4 4 5" xfId="30090"/>
    <cellStyle name="Navadno 2 11 4 4 6" xfId="20470"/>
    <cellStyle name="Navadno 2 11 4 4 7" xfId="46322"/>
    <cellStyle name="Navadno 2 11 4 5" xfId="2073"/>
    <cellStyle name="Navadno 2 11 4 5 2" xfId="17169"/>
    <cellStyle name="Navadno 2 11 4 5 2 2" xfId="39754"/>
    <cellStyle name="Navadno 2 11 4 5 2 3" xfId="33297"/>
    <cellStyle name="Navadno 2 11 4 5 2 4" xfId="26883"/>
    <cellStyle name="Navadno 2 11 4 5 3" xfId="13875"/>
    <cellStyle name="Navadno 2 11 4 5 3 2" xfId="42962"/>
    <cellStyle name="Navadno 2 11 4 5 3 3" xfId="23677"/>
    <cellStyle name="Navadno 2 11 4 5 4" xfId="36546"/>
    <cellStyle name="Navadno 2 11 4 5 5" xfId="30091"/>
    <cellStyle name="Navadno 2 11 4 5 6" xfId="20471"/>
    <cellStyle name="Navadno 2 11 4 5 7" xfId="46323"/>
    <cellStyle name="Navadno 2 11 4 6" xfId="17161"/>
    <cellStyle name="Navadno 2 11 4 6 2" xfId="39746"/>
    <cellStyle name="Navadno 2 11 4 6 3" xfId="33289"/>
    <cellStyle name="Navadno 2 11 4 6 4" xfId="26875"/>
    <cellStyle name="Navadno 2 11 4 7" xfId="13867"/>
    <cellStyle name="Navadno 2 11 4 7 2" xfId="42954"/>
    <cellStyle name="Navadno 2 11 4 7 3" xfId="23669"/>
    <cellStyle name="Navadno 2 11 4 8" xfId="36538"/>
    <cellStyle name="Navadno 2 11 4 9" xfId="30083"/>
    <cellStyle name="Navadno 2 11 5" xfId="2074"/>
    <cellStyle name="Navadno 2 11 5 2" xfId="2075"/>
    <cellStyle name="Navadno 2 11 5 2 2" xfId="17171"/>
    <cellStyle name="Navadno 2 11 5 2 2 2" xfId="39756"/>
    <cellStyle name="Navadno 2 11 5 2 2 3" xfId="33299"/>
    <cellStyle name="Navadno 2 11 5 2 2 4" xfId="26885"/>
    <cellStyle name="Navadno 2 11 5 2 3" xfId="13877"/>
    <cellStyle name="Navadno 2 11 5 2 3 2" xfId="42964"/>
    <cellStyle name="Navadno 2 11 5 2 3 3" xfId="23679"/>
    <cellStyle name="Navadno 2 11 5 2 4" xfId="36548"/>
    <cellStyle name="Navadno 2 11 5 2 5" xfId="30093"/>
    <cellStyle name="Navadno 2 11 5 2 6" xfId="20473"/>
    <cellStyle name="Navadno 2 11 5 2 7" xfId="46325"/>
    <cellStyle name="Navadno 2 11 5 3" xfId="2076"/>
    <cellStyle name="Navadno 2 11 5 3 2" xfId="17172"/>
    <cellStyle name="Navadno 2 11 5 3 2 2" xfId="39757"/>
    <cellStyle name="Navadno 2 11 5 3 2 3" xfId="33300"/>
    <cellStyle name="Navadno 2 11 5 3 2 4" xfId="26886"/>
    <cellStyle name="Navadno 2 11 5 3 3" xfId="13878"/>
    <cellStyle name="Navadno 2 11 5 3 3 2" xfId="42965"/>
    <cellStyle name="Navadno 2 11 5 3 3 3" xfId="23680"/>
    <cellStyle name="Navadno 2 11 5 3 4" xfId="36549"/>
    <cellStyle name="Navadno 2 11 5 3 5" xfId="30094"/>
    <cellStyle name="Navadno 2 11 5 3 6" xfId="20474"/>
    <cellStyle name="Navadno 2 11 5 3 7" xfId="46326"/>
    <cellStyle name="Navadno 2 11 5 4" xfId="17170"/>
    <cellStyle name="Navadno 2 11 5 4 2" xfId="39755"/>
    <cellStyle name="Navadno 2 11 5 4 3" xfId="33298"/>
    <cellStyle name="Navadno 2 11 5 4 4" xfId="26884"/>
    <cellStyle name="Navadno 2 11 5 5" xfId="13876"/>
    <cellStyle name="Navadno 2 11 5 5 2" xfId="42963"/>
    <cellStyle name="Navadno 2 11 5 5 3" xfId="23678"/>
    <cellStyle name="Navadno 2 11 5 6" xfId="36547"/>
    <cellStyle name="Navadno 2 11 5 7" xfId="30092"/>
    <cellStyle name="Navadno 2 11 5 8" xfId="20472"/>
    <cellStyle name="Navadno 2 11 5 9" xfId="46324"/>
    <cellStyle name="Navadno 2 11 6" xfId="2077"/>
    <cellStyle name="Navadno 2 11 6 2" xfId="2078"/>
    <cellStyle name="Navadno 2 11 6 2 2" xfId="17174"/>
    <cellStyle name="Navadno 2 11 6 2 2 2" xfId="39759"/>
    <cellStyle name="Navadno 2 11 6 2 2 3" xfId="33302"/>
    <cellStyle name="Navadno 2 11 6 2 2 4" xfId="26888"/>
    <cellStyle name="Navadno 2 11 6 2 3" xfId="13880"/>
    <cellStyle name="Navadno 2 11 6 2 3 2" xfId="42967"/>
    <cellStyle name="Navadno 2 11 6 2 3 3" xfId="23682"/>
    <cellStyle name="Navadno 2 11 6 2 4" xfId="36551"/>
    <cellStyle name="Navadno 2 11 6 2 5" xfId="30096"/>
    <cellStyle name="Navadno 2 11 6 2 6" xfId="20476"/>
    <cellStyle name="Navadno 2 11 6 2 7" xfId="46328"/>
    <cellStyle name="Navadno 2 11 6 3" xfId="2079"/>
    <cellStyle name="Navadno 2 11 6 3 2" xfId="17175"/>
    <cellStyle name="Navadno 2 11 6 3 2 2" xfId="39760"/>
    <cellStyle name="Navadno 2 11 6 3 2 3" xfId="33303"/>
    <cellStyle name="Navadno 2 11 6 3 2 4" xfId="26889"/>
    <cellStyle name="Navadno 2 11 6 3 3" xfId="13881"/>
    <cellStyle name="Navadno 2 11 6 3 3 2" xfId="42968"/>
    <cellStyle name="Navadno 2 11 6 3 3 3" xfId="23683"/>
    <cellStyle name="Navadno 2 11 6 3 4" xfId="36552"/>
    <cellStyle name="Navadno 2 11 6 3 5" xfId="30097"/>
    <cellStyle name="Navadno 2 11 6 3 6" xfId="20477"/>
    <cellStyle name="Navadno 2 11 6 3 7" xfId="46329"/>
    <cellStyle name="Navadno 2 11 6 4" xfId="17173"/>
    <cellStyle name="Navadno 2 11 6 4 2" xfId="39758"/>
    <cellStyle name="Navadno 2 11 6 4 3" xfId="33301"/>
    <cellStyle name="Navadno 2 11 6 4 4" xfId="26887"/>
    <cellStyle name="Navadno 2 11 6 5" xfId="13879"/>
    <cellStyle name="Navadno 2 11 6 5 2" xfId="42966"/>
    <cellStyle name="Navadno 2 11 6 5 3" xfId="23681"/>
    <cellStyle name="Navadno 2 11 6 6" xfId="36550"/>
    <cellStyle name="Navadno 2 11 6 7" xfId="30095"/>
    <cellStyle name="Navadno 2 11 6 8" xfId="20475"/>
    <cellStyle name="Navadno 2 11 6 9" xfId="46327"/>
    <cellStyle name="Navadno 2 11 7" xfId="2080"/>
    <cellStyle name="Navadno 2 11 7 2" xfId="17176"/>
    <cellStyle name="Navadno 2 11 7 2 2" xfId="39761"/>
    <cellStyle name="Navadno 2 11 7 2 3" xfId="33304"/>
    <cellStyle name="Navadno 2 11 7 2 4" xfId="26890"/>
    <cellStyle name="Navadno 2 11 7 3" xfId="13882"/>
    <cellStyle name="Navadno 2 11 7 3 2" xfId="42969"/>
    <cellStyle name="Navadno 2 11 7 3 3" xfId="23684"/>
    <cellStyle name="Navadno 2 11 7 4" xfId="36553"/>
    <cellStyle name="Navadno 2 11 7 5" xfId="30098"/>
    <cellStyle name="Navadno 2 11 7 6" xfId="20478"/>
    <cellStyle name="Navadno 2 11 7 7" xfId="46330"/>
    <cellStyle name="Navadno 2 11 8" xfId="2081"/>
    <cellStyle name="Navadno 2 11 8 2" xfId="17177"/>
    <cellStyle name="Navadno 2 11 8 2 2" xfId="39762"/>
    <cellStyle name="Navadno 2 11 8 2 3" xfId="33305"/>
    <cellStyle name="Navadno 2 11 8 2 4" xfId="26891"/>
    <cellStyle name="Navadno 2 11 8 3" xfId="13883"/>
    <cellStyle name="Navadno 2 11 8 3 2" xfId="42970"/>
    <cellStyle name="Navadno 2 11 8 3 3" xfId="23685"/>
    <cellStyle name="Navadno 2 11 8 4" xfId="36554"/>
    <cellStyle name="Navadno 2 11 8 5" xfId="30099"/>
    <cellStyle name="Navadno 2 11 8 6" xfId="20479"/>
    <cellStyle name="Navadno 2 11 8 7" xfId="46331"/>
    <cellStyle name="Navadno 2 11 9" xfId="17124"/>
    <cellStyle name="Navadno 2 11 9 2" xfId="39709"/>
    <cellStyle name="Navadno 2 11 9 3" xfId="33252"/>
    <cellStyle name="Navadno 2 11 9 4" xfId="26838"/>
    <cellStyle name="Navadno 2 12" xfId="2082"/>
    <cellStyle name="Navadno 2 12 10" xfId="13884"/>
    <cellStyle name="Navadno 2 12 10 2" xfId="42971"/>
    <cellStyle name="Navadno 2 12 10 3" xfId="23686"/>
    <cellStyle name="Navadno 2 12 11" xfId="36555"/>
    <cellStyle name="Navadno 2 12 12" xfId="30100"/>
    <cellStyle name="Navadno 2 12 13" xfId="20480"/>
    <cellStyle name="Navadno 2 12 14" xfId="46332"/>
    <cellStyle name="Navadno 2 12 2" xfId="2083"/>
    <cellStyle name="Navadno 2 12 2 10" xfId="20481"/>
    <cellStyle name="Navadno 2 12 2 11" xfId="46333"/>
    <cellStyle name="Navadno 2 12 2 2" xfId="2084"/>
    <cellStyle name="Navadno 2 12 2 2 2" xfId="2085"/>
    <cellStyle name="Navadno 2 12 2 2 2 2" xfId="17181"/>
    <cellStyle name="Navadno 2 12 2 2 2 2 2" xfId="39766"/>
    <cellStyle name="Navadno 2 12 2 2 2 2 3" xfId="33309"/>
    <cellStyle name="Navadno 2 12 2 2 2 2 4" xfId="26895"/>
    <cellStyle name="Navadno 2 12 2 2 2 3" xfId="13887"/>
    <cellStyle name="Navadno 2 12 2 2 2 3 2" xfId="42974"/>
    <cellStyle name="Navadno 2 12 2 2 2 3 3" xfId="23689"/>
    <cellStyle name="Navadno 2 12 2 2 2 4" xfId="36558"/>
    <cellStyle name="Navadno 2 12 2 2 2 5" xfId="30103"/>
    <cellStyle name="Navadno 2 12 2 2 2 6" xfId="20483"/>
    <cellStyle name="Navadno 2 12 2 2 2 7" xfId="46335"/>
    <cellStyle name="Navadno 2 12 2 2 3" xfId="2086"/>
    <cellStyle name="Navadno 2 12 2 2 3 2" xfId="17182"/>
    <cellStyle name="Navadno 2 12 2 2 3 2 2" xfId="39767"/>
    <cellStyle name="Navadno 2 12 2 2 3 2 3" xfId="33310"/>
    <cellStyle name="Navadno 2 12 2 2 3 2 4" xfId="26896"/>
    <cellStyle name="Navadno 2 12 2 2 3 3" xfId="13888"/>
    <cellStyle name="Navadno 2 12 2 2 3 3 2" xfId="42975"/>
    <cellStyle name="Navadno 2 12 2 2 3 3 3" xfId="23690"/>
    <cellStyle name="Navadno 2 12 2 2 3 4" xfId="36559"/>
    <cellStyle name="Navadno 2 12 2 2 3 5" xfId="30104"/>
    <cellStyle name="Navadno 2 12 2 2 3 6" xfId="20484"/>
    <cellStyle name="Navadno 2 12 2 2 3 7" xfId="46336"/>
    <cellStyle name="Navadno 2 12 2 2 4" xfId="17180"/>
    <cellStyle name="Navadno 2 12 2 2 4 2" xfId="39765"/>
    <cellStyle name="Navadno 2 12 2 2 4 3" xfId="33308"/>
    <cellStyle name="Navadno 2 12 2 2 4 4" xfId="26894"/>
    <cellStyle name="Navadno 2 12 2 2 5" xfId="13886"/>
    <cellStyle name="Navadno 2 12 2 2 5 2" xfId="42973"/>
    <cellStyle name="Navadno 2 12 2 2 5 3" xfId="23688"/>
    <cellStyle name="Navadno 2 12 2 2 6" xfId="36557"/>
    <cellStyle name="Navadno 2 12 2 2 7" xfId="30102"/>
    <cellStyle name="Navadno 2 12 2 2 8" xfId="20482"/>
    <cellStyle name="Navadno 2 12 2 2 9" xfId="46334"/>
    <cellStyle name="Navadno 2 12 2 3" xfId="2087"/>
    <cellStyle name="Navadno 2 12 2 3 2" xfId="2088"/>
    <cellStyle name="Navadno 2 12 2 3 2 2" xfId="17184"/>
    <cellStyle name="Navadno 2 12 2 3 2 2 2" xfId="39769"/>
    <cellStyle name="Navadno 2 12 2 3 2 2 3" xfId="33312"/>
    <cellStyle name="Navadno 2 12 2 3 2 2 4" xfId="26898"/>
    <cellStyle name="Navadno 2 12 2 3 2 3" xfId="13890"/>
    <cellStyle name="Navadno 2 12 2 3 2 3 2" xfId="42977"/>
    <cellStyle name="Navadno 2 12 2 3 2 3 3" xfId="23692"/>
    <cellStyle name="Navadno 2 12 2 3 2 4" xfId="36561"/>
    <cellStyle name="Navadno 2 12 2 3 2 5" xfId="30106"/>
    <cellStyle name="Navadno 2 12 2 3 2 6" xfId="20486"/>
    <cellStyle name="Navadno 2 12 2 3 2 7" xfId="46338"/>
    <cellStyle name="Navadno 2 12 2 3 3" xfId="2089"/>
    <cellStyle name="Navadno 2 12 2 3 3 2" xfId="17185"/>
    <cellStyle name="Navadno 2 12 2 3 3 2 2" xfId="39770"/>
    <cellStyle name="Navadno 2 12 2 3 3 2 3" xfId="33313"/>
    <cellStyle name="Navadno 2 12 2 3 3 2 4" xfId="26899"/>
    <cellStyle name="Navadno 2 12 2 3 3 3" xfId="13891"/>
    <cellStyle name="Navadno 2 12 2 3 3 3 2" xfId="42978"/>
    <cellStyle name="Navadno 2 12 2 3 3 3 3" xfId="23693"/>
    <cellStyle name="Navadno 2 12 2 3 3 4" xfId="36562"/>
    <cellStyle name="Navadno 2 12 2 3 3 5" xfId="30107"/>
    <cellStyle name="Navadno 2 12 2 3 3 6" xfId="20487"/>
    <cellStyle name="Navadno 2 12 2 3 3 7" xfId="46339"/>
    <cellStyle name="Navadno 2 12 2 3 4" xfId="17183"/>
    <cellStyle name="Navadno 2 12 2 3 4 2" xfId="39768"/>
    <cellStyle name="Navadno 2 12 2 3 4 3" xfId="33311"/>
    <cellStyle name="Navadno 2 12 2 3 4 4" xfId="26897"/>
    <cellStyle name="Navadno 2 12 2 3 5" xfId="13889"/>
    <cellStyle name="Navadno 2 12 2 3 5 2" xfId="42976"/>
    <cellStyle name="Navadno 2 12 2 3 5 3" xfId="23691"/>
    <cellStyle name="Navadno 2 12 2 3 6" xfId="36560"/>
    <cellStyle name="Navadno 2 12 2 3 7" xfId="30105"/>
    <cellStyle name="Navadno 2 12 2 3 8" xfId="20485"/>
    <cellStyle name="Navadno 2 12 2 3 9" xfId="46337"/>
    <cellStyle name="Navadno 2 12 2 4" xfId="2090"/>
    <cellStyle name="Navadno 2 12 2 4 2" xfId="17186"/>
    <cellStyle name="Navadno 2 12 2 4 2 2" xfId="39771"/>
    <cellStyle name="Navadno 2 12 2 4 2 3" xfId="33314"/>
    <cellStyle name="Navadno 2 12 2 4 2 4" xfId="26900"/>
    <cellStyle name="Navadno 2 12 2 4 3" xfId="13892"/>
    <cellStyle name="Navadno 2 12 2 4 3 2" xfId="42979"/>
    <cellStyle name="Navadno 2 12 2 4 3 3" xfId="23694"/>
    <cellStyle name="Navadno 2 12 2 4 4" xfId="36563"/>
    <cellStyle name="Navadno 2 12 2 4 5" xfId="30108"/>
    <cellStyle name="Navadno 2 12 2 4 6" xfId="20488"/>
    <cellStyle name="Navadno 2 12 2 4 7" xfId="46340"/>
    <cellStyle name="Navadno 2 12 2 5" xfId="2091"/>
    <cellStyle name="Navadno 2 12 2 5 2" xfId="17187"/>
    <cellStyle name="Navadno 2 12 2 5 2 2" xfId="39772"/>
    <cellStyle name="Navadno 2 12 2 5 2 3" xfId="33315"/>
    <cellStyle name="Navadno 2 12 2 5 2 4" xfId="26901"/>
    <cellStyle name="Navadno 2 12 2 5 3" xfId="13893"/>
    <cellStyle name="Navadno 2 12 2 5 3 2" xfId="42980"/>
    <cellStyle name="Navadno 2 12 2 5 3 3" xfId="23695"/>
    <cellStyle name="Navadno 2 12 2 5 4" xfId="36564"/>
    <cellStyle name="Navadno 2 12 2 5 5" xfId="30109"/>
    <cellStyle name="Navadno 2 12 2 5 6" xfId="20489"/>
    <cellStyle name="Navadno 2 12 2 5 7" xfId="46341"/>
    <cellStyle name="Navadno 2 12 2 6" xfId="17179"/>
    <cellStyle name="Navadno 2 12 2 6 2" xfId="39764"/>
    <cellStyle name="Navadno 2 12 2 6 3" xfId="33307"/>
    <cellStyle name="Navadno 2 12 2 6 4" xfId="26893"/>
    <cellStyle name="Navadno 2 12 2 7" xfId="13885"/>
    <cellStyle name="Navadno 2 12 2 7 2" xfId="42972"/>
    <cellStyle name="Navadno 2 12 2 7 3" xfId="23687"/>
    <cellStyle name="Navadno 2 12 2 8" xfId="36556"/>
    <cellStyle name="Navadno 2 12 2 9" xfId="30101"/>
    <cellStyle name="Navadno 2 12 3" xfId="2092"/>
    <cellStyle name="Navadno 2 12 3 10" xfId="20490"/>
    <cellStyle name="Navadno 2 12 3 11" xfId="46342"/>
    <cellStyle name="Navadno 2 12 3 2" xfId="2093"/>
    <cellStyle name="Navadno 2 12 3 2 2" xfId="2094"/>
    <cellStyle name="Navadno 2 12 3 2 2 2" xfId="17190"/>
    <cellStyle name="Navadno 2 12 3 2 2 2 2" xfId="39775"/>
    <cellStyle name="Navadno 2 12 3 2 2 2 3" xfId="33318"/>
    <cellStyle name="Navadno 2 12 3 2 2 2 4" xfId="26904"/>
    <cellStyle name="Navadno 2 12 3 2 2 3" xfId="13896"/>
    <cellStyle name="Navadno 2 12 3 2 2 3 2" xfId="42983"/>
    <cellStyle name="Navadno 2 12 3 2 2 3 3" xfId="23698"/>
    <cellStyle name="Navadno 2 12 3 2 2 4" xfId="36567"/>
    <cellStyle name="Navadno 2 12 3 2 2 5" xfId="30112"/>
    <cellStyle name="Navadno 2 12 3 2 2 6" xfId="20492"/>
    <cellStyle name="Navadno 2 12 3 2 2 7" xfId="46344"/>
    <cellStyle name="Navadno 2 12 3 2 3" xfId="2095"/>
    <cellStyle name="Navadno 2 12 3 2 3 2" xfId="17191"/>
    <cellStyle name="Navadno 2 12 3 2 3 2 2" xfId="39776"/>
    <cellStyle name="Navadno 2 12 3 2 3 2 3" xfId="33319"/>
    <cellStyle name="Navadno 2 12 3 2 3 2 4" xfId="26905"/>
    <cellStyle name="Navadno 2 12 3 2 3 3" xfId="13897"/>
    <cellStyle name="Navadno 2 12 3 2 3 3 2" xfId="42984"/>
    <cellStyle name="Navadno 2 12 3 2 3 3 3" xfId="23699"/>
    <cellStyle name="Navadno 2 12 3 2 3 4" xfId="36568"/>
    <cellStyle name="Navadno 2 12 3 2 3 5" xfId="30113"/>
    <cellStyle name="Navadno 2 12 3 2 3 6" xfId="20493"/>
    <cellStyle name="Navadno 2 12 3 2 3 7" xfId="46345"/>
    <cellStyle name="Navadno 2 12 3 2 4" xfId="17189"/>
    <cellStyle name="Navadno 2 12 3 2 4 2" xfId="39774"/>
    <cellStyle name="Navadno 2 12 3 2 4 3" xfId="33317"/>
    <cellStyle name="Navadno 2 12 3 2 4 4" xfId="26903"/>
    <cellStyle name="Navadno 2 12 3 2 5" xfId="13895"/>
    <cellStyle name="Navadno 2 12 3 2 5 2" xfId="42982"/>
    <cellStyle name="Navadno 2 12 3 2 5 3" xfId="23697"/>
    <cellStyle name="Navadno 2 12 3 2 6" xfId="36566"/>
    <cellStyle name="Navadno 2 12 3 2 7" xfId="30111"/>
    <cellStyle name="Navadno 2 12 3 2 8" xfId="20491"/>
    <cellStyle name="Navadno 2 12 3 2 9" xfId="46343"/>
    <cellStyle name="Navadno 2 12 3 3" xfId="2096"/>
    <cellStyle name="Navadno 2 12 3 3 2" xfId="2097"/>
    <cellStyle name="Navadno 2 12 3 3 2 2" xfId="17193"/>
    <cellStyle name="Navadno 2 12 3 3 2 2 2" xfId="39778"/>
    <cellStyle name="Navadno 2 12 3 3 2 2 3" xfId="33321"/>
    <cellStyle name="Navadno 2 12 3 3 2 2 4" xfId="26907"/>
    <cellStyle name="Navadno 2 12 3 3 2 3" xfId="13899"/>
    <cellStyle name="Navadno 2 12 3 3 2 3 2" xfId="42986"/>
    <cellStyle name="Navadno 2 12 3 3 2 3 3" xfId="23701"/>
    <cellStyle name="Navadno 2 12 3 3 2 4" xfId="36570"/>
    <cellStyle name="Navadno 2 12 3 3 2 5" xfId="30115"/>
    <cellStyle name="Navadno 2 12 3 3 2 6" xfId="20495"/>
    <cellStyle name="Navadno 2 12 3 3 2 7" xfId="46347"/>
    <cellStyle name="Navadno 2 12 3 3 3" xfId="2098"/>
    <cellStyle name="Navadno 2 12 3 3 3 2" xfId="17194"/>
    <cellStyle name="Navadno 2 12 3 3 3 2 2" xfId="39779"/>
    <cellStyle name="Navadno 2 12 3 3 3 2 3" xfId="33322"/>
    <cellStyle name="Navadno 2 12 3 3 3 2 4" xfId="26908"/>
    <cellStyle name="Navadno 2 12 3 3 3 3" xfId="13900"/>
    <cellStyle name="Navadno 2 12 3 3 3 3 2" xfId="42987"/>
    <cellStyle name="Navadno 2 12 3 3 3 3 3" xfId="23702"/>
    <cellStyle name="Navadno 2 12 3 3 3 4" xfId="36571"/>
    <cellStyle name="Navadno 2 12 3 3 3 5" xfId="30116"/>
    <cellStyle name="Navadno 2 12 3 3 3 6" xfId="20496"/>
    <cellStyle name="Navadno 2 12 3 3 3 7" xfId="46348"/>
    <cellStyle name="Navadno 2 12 3 3 4" xfId="17192"/>
    <cellStyle name="Navadno 2 12 3 3 4 2" xfId="39777"/>
    <cellStyle name="Navadno 2 12 3 3 4 3" xfId="33320"/>
    <cellStyle name="Navadno 2 12 3 3 4 4" xfId="26906"/>
    <cellStyle name="Navadno 2 12 3 3 5" xfId="13898"/>
    <cellStyle name="Navadno 2 12 3 3 5 2" xfId="42985"/>
    <cellStyle name="Navadno 2 12 3 3 5 3" xfId="23700"/>
    <cellStyle name="Navadno 2 12 3 3 6" xfId="36569"/>
    <cellStyle name="Navadno 2 12 3 3 7" xfId="30114"/>
    <cellStyle name="Navadno 2 12 3 3 8" xfId="20494"/>
    <cellStyle name="Navadno 2 12 3 3 9" xfId="46346"/>
    <cellStyle name="Navadno 2 12 3 4" xfId="2099"/>
    <cellStyle name="Navadno 2 12 3 4 2" xfId="17195"/>
    <cellStyle name="Navadno 2 12 3 4 2 2" xfId="39780"/>
    <cellStyle name="Navadno 2 12 3 4 2 3" xfId="33323"/>
    <cellStyle name="Navadno 2 12 3 4 2 4" xfId="26909"/>
    <cellStyle name="Navadno 2 12 3 4 3" xfId="13901"/>
    <cellStyle name="Navadno 2 12 3 4 3 2" xfId="42988"/>
    <cellStyle name="Navadno 2 12 3 4 3 3" xfId="23703"/>
    <cellStyle name="Navadno 2 12 3 4 4" xfId="36572"/>
    <cellStyle name="Navadno 2 12 3 4 5" xfId="30117"/>
    <cellStyle name="Navadno 2 12 3 4 6" xfId="20497"/>
    <cellStyle name="Navadno 2 12 3 4 7" xfId="46349"/>
    <cellStyle name="Navadno 2 12 3 5" xfId="2100"/>
    <cellStyle name="Navadno 2 12 3 5 2" xfId="17196"/>
    <cellStyle name="Navadno 2 12 3 5 2 2" xfId="39781"/>
    <cellStyle name="Navadno 2 12 3 5 2 3" xfId="33324"/>
    <cellStyle name="Navadno 2 12 3 5 2 4" xfId="26910"/>
    <cellStyle name="Navadno 2 12 3 5 3" xfId="13902"/>
    <cellStyle name="Navadno 2 12 3 5 3 2" xfId="42989"/>
    <cellStyle name="Navadno 2 12 3 5 3 3" xfId="23704"/>
    <cellStyle name="Navadno 2 12 3 5 4" xfId="36573"/>
    <cellStyle name="Navadno 2 12 3 5 5" xfId="30118"/>
    <cellStyle name="Navadno 2 12 3 5 6" xfId="20498"/>
    <cellStyle name="Navadno 2 12 3 5 7" xfId="46350"/>
    <cellStyle name="Navadno 2 12 3 6" xfId="17188"/>
    <cellStyle name="Navadno 2 12 3 6 2" xfId="39773"/>
    <cellStyle name="Navadno 2 12 3 6 3" xfId="33316"/>
    <cellStyle name="Navadno 2 12 3 6 4" xfId="26902"/>
    <cellStyle name="Navadno 2 12 3 7" xfId="13894"/>
    <cellStyle name="Navadno 2 12 3 7 2" xfId="42981"/>
    <cellStyle name="Navadno 2 12 3 7 3" xfId="23696"/>
    <cellStyle name="Navadno 2 12 3 8" xfId="36565"/>
    <cellStyle name="Navadno 2 12 3 9" xfId="30110"/>
    <cellStyle name="Navadno 2 12 4" xfId="2101"/>
    <cellStyle name="Navadno 2 12 5" xfId="2102"/>
    <cellStyle name="Navadno 2 12 5 2" xfId="2103"/>
    <cellStyle name="Navadno 2 12 5 2 2" xfId="17198"/>
    <cellStyle name="Navadno 2 12 5 2 2 2" xfId="39783"/>
    <cellStyle name="Navadno 2 12 5 2 2 3" xfId="33326"/>
    <cellStyle name="Navadno 2 12 5 2 2 4" xfId="26912"/>
    <cellStyle name="Navadno 2 12 5 2 3" xfId="13904"/>
    <cellStyle name="Navadno 2 12 5 2 3 2" xfId="42991"/>
    <cellStyle name="Navadno 2 12 5 2 3 3" xfId="23706"/>
    <cellStyle name="Navadno 2 12 5 2 4" xfId="36575"/>
    <cellStyle name="Navadno 2 12 5 2 5" xfId="30120"/>
    <cellStyle name="Navadno 2 12 5 2 6" xfId="20500"/>
    <cellStyle name="Navadno 2 12 5 2 7" xfId="46352"/>
    <cellStyle name="Navadno 2 12 5 3" xfId="2104"/>
    <cellStyle name="Navadno 2 12 5 3 2" xfId="17199"/>
    <cellStyle name="Navadno 2 12 5 3 2 2" xfId="39784"/>
    <cellStyle name="Navadno 2 12 5 3 2 3" xfId="33327"/>
    <cellStyle name="Navadno 2 12 5 3 2 4" xfId="26913"/>
    <cellStyle name="Navadno 2 12 5 3 3" xfId="13905"/>
    <cellStyle name="Navadno 2 12 5 3 3 2" xfId="42992"/>
    <cellStyle name="Navadno 2 12 5 3 3 3" xfId="23707"/>
    <cellStyle name="Navadno 2 12 5 3 4" xfId="36576"/>
    <cellStyle name="Navadno 2 12 5 3 5" xfId="30121"/>
    <cellStyle name="Navadno 2 12 5 3 6" xfId="20501"/>
    <cellStyle name="Navadno 2 12 5 3 7" xfId="46353"/>
    <cellStyle name="Navadno 2 12 5 4" xfId="17197"/>
    <cellStyle name="Navadno 2 12 5 4 2" xfId="39782"/>
    <cellStyle name="Navadno 2 12 5 4 3" xfId="33325"/>
    <cellStyle name="Navadno 2 12 5 4 4" xfId="26911"/>
    <cellStyle name="Navadno 2 12 5 5" xfId="13903"/>
    <cellStyle name="Navadno 2 12 5 5 2" xfId="42990"/>
    <cellStyle name="Navadno 2 12 5 5 3" xfId="23705"/>
    <cellStyle name="Navadno 2 12 5 6" xfId="36574"/>
    <cellStyle name="Navadno 2 12 5 7" xfId="30119"/>
    <cellStyle name="Navadno 2 12 5 8" xfId="20499"/>
    <cellStyle name="Navadno 2 12 5 9" xfId="46351"/>
    <cellStyle name="Navadno 2 12 6" xfId="2105"/>
    <cellStyle name="Navadno 2 12 6 2" xfId="2106"/>
    <cellStyle name="Navadno 2 12 6 2 2" xfId="17201"/>
    <cellStyle name="Navadno 2 12 6 2 2 2" xfId="39786"/>
    <cellStyle name="Navadno 2 12 6 2 2 3" xfId="33329"/>
    <cellStyle name="Navadno 2 12 6 2 2 4" xfId="26915"/>
    <cellStyle name="Navadno 2 12 6 2 3" xfId="13907"/>
    <cellStyle name="Navadno 2 12 6 2 3 2" xfId="42994"/>
    <cellStyle name="Navadno 2 12 6 2 3 3" xfId="23709"/>
    <cellStyle name="Navadno 2 12 6 2 4" xfId="36578"/>
    <cellStyle name="Navadno 2 12 6 2 5" xfId="30123"/>
    <cellStyle name="Navadno 2 12 6 2 6" xfId="20503"/>
    <cellStyle name="Navadno 2 12 6 2 7" xfId="46355"/>
    <cellStyle name="Navadno 2 12 6 3" xfId="2107"/>
    <cellStyle name="Navadno 2 12 6 3 2" xfId="17202"/>
    <cellStyle name="Navadno 2 12 6 3 2 2" xfId="39787"/>
    <cellStyle name="Navadno 2 12 6 3 2 3" xfId="33330"/>
    <cellStyle name="Navadno 2 12 6 3 2 4" xfId="26916"/>
    <cellStyle name="Navadno 2 12 6 3 3" xfId="13908"/>
    <cellStyle name="Navadno 2 12 6 3 3 2" xfId="42995"/>
    <cellStyle name="Navadno 2 12 6 3 3 3" xfId="23710"/>
    <cellStyle name="Navadno 2 12 6 3 4" xfId="36579"/>
    <cellStyle name="Navadno 2 12 6 3 5" xfId="30124"/>
    <cellStyle name="Navadno 2 12 6 3 6" xfId="20504"/>
    <cellStyle name="Navadno 2 12 6 3 7" xfId="46356"/>
    <cellStyle name="Navadno 2 12 6 4" xfId="17200"/>
    <cellStyle name="Navadno 2 12 6 4 2" xfId="39785"/>
    <cellStyle name="Navadno 2 12 6 4 3" xfId="33328"/>
    <cellStyle name="Navadno 2 12 6 4 4" xfId="26914"/>
    <cellStyle name="Navadno 2 12 6 5" xfId="13906"/>
    <cellStyle name="Navadno 2 12 6 5 2" xfId="42993"/>
    <cellStyle name="Navadno 2 12 6 5 3" xfId="23708"/>
    <cellStyle name="Navadno 2 12 6 6" xfId="36577"/>
    <cellStyle name="Navadno 2 12 6 7" xfId="30122"/>
    <cellStyle name="Navadno 2 12 6 8" xfId="20502"/>
    <cellStyle name="Navadno 2 12 6 9" xfId="46354"/>
    <cellStyle name="Navadno 2 12 7" xfId="2108"/>
    <cellStyle name="Navadno 2 12 7 2" xfId="17203"/>
    <cellStyle name="Navadno 2 12 7 2 2" xfId="39788"/>
    <cellStyle name="Navadno 2 12 7 2 3" xfId="33331"/>
    <cellStyle name="Navadno 2 12 7 2 4" xfId="26917"/>
    <cellStyle name="Navadno 2 12 7 3" xfId="13909"/>
    <cellStyle name="Navadno 2 12 7 3 2" xfId="42996"/>
    <cellStyle name="Navadno 2 12 7 3 3" xfId="23711"/>
    <cellStyle name="Navadno 2 12 7 4" xfId="36580"/>
    <cellStyle name="Navadno 2 12 7 5" xfId="30125"/>
    <cellStyle name="Navadno 2 12 7 6" xfId="20505"/>
    <cellStyle name="Navadno 2 12 7 7" xfId="46357"/>
    <cellStyle name="Navadno 2 12 8" xfId="2109"/>
    <cellStyle name="Navadno 2 12 8 2" xfId="17204"/>
    <cellStyle name="Navadno 2 12 8 2 2" xfId="39789"/>
    <cellStyle name="Navadno 2 12 8 2 3" xfId="33332"/>
    <cellStyle name="Navadno 2 12 8 2 4" xfId="26918"/>
    <cellStyle name="Navadno 2 12 8 3" xfId="13910"/>
    <cellStyle name="Navadno 2 12 8 3 2" xfId="42997"/>
    <cellStyle name="Navadno 2 12 8 3 3" xfId="23712"/>
    <cellStyle name="Navadno 2 12 8 4" xfId="36581"/>
    <cellStyle name="Navadno 2 12 8 5" xfId="30126"/>
    <cellStyle name="Navadno 2 12 8 6" xfId="20506"/>
    <cellStyle name="Navadno 2 12 8 7" xfId="46358"/>
    <cellStyle name="Navadno 2 12 9" xfId="17178"/>
    <cellStyle name="Navadno 2 12 9 2" xfId="39763"/>
    <cellStyle name="Navadno 2 12 9 3" xfId="33306"/>
    <cellStyle name="Navadno 2 12 9 4" xfId="26892"/>
    <cellStyle name="Navadno 2 13" xfId="2110"/>
    <cellStyle name="Navadno 2 13 10" xfId="36582"/>
    <cellStyle name="Navadno 2 13 11" xfId="30127"/>
    <cellStyle name="Navadno 2 13 12" xfId="20507"/>
    <cellStyle name="Navadno 2 13 13" xfId="46359"/>
    <cellStyle name="Navadno 2 13 2" xfId="2111"/>
    <cellStyle name="Navadno 2 13 2 10" xfId="20508"/>
    <cellStyle name="Navadno 2 13 2 11" xfId="46360"/>
    <cellStyle name="Navadno 2 13 2 2" xfId="2112"/>
    <cellStyle name="Navadno 2 13 2 2 2" xfId="2113"/>
    <cellStyle name="Navadno 2 13 2 2 2 2" xfId="17208"/>
    <cellStyle name="Navadno 2 13 2 2 2 2 2" xfId="39793"/>
    <cellStyle name="Navadno 2 13 2 2 2 2 3" xfId="33336"/>
    <cellStyle name="Navadno 2 13 2 2 2 2 4" xfId="26922"/>
    <cellStyle name="Navadno 2 13 2 2 2 3" xfId="13914"/>
    <cellStyle name="Navadno 2 13 2 2 2 3 2" xfId="43001"/>
    <cellStyle name="Navadno 2 13 2 2 2 3 3" xfId="23716"/>
    <cellStyle name="Navadno 2 13 2 2 2 4" xfId="36585"/>
    <cellStyle name="Navadno 2 13 2 2 2 5" xfId="30130"/>
    <cellStyle name="Navadno 2 13 2 2 2 6" xfId="20510"/>
    <cellStyle name="Navadno 2 13 2 2 2 7" xfId="46362"/>
    <cellStyle name="Navadno 2 13 2 2 3" xfId="2114"/>
    <cellStyle name="Navadno 2 13 2 2 3 2" xfId="17209"/>
    <cellStyle name="Navadno 2 13 2 2 3 2 2" xfId="39794"/>
    <cellStyle name="Navadno 2 13 2 2 3 2 3" xfId="33337"/>
    <cellStyle name="Navadno 2 13 2 2 3 2 4" xfId="26923"/>
    <cellStyle name="Navadno 2 13 2 2 3 3" xfId="13915"/>
    <cellStyle name="Navadno 2 13 2 2 3 3 2" xfId="43002"/>
    <cellStyle name="Navadno 2 13 2 2 3 3 3" xfId="23717"/>
    <cellStyle name="Navadno 2 13 2 2 3 4" xfId="36586"/>
    <cellStyle name="Navadno 2 13 2 2 3 5" xfId="30131"/>
    <cellStyle name="Navadno 2 13 2 2 3 6" xfId="20511"/>
    <cellStyle name="Navadno 2 13 2 2 3 7" xfId="46363"/>
    <cellStyle name="Navadno 2 13 2 2 4" xfId="17207"/>
    <cellStyle name="Navadno 2 13 2 2 4 2" xfId="39792"/>
    <cellStyle name="Navadno 2 13 2 2 4 3" xfId="33335"/>
    <cellStyle name="Navadno 2 13 2 2 4 4" xfId="26921"/>
    <cellStyle name="Navadno 2 13 2 2 5" xfId="13913"/>
    <cellStyle name="Navadno 2 13 2 2 5 2" xfId="43000"/>
    <cellStyle name="Navadno 2 13 2 2 5 3" xfId="23715"/>
    <cellStyle name="Navadno 2 13 2 2 6" xfId="36584"/>
    <cellStyle name="Navadno 2 13 2 2 7" xfId="30129"/>
    <cellStyle name="Navadno 2 13 2 2 8" xfId="20509"/>
    <cellStyle name="Navadno 2 13 2 2 9" xfId="46361"/>
    <cellStyle name="Navadno 2 13 2 3" xfId="2115"/>
    <cellStyle name="Navadno 2 13 2 3 2" xfId="2116"/>
    <cellStyle name="Navadno 2 13 2 3 2 2" xfId="17211"/>
    <cellStyle name="Navadno 2 13 2 3 2 2 2" xfId="39796"/>
    <cellStyle name="Navadno 2 13 2 3 2 2 3" xfId="33339"/>
    <cellStyle name="Navadno 2 13 2 3 2 2 4" xfId="26925"/>
    <cellStyle name="Navadno 2 13 2 3 2 3" xfId="13917"/>
    <cellStyle name="Navadno 2 13 2 3 2 3 2" xfId="43004"/>
    <cellStyle name="Navadno 2 13 2 3 2 3 3" xfId="23719"/>
    <cellStyle name="Navadno 2 13 2 3 2 4" xfId="36588"/>
    <cellStyle name="Navadno 2 13 2 3 2 5" xfId="30133"/>
    <cellStyle name="Navadno 2 13 2 3 2 6" xfId="20513"/>
    <cellStyle name="Navadno 2 13 2 3 2 7" xfId="46365"/>
    <cellStyle name="Navadno 2 13 2 3 3" xfId="2117"/>
    <cellStyle name="Navadno 2 13 2 3 3 2" xfId="17212"/>
    <cellStyle name="Navadno 2 13 2 3 3 2 2" xfId="39797"/>
    <cellStyle name="Navadno 2 13 2 3 3 2 3" xfId="33340"/>
    <cellStyle name="Navadno 2 13 2 3 3 2 4" xfId="26926"/>
    <cellStyle name="Navadno 2 13 2 3 3 3" xfId="13918"/>
    <cellStyle name="Navadno 2 13 2 3 3 3 2" xfId="43005"/>
    <cellStyle name="Navadno 2 13 2 3 3 3 3" xfId="23720"/>
    <cellStyle name="Navadno 2 13 2 3 3 4" xfId="36589"/>
    <cellStyle name="Navadno 2 13 2 3 3 5" xfId="30134"/>
    <cellStyle name="Navadno 2 13 2 3 3 6" xfId="20514"/>
    <cellStyle name="Navadno 2 13 2 3 3 7" xfId="46366"/>
    <cellStyle name="Navadno 2 13 2 3 4" xfId="17210"/>
    <cellStyle name="Navadno 2 13 2 3 4 2" xfId="39795"/>
    <cellStyle name="Navadno 2 13 2 3 4 3" xfId="33338"/>
    <cellStyle name="Navadno 2 13 2 3 4 4" xfId="26924"/>
    <cellStyle name="Navadno 2 13 2 3 5" xfId="13916"/>
    <cellStyle name="Navadno 2 13 2 3 5 2" xfId="43003"/>
    <cellStyle name="Navadno 2 13 2 3 5 3" xfId="23718"/>
    <cellStyle name="Navadno 2 13 2 3 6" xfId="36587"/>
    <cellStyle name="Navadno 2 13 2 3 7" xfId="30132"/>
    <cellStyle name="Navadno 2 13 2 3 8" xfId="20512"/>
    <cellStyle name="Navadno 2 13 2 3 9" xfId="46364"/>
    <cellStyle name="Navadno 2 13 2 4" xfId="2118"/>
    <cellStyle name="Navadno 2 13 2 4 2" xfId="17213"/>
    <cellStyle name="Navadno 2 13 2 4 2 2" xfId="39798"/>
    <cellStyle name="Navadno 2 13 2 4 2 3" xfId="33341"/>
    <cellStyle name="Navadno 2 13 2 4 2 4" xfId="26927"/>
    <cellStyle name="Navadno 2 13 2 4 3" xfId="13919"/>
    <cellStyle name="Navadno 2 13 2 4 3 2" xfId="43006"/>
    <cellStyle name="Navadno 2 13 2 4 3 3" xfId="23721"/>
    <cellStyle name="Navadno 2 13 2 4 4" xfId="36590"/>
    <cellStyle name="Navadno 2 13 2 4 5" xfId="30135"/>
    <cellStyle name="Navadno 2 13 2 4 6" xfId="20515"/>
    <cellStyle name="Navadno 2 13 2 4 7" xfId="46367"/>
    <cellStyle name="Navadno 2 13 2 5" xfId="2119"/>
    <cellStyle name="Navadno 2 13 2 5 2" xfId="17214"/>
    <cellStyle name="Navadno 2 13 2 5 2 2" xfId="39799"/>
    <cellStyle name="Navadno 2 13 2 5 2 3" xfId="33342"/>
    <cellStyle name="Navadno 2 13 2 5 2 4" xfId="26928"/>
    <cellStyle name="Navadno 2 13 2 5 3" xfId="13920"/>
    <cellStyle name="Navadno 2 13 2 5 3 2" xfId="43007"/>
    <cellStyle name="Navadno 2 13 2 5 3 3" xfId="23722"/>
    <cellStyle name="Navadno 2 13 2 5 4" xfId="36591"/>
    <cellStyle name="Navadno 2 13 2 5 5" xfId="30136"/>
    <cellStyle name="Navadno 2 13 2 5 6" xfId="20516"/>
    <cellStyle name="Navadno 2 13 2 5 7" xfId="46368"/>
    <cellStyle name="Navadno 2 13 2 6" xfId="17206"/>
    <cellStyle name="Navadno 2 13 2 6 2" xfId="39791"/>
    <cellStyle name="Navadno 2 13 2 6 3" xfId="33334"/>
    <cellStyle name="Navadno 2 13 2 6 4" xfId="26920"/>
    <cellStyle name="Navadno 2 13 2 7" xfId="13912"/>
    <cellStyle name="Navadno 2 13 2 7 2" xfId="42999"/>
    <cellStyle name="Navadno 2 13 2 7 3" xfId="23714"/>
    <cellStyle name="Navadno 2 13 2 8" xfId="36583"/>
    <cellStyle name="Navadno 2 13 2 9" xfId="30128"/>
    <cellStyle name="Navadno 2 13 3" xfId="2120"/>
    <cellStyle name="Navadno 2 13 3 10" xfId="20517"/>
    <cellStyle name="Navadno 2 13 3 11" xfId="46369"/>
    <cellStyle name="Navadno 2 13 3 2" xfId="2121"/>
    <cellStyle name="Navadno 2 13 3 2 2" xfId="2122"/>
    <cellStyle name="Navadno 2 13 3 2 2 2" xfId="17217"/>
    <cellStyle name="Navadno 2 13 3 2 2 2 2" xfId="39802"/>
    <cellStyle name="Navadno 2 13 3 2 2 2 3" xfId="33345"/>
    <cellStyle name="Navadno 2 13 3 2 2 2 4" xfId="26931"/>
    <cellStyle name="Navadno 2 13 3 2 2 3" xfId="13923"/>
    <cellStyle name="Navadno 2 13 3 2 2 3 2" xfId="43010"/>
    <cellStyle name="Navadno 2 13 3 2 2 3 3" xfId="23725"/>
    <cellStyle name="Navadno 2 13 3 2 2 4" xfId="36594"/>
    <cellStyle name="Navadno 2 13 3 2 2 5" xfId="30139"/>
    <cellStyle name="Navadno 2 13 3 2 2 6" xfId="20519"/>
    <cellStyle name="Navadno 2 13 3 2 2 7" xfId="46371"/>
    <cellStyle name="Navadno 2 13 3 2 3" xfId="2123"/>
    <cellStyle name="Navadno 2 13 3 2 3 2" xfId="17218"/>
    <cellStyle name="Navadno 2 13 3 2 3 2 2" xfId="39803"/>
    <cellStyle name="Navadno 2 13 3 2 3 2 3" xfId="33346"/>
    <cellStyle name="Navadno 2 13 3 2 3 2 4" xfId="26932"/>
    <cellStyle name="Navadno 2 13 3 2 3 3" xfId="13924"/>
    <cellStyle name="Navadno 2 13 3 2 3 3 2" xfId="43011"/>
    <cellStyle name="Navadno 2 13 3 2 3 3 3" xfId="23726"/>
    <cellStyle name="Navadno 2 13 3 2 3 4" xfId="36595"/>
    <cellStyle name="Navadno 2 13 3 2 3 5" xfId="30140"/>
    <cellStyle name="Navadno 2 13 3 2 3 6" xfId="20520"/>
    <cellStyle name="Navadno 2 13 3 2 3 7" xfId="46372"/>
    <cellStyle name="Navadno 2 13 3 2 4" xfId="17216"/>
    <cellStyle name="Navadno 2 13 3 2 4 2" xfId="39801"/>
    <cellStyle name="Navadno 2 13 3 2 4 3" xfId="33344"/>
    <cellStyle name="Navadno 2 13 3 2 4 4" xfId="26930"/>
    <cellStyle name="Navadno 2 13 3 2 5" xfId="13922"/>
    <cellStyle name="Navadno 2 13 3 2 5 2" xfId="43009"/>
    <cellStyle name="Navadno 2 13 3 2 5 3" xfId="23724"/>
    <cellStyle name="Navadno 2 13 3 2 6" xfId="36593"/>
    <cellStyle name="Navadno 2 13 3 2 7" xfId="30138"/>
    <cellStyle name="Navadno 2 13 3 2 8" xfId="20518"/>
    <cellStyle name="Navadno 2 13 3 2 9" xfId="46370"/>
    <cellStyle name="Navadno 2 13 3 3" xfId="2124"/>
    <cellStyle name="Navadno 2 13 3 3 2" xfId="2125"/>
    <cellStyle name="Navadno 2 13 3 3 2 2" xfId="17220"/>
    <cellStyle name="Navadno 2 13 3 3 2 2 2" xfId="39805"/>
    <cellStyle name="Navadno 2 13 3 3 2 2 3" xfId="33348"/>
    <cellStyle name="Navadno 2 13 3 3 2 2 4" xfId="26934"/>
    <cellStyle name="Navadno 2 13 3 3 2 3" xfId="13926"/>
    <cellStyle name="Navadno 2 13 3 3 2 3 2" xfId="43013"/>
    <cellStyle name="Navadno 2 13 3 3 2 3 3" xfId="23728"/>
    <cellStyle name="Navadno 2 13 3 3 2 4" xfId="36597"/>
    <cellStyle name="Navadno 2 13 3 3 2 5" xfId="30142"/>
    <cellStyle name="Navadno 2 13 3 3 2 6" xfId="20522"/>
    <cellStyle name="Navadno 2 13 3 3 2 7" xfId="46374"/>
    <cellStyle name="Navadno 2 13 3 3 3" xfId="2126"/>
    <cellStyle name="Navadno 2 13 3 3 3 2" xfId="17221"/>
    <cellStyle name="Navadno 2 13 3 3 3 2 2" xfId="39806"/>
    <cellStyle name="Navadno 2 13 3 3 3 2 3" xfId="33349"/>
    <cellStyle name="Navadno 2 13 3 3 3 2 4" xfId="26935"/>
    <cellStyle name="Navadno 2 13 3 3 3 3" xfId="13927"/>
    <cellStyle name="Navadno 2 13 3 3 3 3 2" xfId="43014"/>
    <cellStyle name="Navadno 2 13 3 3 3 3 3" xfId="23729"/>
    <cellStyle name="Navadno 2 13 3 3 3 4" xfId="36598"/>
    <cellStyle name="Navadno 2 13 3 3 3 5" xfId="30143"/>
    <cellStyle name="Navadno 2 13 3 3 3 6" xfId="20523"/>
    <cellStyle name="Navadno 2 13 3 3 3 7" xfId="46375"/>
    <cellStyle name="Navadno 2 13 3 3 4" xfId="17219"/>
    <cellStyle name="Navadno 2 13 3 3 4 2" xfId="39804"/>
    <cellStyle name="Navadno 2 13 3 3 4 3" xfId="33347"/>
    <cellStyle name="Navadno 2 13 3 3 4 4" xfId="26933"/>
    <cellStyle name="Navadno 2 13 3 3 5" xfId="13925"/>
    <cellStyle name="Navadno 2 13 3 3 5 2" xfId="43012"/>
    <cellStyle name="Navadno 2 13 3 3 5 3" xfId="23727"/>
    <cellStyle name="Navadno 2 13 3 3 6" xfId="36596"/>
    <cellStyle name="Navadno 2 13 3 3 7" xfId="30141"/>
    <cellStyle name="Navadno 2 13 3 3 8" xfId="20521"/>
    <cellStyle name="Navadno 2 13 3 3 9" xfId="46373"/>
    <cellStyle name="Navadno 2 13 3 4" xfId="2127"/>
    <cellStyle name="Navadno 2 13 3 4 2" xfId="17222"/>
    <cellStyle name="Navadno 2 13 3 4 2 2" xfId="39807"/>
    <cellStyle name="Navadno 2 13 3 4 2 3" xfId="33350"/>
    <cellStyle name="Navadno 2 13 3 4 2 4" xfId="26936"/>
    <cellStyle name="Navadno 2 13 3 4 3" xfId="13928"/>
    <cellStyle name="Navadno 2 13 3 4 3 2" xfId="43015"/>
    <cellStyle name="Navadno 2 13 3 4 3 3" xfId="23730"/>
    <cellStyle name="Navadno 2 13 3 4 4" xfId="36599"/>
    <cellStyle name="Navadno 2 13 3 4 5" xfId="30144"/>
    <cellStyle name="Navadno 2 13 3 4 6" xfId="20524"/>
    <cellStyle name="Navadno 2 13 3 4 7" xfId="46376"/>
    <cellStyle name="Navadno 2 13 3 5" xfId="2128"/>
    <cellStyle name="Navadno 2 13 3 5 2" xfId="17223"/>
    <cellStyle name="Navadno 2 13 3 5 2 2" xfId="39808"/>
    <cellStyle name="Navadno 2 13 3 5 2 3" xfId="33351"/>
    <cellStyle name="Navadno 2 13 3 5 2 4" xfId="26937"/>
    <cellStyle name="Navadno 2 13 3 5 3" xfId="13929"/>
    <cellStyle name="Navadno 2 13 3 5 3 2" xfId="43016"/>
    <cellStyle name="Navadno 2 13 3 5 3 3" xfId="23731"/>
    <cellStyle name="Navadno 2 13 3 5 4" xfId="36600"/>
    <cellStyle name="Navadno 2 13 3 5 5" xfId="30145"/>
    <cellStyle name="Navadno 2 13 3 5 6" xfId="20525"/>
    <cellStyle name="Navadno 2 13 3 5 7" xfId="46377"/>
    <cellStyle name="Navadno 2 13 3 6" xfId="17215"/>
    <cellStyle name="Navadno 2 13 3 6 2" xfId="39800"/>
    <cellStyle name="Navadno 2 13 3 6 3" xfId="33343"/>
    <cellStyle name="Navadno 2 13 3 6 4" xfId="26929"/>
    <cellStyle name="Navadno 2 13 3 7" xfId="13921"/>
    <cellStyle name="Navadno 2 13 3 7 2" xfId="43008"/>
    <cellStyle name="Navadno 2 13 3 7 3" xfId="23723"/>
    <cellStyle name="Navadno 2 13 3 8" xfId="36592"/>
    <cellStyle name="Navadno 2 13 3 9" xfId="30137"/>
    <cellStyle name="Navadno 2 13 4" xfId="2129"/>
    <cellStyle name="Navadno 2 13 4 2" xfId="2130"/>
    <cellStyle name="Navadno 2 13 4 2 2" xfId="17225"/>
    <cellStyle name="Navadno 2 13 4 2 2 2" xfId="39810"/>
    <cellStyle name="Navadno 2 13 4 2 2 3" xfId="33353"/>
    <cellStyle name="Navadno 2 13 4 2 2 4" xfId="26939"/>
    <cellStyle name="Navadno 2 13 4 2 3" xfId="13931"/>
    <cellStyle name="Navadno 2 13 4 2 3 2" xfId="43018"/>
    <cellStyle name="Navadno 2 13 4 2 3 3" xfId="23733"/>
    <cellStyle name="Navadno 2 13 4 2 4" xfId="36602"/>
    <cellStyle name="Navadno 2 13 4 2 5" xfId="30147"/>
    <cellStyle name="Navadno 2 13 4 2 6" xfId="20527"/>
    <cellStyle name="Navadno 2 13 4 2 7" xfId="46379"/>
    <cellStyle name="Navadno 2 13 4 3" xfId="2131"/>
    <cellStyle name="Navadno 2 13 4 3 2" xfId="17226"/>
    <cellStyle name="Navadno 2 13 4 3 2 2" xfId="39811"/>
    <cellStyle name="Navadno 2 13 4 3 2 3" xfId="33354"/>
    <cellStyle name="Navadno 2 13 4 3 2 4" xfId="26940"/>
    <cellStyle name="Navadno 2 13 4 3 3" xfId="13932"/>
    <cellStyle name="Navadno 2 13 4 3 3 2" xfId="43019"/>
    <cellStyle name="Navadno 2 13 4 3 3 3" xfId="23734"/>
    <cellStyle name="Navadno 2 13 4 3 4" xfId="36603"/>
    <cellStyle name="Navadno 2 13 4 3 5" xfId="30148"/>
    <cellStyle name="Navadno 2 13 4 3 6" xfId="20528"/>
    <cellStyle name="Navadno 2 13 4 3 7" xfId="46380"/>
    <cellStyle name="Navadno 2 13 4 4" xfId="17224"/>
    <cellStyle name="Navadno 2 13 4 4 2" xfId="39809"/>
    <cellStyle name="Navadno 2 13 4 4 3" xfId="33352"/>
    <cellStyle name="Navadno 2 13 4 4 4" xfId="26938"/>
    <cellStyle name="Navadno 2 13 4 5" xfId="13930"/>
    <cellStyle name="Navadno 2 13 4 5 2" xfId="43017"/>
    <cellStyle name="Navadno 2 13 4 5 3" xfId="23732"/>
    <cellStyle name="Navadno 2 13 4 6" xfId="36601"/>
    <cellStyle name="Navadno 2 13 4 7" xfId="30146"/>
    <cellStyle name="Navadno 2 13 4 8" xfId="20526"/>
    <cellStyle name="Navadno 2 13 4 9" xfId="46378"/>
    <cellStyle name="Navadno 2 13 5" xfId="2132"/>
    <cellStyle name="Navadno 2 13 5 2" xfId="2133"/>
    <cellStyle name="Navadno 2 13 5 2 2" xfId="17228"/>
    <cellStyle name="Navadno 2 13 5 2 2 2" xfId="39813"/>
    <cellStyle name="Navadno 2 13 5 2 2 3" xfId="33356"/>
    <cellStyle name="Navadno 2 13 5 2 2 4" xfId="26942"/>
    <cellStyle name="Navadno 2 13 5 2 3" xfId="13934"/>
    <cellStyle name="Navadno 2 13 5 2 3 2" xfId="43021"/>
    <cellStyle name="Navadno 2 13 5 2 3 3" xfId="23736"/>
    <cellStyle name="Navadno 2 13 5 2 4" xfId="36605"/>
    <cellStyle name="Navadno 2 13 5 2 5" xfId="30150"/>
    <cellStyle name="Navadno 2 13 5 2 6" xfId="20530"/>
    <cellStyle name="Navadno 2 13 5 2 7" xfId="46382"/>
    <cellStyle name="Navadno 2 13 5 3" xfId="2134"/>
    <cellStyle name="Navadno 2 13 5 3 2" xfId="17229"/>
    <cellStyle name="Navadno 2 13 5 3 2 2" xfId="39814"/>
    <cellStyle name="Navadno 2 13 5 3 2 3" xfId="33357"/>
    <cellStyle name="Navadno 2 13 5 3 2 4" xfId="26943"/>
    <cellStyle name="Navadno 2 13 5 3 3" xfId="13935"/>
    <cellStyle name="Navadno 2 13 5 3 3 2" xfId="43022"/>
    <cellStyle name="Navadno 2 13 5 3 3 3" xfId="23737"/>
    <cellStyle name="Navadno 2 13 5 3 4" xfId="36606"/>
    <cellStyle name="Navadno 2 13 5 3 5" xfId="30151"/>
    <cellStyle name="Navadno 2 13 5 3 6" xfId="20531"/>
    <cellStyle name="Navadno 2 13 5 3 7" xfId="46383"/>
    <cellStyle name="Navadno 2 13 5 4" xfId="17227"/>
    <cellStyle name="Navadno 2 13 5 4 2" xfId="39812"/>
    <cellStyle name="Navadno 2 13 5 4 3" xfId="33355"/>
    <cellStyle name="Navadno 2 13 5 4 4" xfId="26941"/>
    <cellStyle name="Navadno 2 13 5 5" xfId="13933"/>
    <cellStyle name="Navadno 2 13 5 5 2" xfId="43020"/>
    <cellStyle name="Navadno 2 13 5 5 3" xfId="23735"/>
    <cellStyle name="Navadno 2 13 5 6" xfId="36604"/>
    <cellStyle name="Navadno 2 13 5 7" xfId="30149"/>
    <cellStyle name="Navadno 2 13 5 8" xfId="20529"/>
    <cellStyle name="Navadno 2 13 5 9" xfId="46381"/>
    <cellStyle name="Navadno 2 13 6" xfId="2135"/>
    <cellStyle name="Navadno 2 13 6 2" xfId="17230"/>
    <cellStyle name="Navadno 2 13 6 2 2" xfId="39815"/>
    <cellStyle name="Navadno 2 13 6 2 3" xfId="33358"/>
    <cellStyle name="Navadno 2 13 6 2 4" xfId="26944"/>
    <cellStyle name="Navadno 2 13 6 3" xfId="13936"/>
    <cellStyle name="Navadno 2 13 6 3 2" xfId="43023"/>
    <cellStyle name="Navadno 2 13 6 3 3" xfId="23738"/>
    <cellStyle name="Navadno 2 13 6 4" xfId="36607"/>
    <cellStyle name="Navadno 2 13 6 5" xfId="30152"/>
    <cellStyle name="Navadno 2 13 6 6" xfId="20532"/>
    <cellStyle name="Navadno 2 13 6 7" xfId="46384"/>
    <cellStyle name="Navadno 2 13 7" xfId="2136"/>
    <cellStyle name="Navadno 2 13 7 2" xfId="17231"/>
    <cellStyle name="Navadno 2 13 7 2 2" xfId="39816"/>
    <cellStyle name="Navadno 2 13 7 2 3" xfId="33359"/>
    <cellStyle name="Navadno 2 13 7 2 4" xfId="26945"/>
    <cellStyle name="Navadno 2 13 7 3" xfId="13937"/>
    <cellStyle name="Navadno 2 13 7 3 2" xfId="43024"/>
    <cellStyle name="Navadno 2 13 7 3 3" xfId="23739"/>
    <cellStyle name="Navadno 2 13 7 4" xfId="36608"/>
    <cellStyle name="Navadno 2 13 7 5" xfId="30153"/>
    <cellStyle name="Navadno 2 13 7 6" xfId="20533"/>
    <cellStyle name="Navadno 2 13 7 7" xfId="46385"/>
    <cellStyle name="Navadno 2 13 8" xfId="17205"/>
    <cellStyle name="Navadno 2 13 8 2" xfId="39790"/>
    <cellStyle name="Navadno 2 13 8 3" xfId="33333"/>
    <cellStyle name="Navadno 2 13 8 4" xfId="26919"/>
    <cellStyle name="Navadno 2 13 9" xfId="13911"/>
    <cellStyle name="Navadno 2 13 9 2" xfId="42998"/>
    <cellStyle name="Navadno 2 13 9 3" xfId="23713"/>
    <cellStyle name="Navadno 2 14" xfId="2137"/>
    <cellStyle name="Navadno 2 14 10" xfId="36609"/>
    <cellStyle name="Navadno 2 14 11" xfId="30154"/>
    <cellStyle name="Navadno 2 14 12" xfId="20534"/>
    <cellStyle name="Navadno 2 14 13" xfId="46386"/>
    <cellStyle name="Navadno 2 14 2" xfId="2138"/>
    <cellStyle name="Navadno 2 14 2 10" xfId="20535"/>
    <cellStyle name="Navadno 2 14 2 11" xfId="46387"/>
    <cellStyle name="Navadno 2 14 2 2" xfId="2139"/>
    <cellStyle name="Navadno 2 14 2 2 2" xfId="2140"/>
    <cellStyle name="Navadno 2 14 2 2 2 2" xfId="17235"/>
    <cellStyle name="Navadno 2 14 2 2 2 2 2" xfId="39820"/>
    <cellStyle name="Navadno 2 14 2 2 2 2 3" xfId="33363"/>
    <cellStyle name="Navadno 2 14 2 2 2 2 4" xfId="26949"/>
    <cellStyle name="Navadno 2 14 2 2 2 3" xfId="13941"/>
    <cellStyle name="Navadno 2 14 2 2 2 3 2" xfId="43028"/>
    <cellStyle name="Navadno 2 14 2 2 2 3 3" xfId="23743"/>
    <cellStyle name="Navadno 2 14 2 2 2 4" xfId="36612"/>
    <cellStyle name="Navadno 2 14 2 2 2 5" xfId="30157"/>
    <cellStyle name="Navadno 2 14 2 2 2 6" xfId="20537"/>
    <cellStyle name="Navadno 2 14 2 2 2 7" xfId="46389"/>
    <cellStyle name="Navadno 2 14 2 2 3" xfId="2141"/>
    <cellStyle name="Navadno 2 14 2 2 3 2" xfId="17236"/>
    <cellStyle name="Navadno 2 14 2 2 3 2 2" xfId="39821"/>
    <cellStyle name="Navadno 2 14 2 2 3 2 3" xfId="33364"/>
    <cellStyle name="Navadno 2 14 2 2 3 2 4" xfId="26950"/>
    <cellStyle name="Navadno 2 14 2 2 3 3" xfId="13942"/>
    <cellStyle name="Navadno 2 14 2 2 3 3 2" xfId="43029"/>
    <cellStyle name="Navadno 2 14 2 2 3 3 3" xfId="23744"/>
    <cellStyle name="Navadno 2 14 2 2 3 4" xfId="36613"/>
    <cellStyle name="Navadno 2 14 2 2 3 5" xfId="30158"/>
    <cellStyle name="Navadno 2 14 2 2 3 6" xfId="20538"/>
    <cellStyle name="Navadno 2 14 2 2 3 7" xfId="46390"/>
    <cellStyle name="Navadno 2 14 2 2 4" xfId="17234"/>
    <cellStyle name="Navadno 2 14 2 2 4 2" xfId="39819"/>
    <cellStyle name="Navadno 2 14 2 2 4 3" xfId="33362"/>
    <cellStyle name="Navadno 2 14 2 2 4 4" xfId="26948"/>
    <cellStyle name="Navadno 2 14 2 2 5" xfId="13940"/>
    <cellStyle name="Navadno 2 14 2 2 5 2" xfId="43027"/>
    <cellStyle name="Navadno 2 14 2 2 5 3" xfId="23742"/>
    <cellStyle name="Navadno 2 14 2 2 6" xfId="36611"/>
    <cellStyle name="Navadno 2 14 2 2 7" xfId="30156"/>
    <cellStyle name="Navadno 2 14 2 2 8" xfId="20536"/>
    <cellStyle name="Navadno 2 14 2 2 9" xfId="46388"/>
    <cellStyle name="Navadno 2 14 2 3" xfId="2142"/>
    <cellStyle name="Navadno 2 14 2 3 2" xfId="2143"/>
    <cellStyle name="Navadno 2 14 2 3 2 2" xfId="17238"/>
    <cellStyle name="Navadno 2 14 2 3 2 2 2" xfId="39823"/>
    <cellStyle name="Navadno 2 14 2 3 2 2 3" xfId="33366"/>
    <cellStyle name="Navadno 2 14 2 3 2 2 4" xfId="26952"/>
    <cellStyle name="Navadno 2 14 2 3 2 3" xfId="13944"/>
    <cellStyle name="Navadno 2 14 2 3 2 3 2" xfId="43031"/>
    <cellStyle name="Navadno 2 14 2 3 2 3 3" xfId="23746"/>
    <cellStyle name="Navadno 2 14 2 3 2 4" xfId="36615"/>
    <cellStyle name="Navadno 2 14 2 3 2 5" xfId="30160"/>
    <cellStyle name="Navadno 2 14 2 3 2 6" xfId="20540"/>
    <cellStyle name="Navadno 2 14 2 3 2 7" xfId="46392"/>
    <cellStyle name="Navadno 2 14 2 3 3" xfId="2144"/>
    <cellStyle name="Navadno 2 14 2 3 3 2" xfId="17239"/>
    <cellStyle name="Navadno 2 14 2 3 3 2 2" xfId="39824"/>
    <cellStyle name="Navadno 2 14 2 3 3 2 3" xfId="33367"/>
    <cellStyle name="Navadno 2 14 2 3 3 2 4" xfId="26953"/>
    <cellStyle name="Navadno 2 14 2 3 3 3" xfId="13945"/>
    <cellStyle name="Navadno 2 14 2 3 3 3 2" xfId="43032"/>
    <cellStyle name="Navadno 2 14 2 3 3 3 3" xfId="23747"/>
    <cellStyle name="Navadno 2 14 2 3 3 4" xfId="36616"/>
    <cellStyle name="Navadno 2 14 2 3 3 5" xfId="30161"/>
    <cellStyle name="Navadno 2 14 2 3 3 6" xfId="20541"/>
    <cellStyle name="Navadno 2 14 2 3 3 7" xfId="46393"/>
    <cellStyle name="Navadno 2 14 2 3 4" xfId="17237"/>
    <cellStyle name="Navadno 2 14 2 3 4 2" xfId="39822"/>
    <cellStyle name="Navadno 2 14 2 3 4 3" xfId="33365"/>
    <cellStyle name="Navadno 2 14 2 3 4 4" xfId="26951"/>
    <cellStyle name="Navadno 2 14 2 3 5" xfId="13943"/>
    <cellStyle name="Navadno 2 14 2 3 5 2" xfId="43030"/>
    <cellStyle name="Navadno 2 14 2 3 5 3" xfId="23745"/>
    <cellStyle name="Navadno 2 14 2 3 6" xfId="36614"/>
    <cellStyle name="Navadno 2 14 2 3 7" xfId="30159"/>
    <cellStyle name="Navadno 2 14 2 3 8" xfId="20539"/>
    <cellStyle name="Navadno 2 14 2 3 9" xfId="46391"/>
    <cellStyle name="Navadno 2 14 2 4" xfId="2145"/>
    <cellStyle name="Navadno 2 14 2 4 2" xfId="17240"/>
    <cellStyle name="Navadno 2 14 2 4 2 2" xfId="39825"/>
    <cellStyle name="Navadno 2 14 2 4 2 3" xfId="33368"/>
    <cellStyle name="Navadno 2 14 2 4 2 4" xfId="26954"/>
    <cellStyle name="Navadno 2 14 2 4 3" xfId="13946"/>
    <cellStyle name="Navadno 2 14 2 4 3 2" xfId="43033"/>
    <cellStyle name="Navadno 2 14 2 4 3 3" xfId="23748"/>
    <cellStyle name="Navadno 2 14 2 4 4" xfId="36617"/>
    <cellStyle name="Navadno 2 14 2 4 5" xfId="30162"/>
    <cellStyle name="Navadno 2 14 2 4 6" xfId="20542"/>
    <cellStyle name="Navadno 2 14 2 4 7" xfId="46394"/>
    <cellStyle name="Navadno 2 14 2 5" xfId="2146"/>
    <cellStyle name="Navadno 2 14 2 5 2" xfId="17241"/>
    <cellStyle name="Navadno 2 14 2 5 2 2" xfId="39826"/>
    <cellStyle name="Navadno 2 14 2 5 2 3" xfId="33369"/>
    <cellStyle name="Navadno 2 14 2 5 2 4" xfId="26955"/>
    <cellStyle name="Navadno 2 14 2 5 3" xfId="13947"/>
    <cellStyle name="Navadno 2 14 2 5 3 2" xfId="43034"/>
    <cellStyle name="Navadno 2 14 2 5 3 3" xfId="23749"/>
    <cellStyle name="Navadno 2 14 2 5 4" xfId="36618"/>
    <cellStyle name="Navadno 2 14 2 5 5" xfId="30163"/>
    <cellStyle name="Navadno 2 14 2 5 6" xfId="20543"/>
    <cellStyle name="Navadno 2 14 2 5 7" xfId="46395"/>
    <cellStyle name="Navadno 2 14 2 6" xfId="17233"/>
    <cellStyle name="Navadno 2 14 2 6 2" xfId="39818"/>
    <cellStyle name="Navadno 2 14 2 6 3" xfId="33361"/>
    <cellStyle name="Navadno 2 14 2 6 4" xfId="26947"/>
    <cellStyle name="Navadno 2 14 2 7" xfId="13939"/>
    <cellStyle name="Navadno 2 14 2 7 2" xfId="43026"/>
    <cellStyle name="Navadno 2 14 2 7 3" xfId="23741"/>
    <cellStyle name="Navadno 2 14 2 8" xfId="36610"/>
    <cellStyle name="Navadno 2 14 2 9" xfId="30155"/>
    <cellStyle name="Navadno 2 14 3" xfId="2147"/>
    <cellStyle name="Navadno 2 14 3 10" xfId="20544"/>
    <cellStyle name="Navadno 2 14 3 11" xfId="46396"/>
    <cellStyle name="Navadno 2 14 3 2" xfId="2148"/>
    <cellStyle name="Navadno 2 14 3 2 2" xfId="2149"/>
    <cellStyle name="Navadno 2 14 3 2 2 2" xfId="17244"/>
    <cellStyle name="Navadno 2 14 3 2 2 2 2" xfId="39829"/>
    <cellStyle name="Navadno 2 14 3 2 2 2 3" xfId="33372"/>
    <cellStyle name="Navadno 2 14 3 2 2 2 4" xfId="26958"/>
    <cellStyle name="Navadno 2 14 3 2 2 3" xfId="13950"/>
    <cellStyle name="Navadno 2 14 3 2 2 3 2" xfId="43037"/>
    <cellStyle name="Navadno 2 14 3 2 2 3 3" xfId="23752"/>
    <cellStyle name="Navadno 2 14 3 2 2 4" xfId="36621"/>
    <cellStyle name="Navadno 2 14 3 2 2 5" xfId="30166"/>
    <cellStyle name="Navadno 2 14 3 2 2 6" xfId="20546"/>
    <cellStyle name="Navadno 2 14 3 2 2 7" xfId="46398"/>
    <cellStyle name="Navadno 2 14 3 2 3" xfId="2150"/>
    <cellStyle name="Navadno 2 14 3 2 3 2" xfId="17245"/>
    <cellStyle name="Navadno 2 14 3 2 3 2 2" xfId="39830"/>
    <cellStyle name="Navadno 2 14 3 2 3 2 3" xfId="33373"/>
    <cellStyle name="Navadno 2 14 3 2 3 2 4" xfId="26959"/>
    <cellStyle name="Navadno 2 14 3 2 3 3" xfId="13951"/>
    <cellStyle name="Navadno 2 14 3 2 3 3 2" xfId="43038"/>
    <cellStyle name="Navadno 2 14 3 2 3 3 3" xfId="23753"/>
    <cellStyle name="Navadno 2 14 3 2 3 4" xfId="36622"/>
    <cellStyle name="Navadno 2 14 3 2 3 5" xfId="30167"/>
    <cellStyle name="Navadno 2 14 3 2 3 6" xfId="20547"/>
    <cellStyle name="Navadno 2 14 3 2 3 7" xfId="46399"/>
    <cellStyle name="Navadno 2 14 3 2 4" xfId="17243"/>
    <cellStyle name="Navadno 2 14 3 2 4 2" xfId="39828"/>
    <cellStyle name="Navadno 2 14 3 2 4 3" xfId="33371"/>
    <cellStyle name="Navadno 2 14 3 2 4 4" xfId="26957"/>
    <cellStyle name="Navadno 2 14 3 2 5" xfId="13949"/>
    <cellStyle name="Navadno 2 14 3 2 5 2" xfId="43036"/>
    <cellStyle name="Navadno 2 14 3 2 5 3" xfId="23751"/>
    <cellStyle name="Navadno 2 14 3 2 6" xfId="36620"/>
    <cellStyle name="Navadno 2 14 3 2 7" xfId="30165"/>
    <cellStyle name="Navadno 2 14 3 2 8" xfId="20545"/>
    <cellStyle name="Navadno 2 14 3 2 9" xfId="46397"/>
    <cellStyle name="Navadno 2 14 3 3" xfId="2151"/>
    <cellStyle name="Navadno 2 14 3 3 2" xfId="2152"/>
    <cellStyle name="Navadno 2 14 3 3 2 2" xfId="17247"/>
    <cellStyle name="Navadno 2 14 3 3 2 2 2" xfId="39832"/>
    <cellStyle name="Navadno 2 14 3 3 2 2 3" xfId="33375"/>
    <cellStyle name="Navadno 2 14 3 3 2 2 4" xfId="26961"/>
    <cellStyle name="Navadno 2 14 3 3 2 3" xfId="13953"/>
    <cellStyle name="Navadno 2 14 3 3 2 3 2" xfId="43040"/>
    <cellStyle name="Navadno 2 14 3 3 2 3 3" xfId="23755"/>
    <cellStyle name="Navadno 2 14 3 3 2 4" xfId="36624"/>
    <cellStyle name="Navadno 2 14 3 3 2 5" xfId="30169"/>
    <cellStyle name="Navadno 2 14 3 3 2 6" xfId="20549"/>
    <cellStyle name="Navadno 2 14 3 3 2 7" xfId="46401"/>
    <cellStyle name="Navadno 2 14 3 3 3" xfId="2153"/>
    <cellStyle name="Navadno 2 14 3 3 3 2" xfId="17248"/>
    <cellStyle name="Navadno 2 14 3 3 3 2 2" xfId="39833"/>
    <cellStyle name="Navadno 2 14 3 3 3 2 3" xfId="33376"/>
    <cellStyle name="Navadno 2 14 3 3 3 2 4" xfId="26962"/>
    <cellStyle name="Navadno 2 14 3 3 3 3" xfId="13954"/>
    <cellStyle name="Navadno 2 14 3 3 3 3 2" xfId="43041"/>
    <cellStyle name="Navadno 2 14 3 3 3 3 3" xfId="23756"/>
    <cellStyle name="Navadno 2 14 3 3 3 4" xfId="36625"/>
    <cellStyle name="Navadno 2 14 3 3 3 5" xfId="30170"/>
    <cellStyle name="Navadno 2 14 3 3 3 6" xfId="20550"/>
    <cellStyle name="Navadno 2 14 3 3 3 7" xfId="46402"/>
    <cellStyle name="Navadno 2 14 3 3 4" xfId="17246"/>
    <cellStyle name="Navadno 2 14 3 3 4 2" xfId="39831"/>
    <cellStyle name="Navadno 2 14 3 3 4 3" xfId="33374"/>
    <cellStyle name="Navadno 2 14 3 3 4 4" xfId="26960"/>
    <cellStyle name="Navadno 2 14 3 3 5" xfId="13952"/>
    <cellStyle name="Navadno 2 14 3 3 5 2" xfId="43039"/>
    <cellStyle name="Navadno 2 14 3 3 5 3" xfId="23754"/>
    <cellStyle name="Navadno 2 14 3 3 6" xfId="36623"/>
    <cellStyle name="Navadno 2 14 3 3 7" xfId="30168"/>
    <cellStyle name="Navadno 2 14 3 3 8" xfId="20548"/>
    <cellStyle name="Navadno 2 14 3 3 9" xfId="46400"/>
    <cellStyle name="Navadno 2 14 3 4" xfId="2154"/>
    <cellStyle name="Navadno 2 14 3 4 2" xfId="17249"/>
    <cellStyle name="Navadno 2 14 3 4 2 2" xfId="39834"/>
    <cellStyle name="Navadno 2 14 3 4 2 3" xfId="33377"/>
    <cellStyle name="Navadno 2 14 3 4 2 4" xfId="26963"/>
    <cellStyle name="Navadno 2 14 3 4 3" xfId="13955"/>
    <cellStyle name="Navadno 2 14 3 4 3 2" xfId="43042"/>
    <cellStyle name="Navadno 2 14 3 4 3 3" xfId="23757"/>
    <cellStyle name="Navadno 2 14 3 4 4" xfId="36626"/>
    <cellStyle name="Navadno 2 14 3 4 5" xfId="30171"/>
    <cellStyle name="Navadno 2 14 3 4 6" xfId="20551"/>
    <cellStyle name="Navadno 2 14 3 4 7" xfId="46403"/>
    <cellStyle name="Navadno 2 14 3 5" xfId="2155"/>
    <cellStyle name="Navadno 2 14 3 5 2" xfId="17250"/>
    <cellStyle name="Navadno 2 14 3 5 2 2" xfId="39835"/>
    <cellStyle name="Navadno 2 14 3 5 2 3" xfId="33378"/>
    <cellStyle name="Navadno 2 14 3 5 2 4" xfId="26964"/>
    <cellStyle name="Navadno 2 14 3 5 3" xfId="13956"/>
    <cellStyle name="Navadno 2 14 3 5 3 2" xfId="43043"/>
    <cellStyle name="Navadno 2 14 3 5 3 3" xfId="23758"/>
    <cellStyle name="Navadno 2 14 3 5 4" xfId="36627"/>
    <cellStyle name="Navadno 2 14 3 5 5" xfId="30172"/>
    <cellStyle name="Navadno 2 14 3 5 6" xfId="20552"/>
    <cellStyle name="Navadno 2 14 3 5 7" xfId="46404"/>
    <cellStyle name="Navadno 2 14 3 6" xfId="17242"/>
    <cellStyle name="Navadno 2 14 3 6 2" xfId="39827"/>
    <cellStyle name="Navadno 2 14 3 6 3" xfId="33370"/>
    <cellStyle name="Navadno 2 14 3 6 4" xfId="26956"/>
    <cellStyle name="Navadno 2 14 3 7" xfId="13948"/>
    <cellStyle name="Navadno 2 14 3 7 2" xfId="43035"/>
    <cellStyle name="Navadno 2 14 3 7 3" xfId="23750"/>
    <cellStyle name="Navadno 2 14 3 8" xfId="36619"/>
    <cellStyle name="Navadno 2 14 3 9" xfId="30164"/>
    <cellStyle name="Navadno 2 14 4" xfId="2156"/>
    <cellStyle name="Navadno 2 14 4 2" xfId="2157"/>
    <cellStyle name="Navadno 2 14 4 2 2" xfId="17252"/>
    <cellStyle name="Navadno 2 14 4 2 2 2" xfId="39837"/>
    <cellStyle name="Navadno 2 14 4 2 2 3" xfId="33380"/>
    <cellStyle name="Navadno 2 14 4 2 2 4" xfId="26966"/>
    <cellStyle name="Navadno 2 14 4 2 3" xfId="13958"/>
    <cellStyle name="Navadno 2 14 4 2 3 2" xfId="43045"/>
    <cellStyle name="Navadno 2 14 4 2 3 3" xfId="23760"/>
    <cellStyle name="Navadno 2 14 4 2 4" xfId="36629"/>
    <cellStyle name="Navadno 2 14 4 2 5" xfId="30174"/>
    <cellStyle name="Navadno 2 14 4 2 6" xfId="20554"/>
    <cellStyle name="Navadno 2 14 4 2 7" xfId="46406"/>
    <cellStyle name="Navadno 2 14 4 3" xfId="2158"/>
    <cellStyle name="Navadno 2 14 4 3 2" xfId="17253"/>
    <cellStyle name="Navadno 2 14 4 3 2 2" xfId="39838"/>
    <cellStyle name="Navadno 2 14 4 3 2 3" xfId="33381"/>
    <cellStyle name="Navadno 2 14 4 3 2 4" xfId="26967"/>
    <cellStyle name="Navadno 2 14 4 3 3" xfId="13959"/>
    <cellStyle name="Navadno 2 14 4 3 3 2" xfId="43046"/>
    <cellStyle name="Navadno 2 14 4 3 3 3" xfId="23761"/>
    <cellStyle name="Navadno 2 14 4 3 4" xfId="36630"/>
    <cellStyle name="Navadno 2 14 4 3 5" xfId="30175"/>
    <cellStyle name="Navadno 2 14 4 3 6" xfId="20555"/>
    <cellStyle name="Navadno 2 14 4 3 7" xfId="46407"/>
    <cellStyle name="Navadno 2 14 4 4" xfId="17251"/>
    <cellStyle name="Navadno 2 14 4 4 2" xfId="39836"/>
    <cellStyle name="Navadno 2 14 4 4 3" xfId="33379"/>
    <cellStyle name="Navadno 2 14 4 4 4" xfId="26965"/>
    <cellStyle name="Navadno 2 14 4 5" xfId="13957"/>
    <cellStyle name="Navadno 2 14 4 5 2" xfId="43044"/>
    <cellStyle name="Navadno 2 14 4 5 3" xfId="23759"/>
    <cellStyle name="Navadno 2 14 4 6" xfId="36628"/>
    <cellStyle name="Navadno 2 14 4 7" xfId="30173"/>
    <cellStyle name="Navadno 2 14 4 8" xfId="20553"/>
    <cellStyle name="Navadno 2 14 4 9" xfId="46405"/>
    <cellStyle name="Navadno 2 14 5" xfId="2159"/>
    <cellStyle name="Navadno 2 14 5 2" xfId="2160"/>
    <cellStyle name="Navadno 2 14 5 2 2" xfId="17255"/>
    <cellStyle name="Navadno 2 14 5 2 2 2" xfId="39840"/>
    <cellStyle name="Navadno 2 14 5 2 2 3" xfId="33383"/>
    <cellStyle name="Navadno 2 14 5 2 2 4" xfId="26969"/>
    <cellStyle name="Navadno 2 14 5 2 3" xfId="13961"/>
    <cellStyle name="Navadno 2 14 5 2 3 2" xfId="43048"/>
    <cellStyle name="Navadno 2 14 5 2 3 3" xfId="23763"/>
    <cellStyle name="Navadno 2 14 5 2 4" xfId="36632"/>
    <cellStyle name="Navadno 2 14 5 2 5" xfId="30177"/>
    <cellStyle name="Navadno 2 14 5 2 6" xfId="20557"/>
    <cellStyle name="Navadno 2 14 5 2 7" xfId="46409"/>
    <cellStyle name="Navadno 2 14 5 3" xfId="2161"/>
    <cellStyle name="Navadno 2 14 5 3 2" xfId="17256"/>
    <cellStyle name="Navadno 2 14 5 3 2 2" xfId="39841"/>
    <cellStyle name="Navadno 2 14 5 3 2 3" xfId="33384"/>
    <cellStyle name="Navadno 2 14 5 3 2 4" xfId="26970"/>
    <cellStyle name="Navadno 2 14 5 3 3" xfId="13962"/>
    <cellStyle name="Navadno 2 14 5 3 3 2" xfId="43049"/>
    <cellStyle name="Navadno 2 14 5 3 3 3" xfId="23764"/>
    <cellStyle name="Navadno 2 14 5 3 4" xfId="36633"/>
    <cellStyle name="Navadno 2 14 5 3 5" xfId="30178"/>
    <cellStyle name="Navadno 2 14 5 3 6" xfId="20558"/>
    <cellStyle name="Navadno 2 14 5 3 7" xfId="46410"/>
    <cellStyle name="Navadno 2 14 5 4" xfId="17254"/>
    <cellStyle name="Navadno 2 14 5 4 2" xfId="39839"/>
    <cellStyle name="Navadno 2 14 5 4 3" xfId="33382"/>
    <cellStyle name="Navadno 2 14 5 4 4" xfId="26968"/>
    <cellStyle name="Navadno 2 14 5 5" xfId="13960"/>
    <cellStyle name="Navadno 2 14 5 5 2" xfId="43047"/>
    <cellStyle name="Navadno 2 14 5 5 3" xfId="23762"/>
    <cellStyle name="Navadno 2 14 5 6" xfId="36631"/>
    <cellStyle name="Navadno 2 14 5 7" xfId="30176"/>
    <cellStyle name="Navadno 2 14 5 8" xfId="20556"/>
    <cellStyle name="Navadno 2 14 5 9" xfId="46408"/>
    <cellStyle name="Navadno 2 14 6" xfId="2162"/>
    <cellStyle name="Navadno 2 14 6 2" xfId="17257"/>
    <cellStyle name="Navadno 2 14 6 2 2" xfId="39842"/>
    <cellStyle name="Navadno 2 14 6 2 3" xfId="33385"/>
    <cellStyle name="Navadno 2 14 6 2 4" xfId="26971"/>
    <cellStyle name="Navadno 2 14 6 3" xfId="13963"/>
    <cellStyle name="Navadno 2 14 6 3 2" xfId="43050"/>
    <cellStyle name="Navadno 2 14 6 3 3" xfId="23765"/>
    <cellStyle name="Navadno 2 14 6 4" xfId="36634"/>
    <cellStyle name="Navadno 2 14 6 5" xfId="30179"/>
    <cellStyle name="Navadno 2 14 6 6" xfId="20559"/>
    <cellStyle name="Navadno 2 14 6 7" xfId="46411"/>
    <cellStyle name="Navadno 2 14 7" xfId="2163"/>
    <cellStyle name="Navadno 2 14 7 2" xfId="17258"/>
    <cellStyle name="Navadno 2 14 7 2 2" xfId="39843"/>
    <cellStyle name="Navadno 2 14 7 2 3" xfId="33386"/>
    <cellStyle name="Navadno 2 14 7 2 4" xfId="26972"/>
    <cellStyle name="Navadno 2 14 7 3" xfId="13964"/>
    <cellStyle name="Navadno 2 14 7 3 2" xfId="43051"/>
    <cellStyle name="Navadno 2 14 7 3 3" xfId="23766"/>
    <cellStyle name="Navadno 2 14 7 4" xfId="36635"/>
    <cellStyle name="Navadno 2 14 7 5" xfId="30180"/>
    <cellStyle name="Navadno 2 14 7 6" xfId="20560"/>
    <cellStyle name="Navadno 2 14 7 7" xfId="46412"/>
    <cellStyle name="Navadno 2 14 8" xfId="17232"/>
    <cellStyle name="Navadno 2 14 8 2" xfId="39817"/>
    <cellStyle name="Navadno 2 14 8 3" xfId="33360"/>
    <cellStyle name="Navadno 2 14 8 4" xfId="26946"/>
    <cellStyle name="Navadno 2 14 9" xfId="13938"/>
    <cellStyle name="Navadno 2 14 9 2" xfId="43025"/>
    <cellStyle name="Navadno 2 14 9 3" xfId="23740"/>
    <cellStyle name="Navadno 2 15" xfId="2164"/>
    <cellStyle name="Navadno 2 15 10" xfId="20561"/>
    <cellStyle name="Navadno 2 15 11" xfId="46413"/>
    <cellStyle name="Navadno 2 15 2" xfId="2165"/>
    <cellStyle name="Navadno 2 15 2 2" xfId="2166"/>
    <cellStyle name="Navadno 2 15 2 2 2" xfId="17261"/>
    <cellStyle name="Navadno 2 15 2 2 2 2" xfId="39846"/>
    <cellStyle name="Navadno 2 15 2 2 2 3" xfId="33389"/>
    <cellStyle name="Navadno 2 15 2 2 2 4" xfId="26975"/>
    <cellStyle name="Navadno 2 15 2 2 3" xfId="13967"/>
    <cellStyle name="Navadno 2 15 2 2 3 2" xfId="43054"/>
    <cellStyle name="Navadno 2 15 2 2 3 3" xfId="23769"/>
    <cellStyle name="Navadno 2 15 2 2 4" xfId="36638"/>
    <cellStyle name="Navadno 2 15 2 2 5" xfId="30183"/>
    <cellStyle name="Navadno 2 15 2 2 6" xfId="20563"/>
    <cellStyle name="Navadno 2 15 2 2 7" xfId="46415"/>
    <cellStyle name="Navadno 2 15 2 3" xfId="2167"/>
    <cellStyle name="Navadno 2 15 2 3 2" xfId="17262"/>
    <cellStyle name="Navadno 2 15 2 3 2 2" xfId="39847"/>
    <cellStyle name="Navadno 2 15 2 3 2 3" xfId="33390"/>
    <cellStyle name="Navadno 2 15 2 3 2 4" xfId="26976"/>
    <cellStyle name="Navadno 2 15 2 3 3" xfId="13968"/>
    <cellStyle name="Navadno 2 15 2 3 3 2" xfId="43055"/>
    <cellStyle name="Navadno 2 15 2 3 3 3" xfId="23770"/>
    <cellStyle name="Navadno 2 15 2 3 4" xfId="36639"/>
    <cellStyle name="Navadno 2 15 2 3 5" xfId="30184"/>
    <cellStyle name="Navadno 2 15 2 3 6" xfId="20564"/>
    <cellStyle name="Navadno 2 15 2 3 7" xfId="46416"/>
    <cellStyle name="Navadno 2 15 2 4" xfId="17260"/>
    <cellStyle name="Navadno 2 15 2 4 2" xfId="39845"/>
    <cellStyle name="Navadno 2 15 2 4 3" xfId="33388"/>
    <cellStyle name="Navadno 2 15 2 4 4" xfId="26974"/>
    <cellStyle name="Navadno 2 15 2 5" xfId="13966"/>
    <cellStyle name="Navadno 2 15 2 5 2" xfId="43053"/>
    <cellStyle name="Navadno 2 15 2 5 3" xfId="23768"/>
    <cellStyle name="Navadno 2 15 2 6" xfId="36637"/>
    <cellStyle name="Navadno 2 15 2 7" xfId="30182"/>
    <cellStyle name="Navadno 2 15 2 8" xfId="20562"/>
    <cellStyle name="Navadno 2 15 2 9" xfId="46414"/>
    <cellStyle name="Navadno 2 15 3" xfId="2168"/>
    <cellStyle name="Navadno 2 15 3 2" xfId="2169"/>
    <cellStyle name="Navadno 2 15 3 2 2" xfId="17264"/>
    <cellStyle name="Navadno 2 15 3 2 2 2" xfId="39849"/>
    <cellStyle name="Navadno 2 15 3 2 2 3" xfId="33392"/>
    <cellStyle name="Navadno 2 15 3 2 2 4" xfId="26978"/>
    <cellStyle name="Navadno 2 15 3 2 3" xfId="13970"/>
    <cellStyle name="Navadno 2 15 3 2 3 2" xfId="43057"/>
    <cellStyle name="Navadno 2 15 3 2 3 3" xfId="23772"/>
    <cellStyle name="Navadno 2 15 3 2 4" xfId="36641"/>
    <cellStyle name="Navadno 2 15 3 2 5" xfId="30186"/>
    <cellStyle name="Navadno 2 15 3 2 6" xfId="20566"/>
    <cellStyle name="Navadno 2 15 3 2 7" xfId="46418"/>
    <cellStyle name="Navadno 2 15 3 3" xfId="2170"/>
    <cellStyle name="Navadno 2 15 3 3 2" xfId="17265"/>
    <cellStyle name="Navadno 2 15 3 3 2 2" xfId="39850"/>
    <cellStyle name="Navadno 2 15 3 3 2 3" xfId="33393"/>
    <cellStyle name="Navadno 2 15 3 3 2 4" xfId="26979"/>
    <cellStyle name="Navadno 2 15 3 3 3" xfId="13971"/>
    <cellStyle name="Navadno 2 15 3 3 3 2" xfId="43058"/>
    <cellStyle name="Navadno 2 15 3 3 3 3" xfId="23773"/>
    <cellStyle name="Navadno 2 15 3 3 4" xfId="36642"/>
    <cellStyle name="Navadno 2 15 3 3 5" xfId="30187"/>
    <cellStyle name="Navadno 2 15 3 3 6" xfId="20567"/>
    <cellStyle name="Navadno 2 15 3 3 7" xfId="46419"/>
    <cellStyle name="Navadno 2 15 3 4" xfId="17263"/>
    <cellStyle name="Navadno 2 15 3 4 2" xfId="39848"/>
    <cellStyle name="Navadno 2 15 3 4 3" xfId="33391"/>
    <cellStyle name="Navadno 2 15 3 4 4" xfId="26977"/>
    <cellStyle name="Navadno 2 15 3 5" xfId="13969"/>
    <cellStyle name="Navadno 2 15 3 5 2" xfId="43056"/>
    <cellStyle name="Navadno 2 15 3 5 3" xfId="23771"/>
    <cellStyle name="Navadno 2 15 3 6" xfId="36640"/>
    <cellStyle name="Navadno 2 15 3 7" xfId="30185"/>
    <cellStyle name="Navadno 2 15 3 8" xfId="20565"/>
    <cellStyle name="Navadno 2 15 3 9" xfId="46417"/>
    <cellStyle name="Navadno 2 15 4" xfId="2171"/>
    <cellStyle name="Navadno 2 15 4 2" xfId="17266"/>
    <cellStyle name="Navadno 2 15 4 2 2" xfId="39851"/>
    <cellStyle name="Navadno 2 15 4 2 3" xfId="33394"/>
    <cellStyle name="Navadno 2 15 4 2 4" xfId="26980"/>
    <cellStyle name="Navadno 2 15 4 3" xfId="13972"/>
    <cellStyle name="Navadno 2 15 4 3 2" xfId="43059"/>
    <cellStyle name="Navadno 2 15 4 3 3" xfId="23774"/>
    <cellStyle name="Navadno 2 15 4 4" xfId="36643"/>
    <cellStyle name="Navadno 2 15 4 5" xfId="30188"/>
    <cellStyle name="Navadno 2 15 4 6" xfId="20568"/>
    <cellStyle name="Navadno 2 15 4 7" xfId="46420"/>
    <cellStyle name="Navadno 2 15 5" xfId="2172"/>
    <cellStyle name="Navadno 2 15 5 2" xfId="17267"/>
    <cellStyle name="Navadno 2 15 5 2 2" xfId="39852"/>
    <cellStyle name="Navadno 2 15 5 2 3" xfId="33395"/>
    <cellStyle name="Navadno 2 15 5 2 4" xfId="26981"/>
    <cellStyle name="Navadno 2 15 5 3" xfId="13973"/>
    <cellStyle name="Navadno 2 15 5 3 2" xfId="43060"/>
    <cellStyle name="Navadno 2 15 5 3 3" xfId="23775"/>
    <cellStyle name="Navadno 2 15 5 4" xfId="36644"/>
    <cellStyle name="Navadno 2 15 5 5" xfId="30189"/>
    <cellStyle name="Navadno 2 15 5 6" xfId="20569"/>
    <cellStyle name="Navadno 2 15 5 7" xfId="46421"/>
    <cellStyle name="Navadno 2 15 6" xfId="17259"/>
    <cellStyle name="Navadno 2 15 6 2" xfId="39844"/>
    <cellStyle name="Navadno 2 15 6 3" xfId="33387"/>
    <cellStyle name="Navadno 2 15 6 4" xfId="26973"/>
    <cellStyle name="Navadno 2 15 7" xfId="13965"/>
    <cellStyle name="Navadno 2 15 7 2" xfId="43052"/>
    <cellStyle name="Navadno 2 15 7 3" xfId="23767"/>
    <cellStyle name="Navadno 2 15 8" xfId="36636"/>
    <cellStyle name="Navadno 2 15 9" xfId="30181"/>
    <cellStyle name="Navadno 2 16" xfId="2173"/>
    <cellStyle name="Navadno 2 16 10" xfId="20570"/>
    <cellStyle name="Navadno 2 16 11" xfId="46422"/>
    <cellStyle name="Navadno 2 16 2" xfId="2174"/>
    <cellStyle name="Navadno 2 16 2 2" xfId="2175"/>
    <cellStyle name="Navadno 2 16 2 2 2" xfId="17270"/>
    <cellStyle name="Navadno 2 16 2 2 2 2" xfId="39855"/>
    <cellStyle name="Navadno 2 16 2 2 2 3" xfId="33398"/>
    <cellStyle name="Navadno 2 16 2 2 2 4" xfId="26984"/>
    <cellStyle name="Navadno 2 16 2 2 3" xfId="13976"/>
    <cellStyle name="Navadno 2 16 2 2 3 2" xfId="43063"/>
    <cellStyle name="Navadno 2 16 2 2 3 3" xfId="23778"/>
    <cellStyle name="Navadno 2 16 2 2 4" xfId="36647"/>
    <cellStyle name="Navadno 2 16 2 2 5" xfId="30192"/>
    <cellStyle name="Navadno 2 16 2 2 6" xfId="20572"/>
    <cellStyle name="Navadno 2 16 2 2 7" xfId="46424"/>
    <cellStyle name="Navadno 2 16 2 3" xfId="2176"/>
    <cellStyle name="Navadno 2 16 2 3 2" xfId="17271"/>
    <cellStyle name="Navadno 2 16 2 3 2 2" xfId="39856"/>
    <cellStyle name="Navadno 2 16 2 3 2 3" xfId="33399"/>
    <cellStyle name="Navadno 2 16 2 3 2 4" xfId="26985"/>
    <cellStyle name="Navadno 2 16 2 3 3" xfId="13977"/>
    <cellStyle name="Navadno 2 16 2 3 3 2" xfId="43064"/>
    <cellStyle name="Navadno 2 16 2 3 3 3" xfId="23779"/>
    <cellStyle name="Navadno 2 16 2 3 4" xfId="36648"/>
    <cellStyle name="Navadno 2 16 2 3 5" xfId="30193"/>
    <cellStyle name="Navadno 2 16 2 3 6" xfId="20573"/>
    <cellStyle name="Navadno 2 16 2 3 7" xfId="46425"/>
    <cellStyle name="Navadno 2 16 2 4" xfId="17269"/>
    <cellStyle name="Navadno 2 16 2 4 2" xfId="39854"/>
    <cellStyle name="Navadno 2 16 2 4 3" xfId="33397"/>
    <cellStyle name="Navadno 2 16 2 4 4" xfId="26983"/>
    <cellStyle name="Navadno 2 16 2 5" xfId="13975"/>
    <cellStyle name="Navadno 2 16 2 5 2" xfId="43062"/>
    <cellStyle name="Navadno 2 16 2 5 3" xfId="23777"/>
    <cellStyle name="Navadno 2 16 2 6" xfId="36646"/>
    <cellStyle name="Navadno 2 16 2 7" xfId="30191"/>
    <cellStyle name="Navadno 2 16 2 8" xfId="20571"/>
    <cellStyle name="Navadno 2 16 2 9" xfId="46423"/>
    <cellStyle name="Navadno 2 16 3" xfId="2177"/>
    <cellStyle name="Navadno 2 16 3 2" xfId="2178"/>
    <cellStyle name="Navadno 2 16 3 2 2" xfId="17273"/>
    <cellStyle name="Navadno 2 16 3 2 2 2" xfId="39858"/>
    <cellStyle name="Navadno 2 16 3 2 2 3" xfId="33401"/>
    <cellStyle name="Navadno 2 16 3 2 2 4" xfId="26987"/>
    <cellStyle name="Navadno 2 16 3 2 3" xfId="13979"/>
    <cellStyle name="Navadno 2 16 3 2 3 2" xfId="43066"/>
    <cellStyle name="Navadno 2 16 3 2 3 3" xfId="23781"/>
    <cellStyle name="Navadno 2 16 3 2 4" xfId="36650"/>
    <cellStyle name="Navadno 2 16 3 2 5" xfId="30195"/>
    <cellStyle name="Navadno 2 16 3 2 6" xfId="20575"/>
    <cellStyle name="Navadno 2 16 3 2 7" xfId="46427"/>
    <cellStyle name="Navadno 2 16 3 3" xfId="2179"/>
    <cellStyle name="Navadno 2 16 3 3 2" xfId="17274"/>
    <cellStyle name="Navadno 2 16 3 3 2 2" xfId="39859"/>
    <cellStyle name="Navadno 2 16 3 3 2 3" xfId="33402"/>
    <cellStyle name="Navadno 2 16 3 3 2 4" xfId="26988"/>
    <cellStyle name="Navadno 2 16 3 3 3" xfId="13980"/>
    <cellStyle name="Navadno 2 16 3 3 3 2" xfId="43067"/>
    <cellStyle name="Navadno 2 16 3 3 3 3" xfId="23782"/>
    <cellStyle name="Navadno 2 16 3 3 4" xfId="36651"/>
    <cellStyle name="Navadno 2 16 3 3 5" xfId="30196"/>
    <cellStyle name="Navadno 2 16 3 3 6" xfId="20576"/>
    <cellStyle name="Navadno 2 16 3 3 7" xfId="46428"/>
    <cellStyle name="Navadno 2 16 3 4" xfId="17272"/>
    <cellStyle name="Navadno 2 16 3 4 2" xfId="39857"/>
    <cellStyle name="Navadno 2 16 3 4 3" xfId="33400"/>
    <cellStyle name="Navadno 2 16 3 4 4" xfId="26986"/>
    <cellStyle name="Navadno 2 16 3 5" xfId="13978"/>
    <cellStyle name="Navadno 2 16 3 5 2" xfId="43065"/>
    <cellStyle name="Navadno 2 16 3 5 3" xfId="23780"/>
    <cellStyle name="Navadno 2 16 3 6" xfId="36649"/>
    <cellStyle name="Navadno 2 16 3 7" xfId="30194"/>
    <cellStyle name="Navadno 2 16 3 8" xfId="20574"/>
    <cellStyle name="Navadno 2 16 3 9" xfId="46426"/>
    <cellStyle name="Navadno 2 16 4" xfId="2180"/>
    <cellStyle name="Navadno 2 16 4 2" xfId="17275"/>
    <cellStyle name="Navadno 2 16 4 2 2" xfId="39860"/>
    <cellStyle name="Navadno 2 16 4 2 3" xfId="33403"/>
    <cellStyle name="Navadno 2 16 4 2 4" xfId="26989"/>
    <cellStyle name="Navadno 2 16 4 3" xfId="13981"/>
    <cellStyle name="Navadno 2 16 4 3 2" xfId="43068"/>
    <cellStyle name="Navadno 2 16 4 3 3" xfId="23783"/>
    <cellStyle name="Navadno 2 16 4 4" xfId="36652"/>
    <cellStyle name="Navadno 2 16 4 5" xfId="30197"/>
    <cellStyle name="Navadno 2 16 4 6" xfId="20577"/>
    <cellStyle name="Navadno 2 16 4 7" xfId="46429"/>
    <cellStyle name="Navadno 2 16 5" xfId="2181"/>
    <cellStyle name="Navadno 2 16 5 2" xfId="17276"/>
    <cellStyle name="Navadno 2 16 5 2 2" xfId="39861"/>
    <cellStyle name="Navadno 2 16 5 2 3" xfId="33404"/>
    <cellStyle name="Navadno 2 16 5 2 4" xfId="26990"/>
    <cellStyle name="Navadno 2 16 5 3" xfId="13982"/>
    <cellStyle name="Navadno 2 16 5 3 2" xfId="43069"/>
    <cellStyle name="Navadno 2 16 5 3 3" xfId="23784"/>
    <cellStyle name="Navadno 2 16 5 4" xfId="36653"/>
    <cellStyle name="Navadno 2 16 5 5" xfId="30198"/>
    <cellStyle name="Navadno 2 16 5 6" xfId="20578"/>
    <cellStyle name="Navadno 2 16 5 7" xfId="46430"/>
    <cellStyle name="Navadno 2 16 6" xfId="17268"/>
    <cellStyle name="Navadno 2 16 6 2" xfId="39853"/>
    <cellStyle name="Navadno 2 16 6 3" xfId="33396"/>
    <cellStyle name="Navadno 2 16 6 4" xfId="26982"/>
    <cellStyle name="Navadno 2 16 7" xfId="13974"/>
    <cellStyle name="Navadno 2 16 7 2" xfId="43061"/>
    <cellStyle name="Navadno 2 16 7 3" xfId="23776"/>
    <cellStyle name="Navadno 2 16 8" xfId="36645"/>
    <cellStyle name="Navadno 2 16 9" xfId="30190"/>
    <cellStyle name="Navadno 2 17" xfId="2182"/>
    <cellStyle name="Navadno 2 17 10" xfId="20579"/>
    <cellStyle name="Navadno 2 17 11" xfId="46431"/>
    <cellStyle name="Navadno 2 17 2" xfId="2183"/>
    <cellStyle name="Navadno 2 17 2 2" xfId="2184"/>
    <cellStyle name="Navadno 2 17 2 2 2" xfId="17279"/>
    <cellStyle name="Navadno 2 17 2 2 2 2" xfId="39864"/>
    <cellStyle name="Navadno 2 17 2 2 2 3" xfId="33407"/>
    <cellStyle name="Navadno 2 17 2 2 2 4" xfId="26993"/>
    <cellStyle name="Navadno 2 17 2 2 3" xfId="13985"/>
    <cellStyle name="Navadno 2 17 2 2 3 2" xfId="43072"/>
    <cellStyle name="Navadno 2 17 2 2 3 3" xfId="23787"/>
    <cellStyle name="Navadno 2 17 2 2 4" xfId="36656"/>
    <cellStyle name="Navadno 2 17 2 2 5" xfId="30201"/>
    <cellStyle name="Navadno 2 17 2 2 6" xfId="20581"/>
    <cellStyle name="Navadno 2 17 2 2 7" xfId="46433"/>
    <cellStyle name="Navadno 2 17 2 3" xfId="2185"/>
    <cellStyle name="Navadno 2 17 2 3 2" xfId="17280"/>
    <cellStyle name="Navadno 2 17 2 3 2 2" xfId="39865"/>
    <cellStyle name="Navadno 2 17 2 3 2 3" xfId="33408"/>
    <cellStyle name="Navadno 2 17 2 3 2 4" xfId="26994"/>
    <cellStyle name="Navadno 2 17 2 3 3" xfId="13986"/>
    <cellStyle name="Navadno 2 17 2 3 3 2" xfId="43073"/>
    <cellStyle name="Navadno 2 17 2 3 3 3" xfId="23788"/>
    <cellStyle name="Navadno 2 17 2 3 4" xfId="36657"/>
    <cellStyle name="Navadno 2 17 2 3 5" xfId="30202"/>
    <cellStyle name="Navadno 2 17 2 3 6" xfId="20582"/>
    <cellStyle name="Navadno 2 17 2 3 7" xfId="46434"/>
    <cellStyle name="Navadno 2 17 2 4" xfId="17278"/>
    <cellStyle name="Navadno 2 17 2 4 2" xfId="39863"/>
    <cellStyle name="Navadno 2 17 2 4 3" xfId="33406"/>
    <cellStyle name="Navadno 2 17 2 4 4" xfId="26992"/>
    <cellStyle name="Navadno 2 17 2 5" xfId="13984"/>
    <cellStyle name="Navadno 2 17 2 5 2" xfId="43071"/>
    <cellStyle name="Navadno 2 17 2 5 3" xfId="23786"/>
    <cellStyle name="Navadno 2 17 2 6" xfId="36655"/>
    <cellStyle name="Navadno 2 17 2 7" xfId="30200"/>
    <cellStyle name="Navadno 2 17 2 8" xfId="20580"/>
    <cellStyle name="Navadno 2 17 2 9" xfId="46432"/>
    <cellStyle name="Navadno 2 17 3" xfId="2186"/>
    <cellStyle name="Navadno 2 17 3 2" xfId="2187"/>
    <cellStyle name="Navadno 2 17 3 2 2" xfId="17282"/>
    <cellStyle name="Navadno 2 17 3 2 2 2" xfId="39867"/>
    <cellStyle name="Navadno 2 17 3 2 2 3" xfId="33410"/>
    <cellStyle name="Navadno 2 17 3 2 2 4" xfId="26996"/>
    <cellStyle name="Navadno 2 17 3 2 3" xfId="13988"/>
    <cellStyle name="Navadno 2 17 3 2 3 2" xfId="43075"/>
    <cellStyle name="Navadno 2 17 3 2 3 3" xfId="23790"/>
    <cellStyle name="Navadno 2 17 3 2 4" xfId="36659"/>
    <cellStyle name="Navadno 2 17 3 2 5" xfId="30204"/>
    <cellStyle name="Navadno 2 17 3 2 6" xfId="20584"/>
    <cellStyle name="Navadno 2 17 3 2 7" xfId="46436"/>
    <cellStyle name="Navadno 2 17 3 3" xfId="2188"/>
    <cellStyle name="Navadno 2 17 3 3 2" xfId="17283"/>
    <cellStyle name="Navadno 2 17 3 3 2 2" xfId="39868"/>
    <cellStyle name="Navadno 2 17 3 3 2 3" xfId="33411"/>
    <cellStyle name="Navadno 2 17 3 3 2 4" xfId="26997"/>
    <cellStyle name="Navadno 2 17 3 3 3" xfId="13989"/>
    <cellStyle name="Navadno 2 17 3 3 3 2" xfId="43076"/>
    <cellStyle name="Navadno 2 17 3 3 3 3" xfId="23791"/>
    <cellStyle name="Navadno 2 17 3 3 4" xfId="36660"/>
    <cellStyle name="Navadno 2 17 3 3 5" xfId="30205"/>
    <cellStyle name="Navadno 2 17 3 3 6" xfId="20585"/>
    <cellStyle name="Navadno 2 17 3 3 7" xfId="46437"/>
    <cellStyle name="Navadno 2 17 3 4" xfId="17281"/>
    <cellStyle name="Navadno 2 17 3 4 2" xfId="39866"/>
    <cellStyle name="Navadno 2 17 3 4 3" xfId="33409"/>
    <cellStyle name="Navadno 2 17 3 4 4" xfId="26995"/>
    <cellStyle name="Navadno 2 17 3 5" xfId="13987"/>
    <cellStyle name="Navadno 2 17 3 5 2" xfId="43074"/>
    <cellStyle name="Navadno 2 17 3 5 3" xfId="23789"/>
    <cellStyle name="Navadno 2 17 3 6" xfId="36658"/>
    <cellStyle name="Navadno 2 17 3 7" xfId="30203"/>
    <cellStyle name="Navadno 2 17 3 8" xfId="20583"/>
    <cellStyle name="Navadno 2 17 3 9" xfId="46435"/>
    <cellStyle name="Navadno 2 17 4" xfId="2189"/>
    <cellStyle name="Navadno 2 17 4 2" xfId="17284"/>
    <cellStyle name="Navadno 2 17 4 2 2" xfId="39869"/>
    <cellStyle name="Navadno 2 17 4 2 3" xfId="33412"/>
    <cellStyle name="Navadno 2 17 4 2 4" xfId="26998"/>
    <cellStyle name="Navadno 2 17 4 3" xfId="13990"/>
    <cellStyle name="Navadno 2 17 4 3 2" xfId="43077"/>
    <cellStyle name="Navadno 2 17 4 3 3" xfId="23792"/>
    <cellStyle name="Navadno 2 17 4 4" xfId="36661"/>
    <cellStyle name="Navadno 2 17 4 5" xfId="30206"/>
    <cellStyle name="Navadno 2 17 4 6" xfId="20586"/>
    <cellStyle name="Navadno 2 17 4 7" xfId="46438"/>
    <cellStyle name="Navadno 2 17 5" xfId="2190"/>
    <cellStyle name="Navadno 2 17 5 2" xfId="17285"/>
    <cellStyle name="Navadno 2 17 5 2 2" xfId="39870"/>
    <cellStyle name="Navadno 2 17 5 2 3" xfId="33413"/>
    <cellStyle name="Navadno 2 17 5 2 4" xfId="26999"/>
    <cellStyle name="Navadno 2 17 5 3" xfId="13991"/>
    <cellStyle name="Navadno 2 17 5 3 2" xfId="43078"/>
    <cellStyle name="Navadno 2 17 5 3 3" xfId="23793"/>
    <cellStyle name="Navadno 2 17 5 4" xfId="36662"/>
    <cellStyle name="Navadno 2 17 5 5" xfId="30207"/>
    <cellStyle name="Navadno 2 17 5 6" xfId="20587"/>
    <cellStyle name="Navadno 2 17 5 7" xfId="46439"/>
    <cellStyle name="Navadno 2 17 6" xfId="17277"/>
    <cellStyle name="Navadno 2 17 6 2" xfId="39862"/>
    <cellStyle name="Navadno 2 17 6 3" xfId="33405"/>
    <cellStyle name="Navadno 2 17 6 4" xfId="26991"/>
    <cellStyle name="Navadno 2 17 7" xfId="13983"/>
    <cellStyle name="Navadno 2 17 7 2" xfId="43070"/>
    <cellStyle name="Navadno 2 17 7 3" xfId="23785"/>
    <cellStyle name="Navadno 2 17 8" xfId="36654"/>
    <cellStyle name="Navadno 2 17 9" xfId="30199"/>
    <cellStyle name="Navadno 2 18" xfId="2191"/>
    <cellStyle name="Navadno 2 18 10" xfId="20588"/>
    <cellStyle name="Navadno 2 18 11" xfId="46440"/>
    <cellStyle name="Navadno 2 18 2" xfId="2192"/>
    <cellStyle name="Navadno 2 18 2 2" xfId="2193"/>
    <cellStyle name="Navadno 2 18 2 2 2" xfId="17288"/>
    <cellStyle name="Navadno 2 18 2 2 2 2" xfId="39873"/>
    <cellStyle name="Navadno 2 18 2 2 2 3" xfId="33416"/>
    <cellStyle name="Navadno 2 18 2 2 2 4" xfId="27002"/>
    <cellStyle name="Navadno 2 18 2 2 3" xfId="13994"/>
    <cellStyle name="Navadno 2 18 2 2 3 2" xfId="43081"/>
    <cellStyle name="Navadno 2 18 2 2 3 3" xfId="23796"/>
    <cellStyle name="Navadno 2 18 2 2 4" xfId="36665"/>
    <cellStyle name="Navadno 2 18 2 2 5" xfId="30210"/>
    <cellStyle name="Navadno 2 18 2 2 6" xfId="20590"/>
    <cellStyle name="Navadno 2 18 2 2 7" xfId="46442"/>
    <cellStyle name="Navadno 2 18 2 3" xfId="2194"/>
    <cellStyle name="Navadno 2 18 2 3 2" xfId="17289"/>
    <cellStyle name="Navadno 2 18 2 3 2 2" xfId="39874"/>
    <cellStyle name="Navadno 2 18 2 3 2 3" xfId="33417"/>
    <cellStyle name="Navadno 2 18 2 3 2 4" xfId="27003"/>
    <cellStyle name="Navadno 2 18 2 3 3" xfId="13995"/>
    <cellStyle name="Navadno 2 18 2 3 3 2" xfId="43082"/>
    <cellStyle name="Navadno 2 18 2 3 3 3" xfId="23797"/>
    <cellStyle name="Navadno 2 18 2 3 4" xfId="36666"/>
    <cellStyle name="Navadno 2 18 2 3 5" xfId="30211"/>
    <cellStyle name="Navadno 2 18 2 3 6" xfId="20591"/>
    <cellStyle name="Navadno 2 18 2 3 7" xfId="46443"/>
    <cellStyle name="Navadno 2 18 2 4" xfId="17287"/>
    <cellStyle name="Navadno 2 18 2 4 2" xfId="39872"/>
    <cellStyle name="Navadno 2 18 2 4 3" xfId="33415"/>
    <cellStyle name="Navadno 2 18 2 4 4" xfId="27001"/>
    <cellStyle name="Navadno 2 18 2 5" xfId="13993"/>
    <cellStyle name="Navadno 2 18 2 5 2" xfId="43080"/>
    <cellStyle name="Navadno 2 18 2 5 3" xfId="23795"/>
    <cellStyle name="Navadno 2 18 2 6" xfId="36664"/>
    <cellStyle name="Navadno 2 18 2 7" xfId="30209"/>
    <cellStyle name="Navadno 2 18 2 8" xfId="20589"/>
    <cellStyle name="Navadno 2 18 2 9" xfId="46441"/>
    <cellStyle name="Navadno 2 18 3" xfId="2195"/>
    <cellStyle name="Navadno 2 18 3 2" xfId="2196"/>
    <cellStyle name="Navadno 2 18 3 2 2" xfId="17291"/>
    <cellStyle name="Navadno 2 18 3 2 2 2" xfId="39876"/>
    <cellStyle name="Navadno 2 18 3 2 2 3" xfId="33419"/>
    <cellStyle name="Navadno 2 18 3 2 2 4" xfId="27005"/>
    <cellStyle name="Navadno 2 18 3 2 3" xfId="13997"/>
    <cellStyle name="Navadno 2 18 3 2 3 2" xfId="43084"/>
    <cellStyle name="Navadno 2 18 3 2 3 3" xfId="23799"/>
    <cellStyle name="Navadno 2 18 3 2 4" xfId="36668"/>
    <cellStyle name="Navadno 2 18 3 2 5" xfId="30213"/>
    <cellStyle name="Navadno 2 18 3 2 6" xfId="20593"/>
    <cellStyle name="Navadno 2 18 3 2 7" xfId="46445"/>
    <cellStyle name="Navadno 2 18 3 3" xfId="2197"/>
    <cellStyle name="Navadno 2 18 3 3 2" xfId="17292"/>
    <cellStyle name="Navadno 2 18 3 3 2 2" xfId="39877"/>
    <cellStyle name="Navadno 2 18 3 3 2 3" xfId="33420"/>
    <cellStyle name="Navadno 2 18 3 3 2 4" xfId="27006"/>
    <cellStyle name="Navadno 2 18 3 3 3" xfId="13998"/>
    <cellStyle name="Navadno 2 18 3 3 3 2" xfId="43085"/>
    <cellStyle name="Navadno 2 18 3 3 3 3" xfId="23800"/>
    <cellStyle name="Navadno 2 18 3 3 4" xfId="36669"/>
    <cellStyle name="Navadno 2 18 3 3 5" xfId="30214"/>
    <cellStyle name="Navadno 2 18 3 3 6" xfId="20594"/>
    <cellStyle name="Navadno 2 18 3 3 7" xfId="46446"/>
    <cellStyle name="Navadno 2 18 3 4" xfId="17290"/>
    <cellStyle name="Navadno 2 18 3 4 2" xfId="39875"/>
    <cellStyle name="Navadno 2 18 3 4 3" xfId="33418"/>
    <cellStyle name="Navadno 2 18 3 4 4" xfId="27004"/>
    <cellStyle name="Navadno 2 18 3 5" xfId="13996"/>
    <cellStyle name="Navadno 2 18 3 5 2" xfId="43083"/>
    <cellStyle name="Navadno 2 18 3 5 3" xfId="23798"/>
    <cellStyle name="Navadno 2 18 3 6" xfId="36667"/>
    <cellStyle name="Navadno 2 18 3 7" xfId="30212"/>
    <cellStyle name="Navadno 2 18 3 8" xfId="20592"/>
    <cellStyle name="Navadno 2 18 3 9" xfId="46444"/>
    <cellStyle name="Navadno 2 18 4" xfId="2198"/>
    <cellStyle name="Navadno 2 18 4 2" xfId="17293"/>
    <cellStyle name="Navadno 2 18 4 2 2" xfId="39878"/>
    <cellStyle name="Navadno 2 18 4 2 3" xfId="33421"/>
    <cellStyle name="Navadno 2 18 4 2 4" xfId="27007"/>
    <cellStyle name="Navadno 2 18 4 3" xfId="13999"/>
    <cellStyle name="Navadno 2 18 4 3 2" xfId="43086"/>
    <cellStyle name="Navadno 2 18 4 3 3" xfId="23801"/>
    <cellStyle name="Navadno 2 18 4 4" xfId="36670"/>
    <cellStyle name="Navadno 2 18 4 5" xfId="30215"/>
    <cellStyle name="Navadno 2 18 4 6" xfId="20595"/>
    <cellStyle name="Navadno 2 18 4 7" xfId="46447"/>
    <cellStyle name="Navadno 2 18 5" xfId="2199"/>
    <cellStyle name="Navadno 2 18 5 2" xfId="17294"/>
    <cellStyle name="Navadno 2 18 5 2 2" xfId="39879"/>
    <cellStyle name="Navadno 2 18 5 2 3" xfId="33422"/>
    <cellStyle name="Navadno 2 18 5 2 4" xfId="27008"/>
    <cellStyle name="Navadno 2 18 5 3" xfId="14000"/>
    <cellStyle name="Navadno 2 18 5 3 2" xfId="43087"/>
    <cellStyle name="Navadno 2 18 5 3 3" xfId="23802"/>
    <cellStyle name="Navadno 2 18 5 4" xfId="36671"/>
    <cellStyle name="Navadno 2 18 5 5" xfId="30216"/>
    <cellStyle name="Navadno 2 18 5 6" xfId="20596"/>
    <cellStyle name="Navadno 2 18 5 7" xfId="46448"/>
    <cellStyle name="Navadno 2 18 6" xfId="17286"/>
    <cellStyle name="Navadno 2 18 6 2" xfId="39871"/>
    <cellStyle name="Navadno 2 18 6 3" xfId="33414"/>
    <cellStyle name="Navadno 2 18 6 4" xfId="27000"/>
    <cellStyle name="Navadno 2 18 7" xfId="13992"/>
    <cellStyle name="Navadno 2 18 7 2" xfId="43079"/>
    <cellStyle name="Navadno 2 18 7 3" xfId="23794"/>
    <cellStyle name="Navadno 2 18 8" xfId="36663"/>
    <cellStyle name="Navadno 2 18 9" xfId="30208"/>
    <cellStyle name="Navadno 2 19" xfId="2200"/>
    <cellStyle name="Navadno 2 19 10" xfId="46449"/>
    <cellStyle name="Navadno 2 19 2" xfId="2201"/>
    <cellStyle name="Navadno 2 19 2 2" xfId="2202"/>
    <cellStyle name="Navadno 2 19 2 2 2" xfId="17297"/>
    <cellStyle name="Navadno 2 19 2 2 2 2" xfId="39882"/>
    <cellStyle name="Navadno 2 19 2 2 2 3" xfId="33425"/>
    <cellStyle name="Navadno 2 19 2 2 2 4" xfId="27011"/>
    <cellStyle name="Navadno 2 19 2 2 3" xfId="14003"/>
    <cellStyle name="Navadno 2 19 2 2 3 2" xfId="43090"/>
    <cellStyle name="Navadno 2 19 2 2 3 3" xfId="23805"/>
    <cellStyle name="Navadno 2 19 2 2 4" xfId="36674"/>
    <cellStyle name="Navadno 2 19 2 2 5" xfId="30219"/>
    <cellStyle name="Navadno 2 19 2 2 6" xfId="20599"/>
    <cellStyle name="Navadno 2 19 2 2 7" xfId="46451"/>
    <cellStyle name="Navadno 2 19 2 3" xfId="2203"/>
    <cellStyle name="Navadno 2 19 2 3 2" xfId="17298"/>
    <cellStyle name="Navadno 2 19 2 3 2 2" xfId="39883"/>
    <cellStyle name="Navadno 2 19 2 3 2 3" xfId="33426"/>
    <cellStyle name="Navadno 2 19 2 3 2 4" xfId="27012"/>
    <cellStyle name="Navadno 2 19 2 3 3" xfId="14004"/>
    <cellStyle name="Navadno 2 19 2 3 3 2" xfId="43091"/>
    <cellStyle name="Navadno 2 19 2 3 3 3" xfId="23806"/>
    <cellStyle name="Navadno 2 19 2 3 4" xfId="36675"/>
    <cellStyle name="Navadno 2 19 2 3 5" xfId="30220"/>
    <cellStyle name="Navadno 2 19 2 3 6" xfId="20600"/>
    <cellStyle name="Navadno 2 19 2 3 7" xfId="46452"/>
    <cellStyle name="Navadno 2 19 2 4" xfId="17296"/>
    <cellStyle name="Navadno 2 19 2 4 2" xfId="39881"/>
    <cellStyle name="Navadno 2 19 2 4 3" xfId="33424"/>
    <cellStyle name="Navadno 2 19 2 4 4" xfId="27010"/>
    <cellStyle name="Navadno 2 19 2 5" xfId="14002"/>
    <cellStyle name="Navadno 2 19 2 5 2" xfId="43089"/>
    <cellStyle name="Navadno 2 19 2 5 3" xfId="23804"/>
    <cellStyle name="Navadno 2 19 2 6" xfId="36673"/>
    <cellStyle name="Navadno 2 19 2 7" xfId="30218"/>
    <cellStyle name="Navadno 2 19 2 8" xfId="20598"/>
    <cellStyle name="Navadno 2 19 2 9" xfId="46450"/>
    <cellStyle name="Navadno 2 19 3" xfId="2204"/>
    <cellStyle name="Navadno 2 19 3 2" xfId="17299"/>
    <cellStyle name="Navadno 2 19 3 2 2" xfId="39884"/>
    <cellStyle name="Navadno 2 19 3 2 3" xfId="33427"/>
    <cellStyle name="Navadno 2 19 3 2 4" xfId="27013"/>
    <cellStyle name="Navadno 2 19 3 3" xfId="14005"/>
    <cellStyle name="Navadno 2 19 3 3 2" xfId="43092"/>
    <cellStyle name="Navadno 2 19 3 3 3" xfId="23807"/>
    <cellStyle name="Navadno 2 19 3 4" xfId="36676"/>
    <cellStyle name="Navadno 2 19 3 5" xfId="30221"/>
    <cellStyle name="Navadno 2 19 3 6" xfId="20601"/>
    <cellStyle name="Navadno 2 19 3 7" xfId="46453"/>
    <cellStyle name="Navadno 2 19 4" xfId="2205"/>
    <cellStyle name="Navadno 2 19 4 2" xfId="17300"/>
    <cellStyle name="Navadno 2 19 4 2 2" xfId="39885"/>
    <cellStyle name="Navadno 2 19 4 2 3" xfId="33428"/>
    <cellStyle name="Navadno 2 19 4 2 4" xfId="27014"/>
    <cellStyle name="Navadno 2 19 4 3" xfId="14006"/>
    <cellStyle name="Navadno 2 19 4 3 2" xfId="43093"/>
    <cellStyle name="Navadno 2 19 4 3 3" xfId="23808"/>
    <cellStyle name="Navadno 2 19 4 4" xfId="36677"/>
    <cellStyle name="Navadno 2 19 4 5" xfId="30222"/>
    <cellStyle name="Navadno 2 19 4 6" xfId="20602"/>
    <cellStyle name="Navadno 2 19 4 7" xfId="46454"/>
    <cellStyle name="Navadno 2 19 5" xfId="17295"/>
    <cellStyle name="Navadno 2 19 5 2" xfId="39880"/>
    <cellStyle name="Navadno 2 19 5 3" xfId="33423"/>
    <cellStyle name="Navadno 2 19 5 4" xfId="27009"/>
    <cellStyle name="Navadno 2 19 6" xfId="14001"/>
    <cellStyle name="Navadno 2 19 6 2" xfId="43088"/>
    <cellStyle name="Navadno 2 19 6 3" xfId="23803"/>
    <cellStyle name="Navadno 2 19 7" xfId="36672"/>
    <cellStyle name="Navadno 2 19 8" xfId="30217"/>
    <cellStyle name="Navadno 2 19 9" xfId="20597"/>
    <cellStyle name="Navadno 2 2" xfId="2206"/>
    <cellStyle name="Navadno 2 2 15" xfId="44969"/>
    <cellStyle name="Navadno 2 2 2" xfId="2207"/>
    <cellStyle name="Navadno 2 2 2 2" xfId="2208"/>
    <cellStyle name="Navadno 2 2 2 2 2" xfId="2209"/>
    <cellStyle name="Navadno 2 2 2 2 3" xfId="45047"/>
    <cellStyle name="Navadno 2 2 2 3" xfId="2210"/>
    <cellStyle name="Navadno 2 2 3" xfId="2211"/>
    <cellStyle name="Navadno 2 2 3 2" xfId="2212"/>
    <cellStyle name="Navadno 2 2 3 2 2" xfId="2213"/>
    <cellStyle name="Navadno 2 2 3 2 2 2" xfId="2214"/>
    <cellStyle name="Navadno 2 2 3 2 2 2 2" xfId="17302"/>
    <cellStyle name="Navadno 2 2 3 2 2 2 2 2" xfId="39887"/>
    <cellStyle name="Navadno 2 2 3 2 2 2 2 3" xfId="33430"/>
    <cellStyle name="Navadno 2 2 3 2 2 2 2 4" xfId="27016"/>
    <cellStyle name="Navadno 2 2 3 2 2 2 3" xfId="14008"/>
    <cellStyle name="Navadno 2 2 3 2 2 2 3 2" xfId="43095"/>
    <cellStyle name="Navadno 2 2 3 2 2 2 3 3" xfId="23810"/>
    <cellStyle name="Navadno 2 2 3 2 2 2 4" xfId="36679"/>
    <cellStyle name="Navadno 2 2 3 2 2 2 5" xfId="30224"/>
    <cellStyle name="Navadno 2 2 3 2 2 2 6" xfId="20604"/>
    <cellStyle name="Navadno 2 2 3 2 2 2 7" xfId="46456"/>
    <cellStyle name="Navadno 2 2 3 2 2 3" xfId="2215"/>
    <cellStyle name="Navadno 2 2 3 2 2 3 2" xfId="17303"/>
    <cellStyle name="Navadno 2 2 3 2 2 3 2 2" xfId="39888"/>
    <cellStyle name="Navadno 2 2 3 2 2 3 2 3" xfId="33431"/>
    <cellStyle name="Navadno 2 2 3 2 2 3 2 4" xfId="27017"/>
    <cellStyle name="Navadno 2 2 3 2 2 3 3" xfId="14009"/>
    <cellStyle name="Navadno 2 2 3 2 2 3 3 2" xfId="43096"/>
    <cellStyle name="Navadno 2 2 3 2 2 3 3 3" xfId="23811"/>
    <cellStyle name="Navadno 2 2 3 2 2 3 4" xfId="36680"/>
    <cellStyle name="Navadno 2 2 3 2 2 3 5" xfId="30225"/>
    <cellStyle name="Navadno 2 2 3 2 2 3 6" xfId="20605"/>
    <cellStyle name="Navadno 2 2 3 2 2 3 7" xfId="46457"/>
    <cellStyle name="Navadno 2 2 3 2 2 4" xfId="17301"/>
    <cellStyle name="Navadno 2 2 3 2 2 4 2" xfId="39886"/>
    <cellStyle name="Navadno 2 2 3 2 2 4 3" xfId="33429"/>
    <cellStyle name="Navadno 2 2 3 2 2 4 4" xfId="27015"/>
    <cellStyle name="Navadno 2 2 3 2 2 5" xfId="14007"/>
    <cellStyle name="Navadno 2 2 3 2 2 5 2" xfId="43094"/>
    <cellStyle name="Navadno 2 2 3 2 2 5 3" xfId="23809"/>
    <cellStyle name="Navadno 2 2 3 2 2 6" xfId="36678"/>
    <cellStyle name="Navadno 2 2 3 2 2 7" xfId="30223"/>
    <cellStyle name="Navadno 2 2 3 2 2 8" xfId="20603"/>
    <cellStyle name="Navadno 2 2 3 2 2 9" xfId="46455"/>
    <cellStyle name="Navadno 2 2 3 2 3" xfId="2216"/>
    <cellStyle name="Navadno 2 2 3 2 3 2" xfId="2217"/>
    <cellStyle name="Navadno 2 2 3 2 3 2 2" xfId="17305"/>
    <cellStyle name="Navadno 2 2 3 2 3 2 2 2" xfId="39890"/>
    <cellStyle name="Navadno 2 2 3 2 3 2 2 3" xfId="33433"/>
    <cellStyle name="Navadno 2 2 3 2 3 2 2 4" xfId="27019"/>
    <cellStyle name="Navadno 2 2 3 2 3 2 3" xfId="14011"/>
    <cellStyle name="Navadno 2 2 3 2 3 2 3 2" xfId="43098"/>
    <cellStyle name="Navadno 2 2 3 2 3 2 3 3" xfId="23813"/>
    <cellStyle name="Navadno 2 2 3 2 3 2 4" xfId="36682"/>
    <cellStyle name="Navadno 2 2 3 2 3 2 5" xfId="30227"/>
    <cellStyle name="Navadno 2 2 3 2 3 2 6" xfId="20607"/>
    <cellStyle name="Navadno 2 2 3 2 3 2 7" xfId="46459"/>
    <cellStyle name="Navadno 2 2 3 2 3 3" xfId="2218"/>
    <cellStyle name="Navadno 2 2 3 2 3 3 2" xfId="17306"/>
    <cellStyle name="Navadno 2 2 3 2 3 3 2 2" xfId="39891"/>
    <cellStyle name="Navadno 2 2 3 2 3 3 2 3" xfId="33434"/>
    <cellStyle name="Navadno 2 2 3 2 3 3 2 4" xfId="27020"/>
    <cellStyle name="Navadno 2 2 3 2 3 3 3" xfId="14012"/>
    <cellStyle name="Navadno 2 2 3 2 3 3 3 2" xfId="43099"/>
    <cellStyle name="Navadno 2 2 3 2 3 3 3 3" xfId="23814"/>
    <cellStyle name="Navadno 2 2 3 2 3 3 4" xfId="36683"/>
    <cellStyle name="Navadno 2 2 3 2 3 3 5" xfId="30228"/>
    <cellStyle name="Navadno 2 2 3 2 3 3 6" xfId="20608"/>
    <cellStyle name="Navadno 2 2 3 2 3 3 7" xfId="46460"/>
    <cellStyle name="Navadno 2 2 3 2 3 4" xfId="17304"/>
    <cellStyle name="Navadno 2 2 3 2 3 4 2" xfId="39889"/>
    <cellStyle name="Navadno 2 2 3 2 3 4 3" xfId="33432"/>
    <cellStyle name="Navadno 2 2 3 2 3 4 4" xfId="27018"/>
    <cellStyle name="Navadno 2 2 3 2 3 5" xfId="14010"/>
    <cellStyle name="Navadno 2 2 3 2 3 5 2" xfId="43097"/>
    <cellStyle name="Navadno 2 2 3 2 3 5 3" xfId="23812"/>
    <cellStyle name="Navadno 2 2 3 2 3 6" xfId="36681"/>
    <cellStyle name="Navadno 2 2 3 2 3 7" xfId="30226"/>
    <cellStyle name="Navadno 2 2 3 2 3 8" xfId="20606"/>
    <cellStyle name="Navadno 2 2 3 2 3 9" xfId="46458"/>
    <cellStyle name="Navadno 2 2 3 2 4" xfId="2219"/>
    <cellStyle name="Navadno 2 2 3 2 4 2" xfId="17307"/>
    <cellStyle name="Navadno 2 2 3 2 4 2 2" xfId="39892"/>
    <cellStyle name="Navadno 2 2 3 2 4 2 3" xfId="33435"/>
    <cellStyle name="Navadno 2 2 3 2 4 2 4" xfId="27021"/>
    <cellStyle name="Navadno 2 2 3 2 4 3" xfId="14013"/>
    <cellStyle name="Navadno 2 2 3 2 4 3 2" xfId="43100"/>
    <cellStyle name="Navadno 2 2 3 2 4 3 3" xfId="23815"/>
    <cellStyle name="Navadno 2 2 3 2 4 4" xfId="36684"/>
    <cellStyle name="Navadno 2 2 3 2 4 5" xfId="30229"/>
    <cellStyle name="Navadno 2 2 3 2 4 6" xfId="20609"/>
    <cellStyle name="Navadno 2 2 3 2 4 7" xfId="46461"/>
    <cellStyle name="Navadno 2 2 3 2 5" xfId="2220"/>
    <cellStyle name="Navadno 2 2 3 2 5 2" xfId="17308"/>
    <cellStyle name="Navadno 2 2 3 2 5 2 2" xfId="39893"/>
    <cellStyle name="Navadno 2 2 3 2 5 2 3" xfId="33436"/>
    <cellStyle name="Navadno 2 2 3 2 5 2 4" xfId="27022"/>
    <cellStyle name="Navadno 2 2 3 2 5 3" xfId="14014"/>
    <cellStyle name="Navadno 2 2 3 2 5 3 2" xfId="43101"/>
    <cellStyle name="Navadno 2 2 3 2 5 3 3" xfId="23816"/>
    <cellStyle name="Navadno 2 2 3 2 5 4" xfId="36685"/>
    <cellStyle name="Navadno 2 2 3 2 5 5" xfId="30230"/>
    <cellStyle name="Navadno 2 2 3 2 5 6" xfId="20610"/>
    <cellStyle name="Navadno 2 2 3 2 5 7" xfId="46462"/>
    <cellStyle name="Navadno 2 2 3 2 6" xfId="2221"/>
    <cellStyle name="Navadno 2 2 3 2 6 2" xfId="17309"/>
    <cellStyle name="Navadno 2 2 3 2 6 2 2" xfId="39894"/>
    <cellStyle name="Navadno 2 2 3 2 6 2 3" xfId="33437"/>
    <cellStyle name="Navadno 2 2 3 2 6 2 4" xfId="27023"/>
    <cellStyle name="Navadno 2 2 3 2 6 3" xfId="14015"/>
    <cellStyle name="Navadno 2 2 3 2 6 3 2" xfId="43102"/>
    <cellStyle name="Navadno 2 2 3 2 6 3 3" xfId="23817"/>
    <cellStyle name="Navadno 2 2 3 2 6 4" xfId="36686"/>
    <cellStyle name="Navadno 2 2 3 2 6 5" xfId="30231"/>
    <cellStyle name="Navadno 2 2 3 2 6 6" xfId="20611"/>
    <cellStyle name="Navadno 2 2 3 2 6 7" xfId="46463"/>
    <cellStyle name="Navadno 2 2 3 3" xfId="2222"/>
    <cellStyle name="Navadno 2 2 3 3 2" xfId="2223"/>
    <cellStyle name="Navadno 2 2 3 3 2 2" xfId="2224"/>
    <cellStyle name="Navadno 2 2 3 3 2 2 2" xfId="17311"/>
    <cellStyle name="Navadno 2 2 3 3 2 2 2 2" xfId="39896"/>
    <cellStyle name="Navadno 2 2 3 3 2 2 2 3" xfId="33439"/>
    <cellStyle name="Navadno 2 2 3 3 2 2 2 4" xfId="27025"/>
    <cellStyle name="Navadno 2 2 3 3 2 2 3" xfId="14017"/>
    <cellStyle name="Navadno 2 2 3 3 2 2 3 2" xfId="43104"/>
    <cellStyle name="Navadno 2 2 3 3 2 2 3 3" xfId="23819"/>
    <cellStyle name="Navadno 2 2 3 3 2 2 4" xfId="36688"/>
    <cellStyle name="Navadno 2 2 3 3 2 2 5" xfId="30233"/>
    <cellStyle name="Navadno 2 2 3 3 2 2 6" xfId="20613"/>
    <cellStyle name="Navadno 2 2 3 3 2 2 7" xfId="46465"/>
    <cellStyle name="Navadno 2 2 3 3 2 3" xfId="2225"/>
    <cellStyle name="Navadno 2 2 3 3 2 3 2" xfId="17312"/>
    <cellStyle name="Navadno 2 2 3 3 2 3 2 2" xfId="39897"/>
    <cellStyle name="Navadno 2 2 3 3 2 3 2 3" xfId="33440"/>
    <cellStyle name="Navadno 2 2 3 3 2 3 2 4" xfId="27026"/>
    <cellStyle name="Navadno 2 2 3 3 2 3 3" xfId="14018"/>
    <cellStyle name="Navadno 2 2 3 3 2 3 3 2" xfId="43105"/>
    <cellStyle name="Navadno 2 2 3 3 2 3 3 3" xfId="23820"/>
    <cellStyle name="Navadno 2 2 3 3 2 3 4" xfId="36689"/>
    <cellStyle name="Navadno 2 2 3 3 2 3 5" xfId="30234"/>
    <cellStyle name="Navadno 2 2 3 3 2 3 6" xfId="20614"/>
    <cellStyle name="Navadno 2 2 3 3 2 3 7" xfId="46466"/>
    <cellStyle name="Navadno 2 2 3 3 2 4" xfId="17310"/>
    <cellStyle name="Navadno 2 2 3 3 2 4 2" xfId="39895"/>
    <cellStyle name="Navadno 2 2 3 3 2 4 3" xfId="33438"/>
    <cellStyle name="Navadno 2 2 3 3 2 4 4" xfId="27024"/>
    <cellStyle name="Navadno 2 2 3 3 2 5" xfId="14016"/>
    <cellStyle name="Navadno 2 2 3 3 2 5 2" xfId="43103"/>
    <cellStyle name="Navadno 2 2 3 3 2 5 3" xfId="23818"/>
    <cellStyle name="Navadno 2 2 3 3 2 6" xfId="36687"/>
    <cellStyle name="Navadno 2 2 3 3 2 7" xfId="30232"/>
    <cellStyle name="Navadno 2 2 3 3 2 8" xfId="20612"/>
    <cellStyle name="Navadno 2 2 3 3 2 9" xfId="46464"/>
    <cellStyle name="Navadno 2 2 3 3 3" xfId="2226"/>
    <cellStyle name="Navadno 2 2 3 3 3 2" xfId="2227"/>
    <cellStyle name="Navadno 2 2 3 3 3 2 2" xfId="17314"/>
    <cellStyle name="Navadno 2 2 3 3 3 2 2 2" xfId="39899"/>
    <cellStyle name="Navadno 2 2 3 3 3 2 2 3" xfId="33442"/>
    <cellStyle name="Navadno 2 2 3 3 3 2 2 4" xfId="27028"/>
    <cellStyle name="Navadno 2 2 3 3 3 2 3" xfId="14020"/>
    <cellStyle name="Navadno 2 2 3 3 3 2 3 2" xfId="43107"/>
    <cellStyle name="Navadno 2 2 3 3 3 2 3 3" xfId="23822"/>
    <cellStyle name="Navadno 2 2 3 3 3 2 4" xfId="36691"/>
    <cellStyle name="Navadno 2 2 3 3 3 2 5" xfId="30236"/>
    <cellStyle name="Navadno 2 2 3 3 3 2 6" xfId="20616"/>
    <cellStyle name="Navadno 2 2 3 3 3 2 7" xfId="46468"/>
    <cellStyle name="Navadno 2 2 3 3 3 3" xfId="2228"/>
    <cellStyle name="Navadno 2 2 3 3 3 3 2" xfId="17315"/>
    <cellStyle name="Navadno 2 2 3 3 3 3 2 2" xfId="39900"/>
    <cellStyle name="Navadno 2 2 3 3 3 3 2 3" xfId="33443"/>
    <cellStyle name="Navadno 2 2 3 3 3 3 2 4" xfId="27029"/>
    <cellStyle name="Navadno 2 2 3 3 3 3 3" xfId="14021"/>
    <cellStyle name="Navadno 2 2 3 3 3 3 3 2" xfId="43108"/>
    <cellStyle name="Navadno 2 2 3 3 3 3 3 3" xfId="23823"/>
    <cellStyle name="Navadno 2 2 3 3 3 3 4" xfId="36692"/>
    <cellStyle name="Navadno 2 2 3 3 3 3 5" xfId="30237"/>
    <cellStyle name="Navadno 2 2 3 3 3 3 6" xfId="20617"/>
    <cellStyle name="Navadno 2 2 3 3 3 3 7" xfId="46469"/>
    <cellStyle name="Navadno 2 2 3 3 3 4" xfId="17313"/>
    <cellStyle name="Navadno 2 2 3 3 3 4 2" xfId="39898"/>
    <cellStyle name="Navadno 2 2 3 3 3 4 3" xfId="33441"/>
    <cellStyle name="Navadno 2 2 3 3 3 4 4" xfId="27027"/>
    <cellStyle name="Navadno 2 2 3 3 3 5" xfId="14019"/>
    <cellStyle name="Navadno 2 2 3 3 3 5 2" xfId="43106"/>
    <cellStyle name="Navadno 2 2 3 3 3 5 3" xfId="23821"/>
    <cellStyle name="Navadno 2 2 3 3 3 6" xfId="36690"/>
    <cellStyle name="Navadno 2 2 3 3 3 7" xfId="30235"/>
    <cellStyle name="Navadno 2 2 3 3 3 8" xfId="20615"/>
    <cellStyle name="Navadno 2 2 3 3 3 9" xfId="46467"/>
    <cellStyle name="Navadno 2 2 3 3 4" xfId="2229"/>
    <cellStyle name="Navadno 2 2 3 3 4 2" xfId="17316"/>
    <cellStyle name="Navadno 2 2 3 3 4 2 2" xfId="39901"/>
    <cellStyle name="Navadno 2 2 3 3 4 2 3" xfId="33444"/>
    <cellStyle name="Navadno 2 2 3 3 4 2 4" xfId="27030"/>
    <cellStyle name="Navadno 2 2 3 3 4 3" xfId="14022"/>
    <cellStyle name="Navadno 2 2 3 3 4 3 2" xfId="43109"/>
    <cellStyle name="Navadno 2 2 3 3 4 3 3" xfId="23824"/>
    <cellStyle name="Navadno 2 2 3 3 4 4" xfId="36693"/>
    <cellStyle name="Navadno 2 2 3 3 4 5" xfId="30238"/>
    <cellStyle name="Navadno 2 2 3 3 4 6" xfId="20618"/>
    <cellStyle name="Navadno 2 2 3 3 4 7" xfId="46470"/>
    <cellStyle name="Navadno 2 2 3 3 5" xfId="2230"/>
    <cellStyle name="Navadno 2 2 3 3 5 2" xfId="17317"/>
    <cellStyle name="Navadno 2 2 3 3 5 2 2" xfId="39902"/>
    <cellStyle name="Navadno 2 2 3 3 5 2 3" xfId="33445"/>
    <cellStyle name="Navadno 2 2 3 3 5 2 4" xfId="27031"/>
    <cellStyle name="Navadno 2 2 3 3 5 3" xfId="14023"/>
    <cellStyle name="Navadno 2 2 3 3 5 3 2" xfId="43110"/>
    <cellStyle name="Navadno 2 2 3 3 5 3 3" xfId="23825"/>
    <cellStyle name="Navadno 2 2 3 3 5 4" xfId="36694"/>
    <cellStyle name="Navadno 2 2 3 3 5 5" xfId="30239"/>
    <cellStyle name="Navadno 2 2 3 3 5 6" xfId="20619"/>
    <cellStyle name="Navadno 2 2 3 3 5 7" xfId="46471"/>
    <cellStyle name="Navadno 2 2 3 3 6" xfId="2231"/>
    <cellStyle name="Navadno 2 2 3 3 6 2" xfId="17318"/>
    <cellStyle name="Navadno 2 2 3 3 6 2 2" xfId="39903"/>
    <cellStyle name="Navadno 2 2 3 3 6 2 3" xfId="33446"/>
    <cellStyle name="Navadno 2 2 3 3 6 2 4" xfId="27032"/>
    <cellStyle name="Navadno 2 2 3 3 6 3" xfId="14024"/>
    <cellStyle name="Navadno 2 2 3 3 6 3 2" xfId="43111"/>
    <cellStyle name="Navadno 2 2 3 3 6 3 3" xfId="23826"/>
    <cellStyle name="Navadno 2 2 3 3 6 4" xfId="36695"/>
    <cellStyle name="Navadno 2 2 3 3 6 5" xfId="30240"/>
    <cellStyle name="Navadno 2 2 3 3 6 6" xfId="20620"/>
    <cellStyle name="Navadno 2 2 3 3 6 7" xfId="46472"/>
    <cellStyle name="Navadno 2 2 3 4" xfId="2232"/>
    <cellStyle name="Navadno 2 2 3 4 2" xfId="2233"/>
    <cellStyle name="Navadno 2 2 3 4 2 2" xfId="17320"/>
    <cellStyle name="Navadno 2 2 3 4 2 2 2" xfId="39905"/>
    <cellStyle name="Navadno 2 2 3 4 2 2 3" xfId="33448"/>
    <cellStyle name="Navadno 2 2 3 4 2 2 4" xfId="27034"/>
    <cellStyle name="Navadno 2 2 3 4 2 3" xfId="14026"/>
    <cellStyle name="Navadno 2 2 3 4 2 3 2" xfId="43113"/>
    <cellStyle name="Navadno 2 2 3 4 2 3 3" xfId="23828"/>
    <cellStyle name="Navadno 2 2 3 4 2 4" xfId="36697"/>
    <cellStyle name="Navadno 2 2 3 4 2 5" xfId="30242"/>
    <cellStyle name="Navadno 2 2 3 4 2 6" xfId="20622"/>
    <cellStyle name="Navadno 2 2 3 4 2 7" xfId="46474"/>
    <cellStyle name="Navadno 2 2 3 4 3" xfId="2234"/>
    <cellStyle name="Navadno 2 2 3 4 3 2" xfId="17321"/>
    <cellStyle name="Navadno 2 2 3 4 3 2 2" xfId="39906"/>
    <cellStyle name="Navadno 2 2 3 4 3 2 3" xfId="33449"/>
    <cellStyle name="Navadno 2 2 3 4 3 2 4" xfId="27035"/>
    <cellStyle name="Navadno 2 2 3 4 3 3" xfId="14027"/>
    <cellStyle name="Navadno 2 2 3 4 3 3 2" xfId="43114"/>
    <cellStyle name="Navadno 2 2 3 4 3 3 3" xfId="23829"/>
    <cellStyle name="Navadno 2 2 3 4 3 4" xfId="36698"/>
    <cellStyle name="Navadno 2 2 3 4 3 5" xfId="30243"/>
    <cellStyle name="Navadno 2 2 3 4 3 6" xfId="20623"/>
    <cellStyle name="Navadno 2 2 3 4 3 7" xfId="46475"/>
    <cellStyle name="Navadno 2 2 3 4 4" xfId="17319"/>
    <cellStyle name="Navadno 2 2 3 4 4 2" xfId="39904"/>
    <cellStyle name="Navadno 2 2 3 4 4 3" xfId="33447"/>
    <cellStyle name="Navadno 2 2 3 4 4 4" xfId="27033"/>
    <cellStyle name="Navadno 2 2 3 4 5" xfId="14025"/>
    <cellStyle name="Navadno 2 2 3 4 5 2" xfId="43112"/>
    <cellStyle name="Navadno 2 2 3 4 5 3" xfId="23827"/>
    <cellStyle name="Navadno 2 2 3 4 6" xfId="36696"/>
    <cellStyle name="Navadno 2 2 3 4 7" xfId="30241"/>
    <cellStyle name="Navadno 2 2 3 4 8" xfId="20621"/>
    <cellStyle name="Navadno 2 2 3 4 9" xfId="46473"/>
    <cellStyle name="Navadno 2 2 3 5" xfId="2235"/>
    <cellStyle name="Navadno 2 2 3 5 2" xfId="2236"/>
    <cellStyle name="Navadno 2 2 3 5 2 2" xfId="17323"/>
    <cellStyle name="Navadno 2 2 3 5 2 2 2" xfId="39908"/>
    <cellStyle name="Navadno 2 2 3 5 2 2 3" xfId="33451"/>
    <cellStyle name="Navadno 2 2 3 5 2 2 4" xfId="27037"/>
    <cellStyle name="Navadno 2 2 3 5 2 3" xfId="14029"/>
    <cellStyle name="Navadno 2 2 3 5 2 3 2" xfId="43116"/>
    <cellStyle name="Navadno 2 2 3 5 2 3 3" xfId="23831"/>
    <cellStyle name="Navadno 2 2 3 5 2 4" xfId="36700"/>
    <cellStyle name="Navadno 2 2 3 5 2 5" xfId="30245"/>
    <cellStyle name="Navadno 2 2 3 5 2 6" xfId="20625"/>
    <cellStyle name="Navadno 2 2 3 5 2 7" xfId="46477"/>
    <cellStyle name="Navadno 2 2 3 5 3" xfId="2237"/>
    <cellStyle name="Navadno 2 2 3 5 3 2" xfId="17324"/>
    <cellStyle name="Navadno 2 2 3 5 3 2 2" xfId="39909"/>
    <cellStyle name="Navadno 2 2 3 5 3 2 3" xfId="33452"/>
    <cellStyle name="Navadno 2 2 3 5 3 2 4" xfId="27038"/>
    <cellStyle name="Navadno 2 2 3 5 3 3" xfId="14030"/>
    <cellStyle name="Navadno 2 2 3 5 3 3 2" xfId="43117"/>
    <cellStyle name="Navadno 2 2 3 5 3 3 3" xfId="23832"/>
    <cellStyle name="Navadno 2 2 3 5 3 4" xfId="36701"/>
    <cellStyle name="Navadno 2 2 3 5 3 5" xfId="30246"/>
    <cellStyle name="Navadno 2 2 3 5 3 6" xfId="20626"/>
    <cellStyle name="Navadno 2 2 3 5 3 7" xfId="46478"/>
    <cellStyle name="Navadno 2 2 3 5 4" xfId="17322"/>
    <cellStyle name="Navadno 2 2 3 5 4 2" xfId="39907"/>
    <cellStyle name="Navadno 2 2 3 5 4 3" xfId="33450"/>
    <cellStyle name="Navadno 2 2 3 5 4 4" xfId="27036"/>
    <cellStyle name="Navadno 2 2 3 5 5" xfId="14028"/>
    <cellStyle name="Navadno 2 2 3 5 5 2" xfId="43115"/>
    <cellStyle name="Navadno 2 2 3 5 5 3" xfId="23830"/>
    <cellStyle name="Navadno 2 2 3 5 6" xfId="36699"/>
    <cellStyle name="Navadno 2 2 3 5 7" xfId="30244"/>
    <cellStyle name="Navadno 2 2 3 5 8" xfId="20624"/>
    <cellStyle name="Navadno 2 2 3 5 9" xfId="46476"/>
    <cellStyle name="Navadno 2 2 3 6" xfId="2238"/>
    <cellStyle name="Navadno 2 2 3 6 2" xfId="17325"/>
    <cellStyle name="Navadno 2 2 3 6 2 2" xfId="39910"/>
    <cellStyle name="Navadno 2 2 3 6 2 3" xfId="33453"/>
    <cellStyle name="Navadno 2 2 3 6 2 4" xfId="27039"/>
    <cellStyle name="Navadno 2 2 3 6 3" xfId="14031"/>
    <cellStyle name="Navadno 2 2 3 6 3 2" xfId="43118"/>
    <cellStyle name="Navadno 2 2 3 6 3 3" xfId="23833"/>
    <cellStyle name="Navadno 2 2 3 6 4" xfId="36702"/>
    <cellStyle name="Navadno 2 2 3 6 5" xfId="30247"/>
    <cellStyle name="Navadno 2 2 3 6 6" xfId="20627"/>
    <cellStyle name="Navadno 2 2 3 6 7" xfId="46479"/>
    <cellStyle name="Navadno 2 2 3 7" xfId="2239"/>
    <cellStyle name="Navadno 2 2 3 7 2" xfId="17326"/>
    <cellStyle name="Navadno 2 2 3 7 2 2" xfId="39911"/>
    <cellStyle name="Navadno 2 2 3 7 2 3" xfId="33454"/>
    <cellStyle name="Navadno 2 2 3 7 2 4" xfId="27040"/>
    <cellStyle name="Navadno 2 2 3 7 3" xfId="14032"/>
    <cellStyle name="Navadno 2 2 3 7 3 2" xfId="43119"/>
    <cellStyle name="Navadno 2 2 3 7 3 3" xfId="23834"/>
    <cellStyle name="Navadno 2 2 3 7 4" xfId="36703"/>
    <cellStyle name="Navadno 2 2 3 7 5" xfId="30248"/>
    <cellStyle name="Navadno 2 2 3 7 6" xfId="20628"/>
    <cellStyle name="Navadno 2 2 3 7 7" xfId="46480"/>
    <cellStyle name="Navadno 2 2 3 8" xfId="2240"/>
    <cellStyle name="Navadno 2 2 3 8 2" xfId="17327"/>
    <cellStyle name="Navadno 2 2 3 8 2 2" xfId="39912"/>
    <cellStyle name="Navadno 2 2 3 8 2 3" xfId="33455"/>
    <cellStyle name="Navadno 2 2 3 8 2 4" xfId="27041"/>
    <cellStyle name="Navadno 2 2 3 8 3" xfId="14033"/>
    <cellStyle name="Navadno 2 2 3 8 3 2" xfId="43120"/>
    <cellStyle name="Navadno 2 2 3 8 3 3" xfId="23835"/>
    <cellStyle name="Navadno 2 2 3 8 4" xfId="36704"/>
    <cellStyle name="Navadno 2 2 3 8 5" xfId="30249"/>
    <cellStyle name="Navadno 2 2 3 8 6" xfId="20629"/>
    <cellStyle name="Navadno 2 2 3 8 7" xfId="46481"/>
    <cellStyle name="Navadno 2 2 4" xfId="2241"/>
    <cellStyle name="Navadno 2 2 4 2" xfId="2242"/>
    <cellStyle name="Navadno 2 2 4 3" xfId="17328"/>
    <cellStyle name="Navadno 2 2 4 3 2" xfId="39913"/>
    <cellStyle name="Navadno 2 2 4 3 3" xfId="33456"/>
    <cellStyle name="Navadno 2 2 4 3 4" xfId="27042"/>
    <cellStyle name="Navadno 2 2 4 4" xfId="14034"/>
    <cellStyle name="Navadno 2 2 4 4 2" xfId="43121"/>
    <cellStyle name="Navadno 2 2 4 4 3" xfId="23836"/>
    <cellStyle name="Navadno 2 2 4 5" xfId="36705"/>
    <cellStyle name="Navadno 2 2 4 6" xfId="30250"/>
    <cellStyle name="Navadno 2 2 4 7" xfId="20630"/>
    <cellStyle name="Navadno 2 2 4 8" xfId="46482"/>
    <cellStyle name="Navadno 2 2 5" xfId="2243"/>
    <cellStyle name="Navadno 2 2 5 10" xfId="46483"/>
    <cellStyle name="Navadno 2 2 5 2" xfId="2244"/>
    <cellStyle name="Navadno 2 2 5 2 2" xfId="17330"/>
    <cellStyle name="Navadno 2 2 5 2 2 2" xfId="39915"/>
    <cellStyle name="Navadno 2 2 5 2 2 3" xfId="33458"/>
    <cellStyle name="Navadno 2 2 5 2 2 4" xfId="27044"/>
    <cellStyle name="Navadno 2 2 5 2 3" xfId="14036"/>
    <cellStyle name="Navadno 2 2 5 2 3 2" xfId="43123"/>
    <cellStyle name="Navadno 2 2 5 2 3 3" xfId="23838"/>
    <cellStyle name="Navadno 2 2 5 2 4" xfId="36707"/>
    <cellStyle name="Navadno 2 2 5 2 5" xfId="30252"/>
    <cellStyle name="Navadno 2 2 5 2 6" xfId="20632"/>
    <cellStyle name="Navadno 2 2 5 2 7" xfId="46484"/>
    <cellStyle name="Navadno 2 2 5 3" xfId="2245"/>
    <cellStyle name="Navadno 2 2 5 3 2" xfId="17331"/>
    <cellStyle name="Navadno 2 2 5 3 2 2" xfId="39916"/>
    <cellStyle name="Navadno 2 2 5 3 2 3" xfId="33459"/>
    <cellStyle name="Navadno 2 2 5 3 2 4" xfId="27045"/>
    <cellStyle name="Navadno 2 2 5 3 3" xfId="14037"/>
    <cellStyle name="Navadno 2 2 5 3 3 2" xfId="43124"/>
    <cellStyle name="Navadno 2 2 5 3 3 3" xfId="23839"/>
    <cellStyle name="Navadno 2 2 5 3 4" xfId="36708"/>
    <cellStyle name="Navadno 2 2 5 3 5" xfId="30253"/>
    <cellStyle name="Navadno 2 2 5 3 6" xfId="20633"/>
    <cellStyle name="Navadno 2 2 5 3 7" xfId="46485"/>
    <cellStyle name="Navadno 2 2 5 4" xfId="17329"/>
    <cellStyle name="Navadno 2 2 5 4 2" xfId="39914"/>
    <cellStyle name="Navadno 2 2 5 4 3" xfId="33457"/>
    <cellStyle name="Navadno 2 2 5 4 4" xfId="27043"/>
    <cellStyle name="Navadno 2 2 5 5" xfId="14035"/>
    <cellStyle name="Navadno 2 2 5 5 2" xfId="43122"/>
    <cellStyle name="Navadno 2 2 5 5 3" xfId="23837"/>
    <cellStyle name="Navadno 2 2 5 6" xfId="44910"/>
    <cellStyle name="Navadno 2 2 5 7" xfId="36706"/>
    <cellStyle name="Navadno 2 2 5 8" xfId="30251"/>
    <cellStyle name="Navadno 2 2 5 9" xfId="20631"/>
    <cellStyle name="Navadno 2 2 6" xfId="2246"/>
    <cellStyle name="Navadno 2 2 6 2" xfId="2247"/>
    <cellStyle name="Navadno 2 2 6 2 2" xfId="17333"/>
    <cellStyle name="Navadno 2 2 6 2 2 2" xfId="39918"/>
    <cellStyle name="Navadno 2 2 6 2 2 3" xfId="33461"/>
    <cellStyle name="Navadno 2 2 6 2 2 4" xfId="27047"/>
    <cellStyle name="Navadno 2 2 6 2 3" xfId="14039"/>
    <cellStyle name="Navadno 2 2 6 2 3 2" xfId="43126"/>
    <cellStyle name="Navadno 2 2 6 2 3 3" xfId="23841"/>
    <cellStyle name="Navadno 2 2 6 2 4" xfId="36710"/>
    <cellStyle name="Navadno 2 2 6 2 5" xfId="30255"/>
    <cellStyle name="Navadno 2 2 6 2 6" xfId="20635"/>
    <cellStyle name="Navadno 2 2 6 2 7" xfId="46487"/>
    <cellStyle name="Navadno 2 2 6 3" xfId="2248"/>
    <cellStyle name="Navadno 2 2 6 3 2" xfId="17334"/>
    <cellStyle name="Navadno 2 2 6 3 2 2" xfId="39919"/>
    <cellStyle name="Navadno 2 2 6 3 2 3" xfId="33462"/>
    <cellStyle name="Navadno 2 2 6 3 2 4" xfId="27048"/>
    <cellStyle name="Navadno 2 2 6 3 3" xfId="14040"/>
    <cellStyle name="Navadno 2 2 6 3 3 2" xfId="43127"/>
    <cellStyle name="Navadno 2 2 6 3 3 3" xfId="23842"/>
    <cellStyle name="Navadno 2 2 6 3 4" xfId="36711"/>
    <cellStyle name="Navadno 2 2 6 3 5" xfId="30256"/>
    <cellStyle name="Navadno 2 2 6 3 6" xfId="20636"/>
    <cellStyle name="Navadno 2 2 6 3 7" xfId="46488"/>
    <cellStyle name="Navadno 2 2 6 4" xfId="17332"/>
    <cellStyle name="Navadno 2 2 6 4 2" xfId="39917"/>
    <cellStyle name="Navadno 2 2 6 4 3" xfId="33460"/>
    <cellStyle name="Navadno 2 2 6 4 4" xfId="27046"/>
    <cellStyle name="Navadno 2 2 6 5" xfId="14038"/>
    <cellStyle name="Navadno 2 2 6 5 2" xfId="43125"/>
    <cellStyle name="Navadno 2 2 6 5 3" xfId="23840"/>
    <cellStyle name="Navadno 2 2 6 6" xfId="36709"/>
    <cellStyle name="Navadno 2 2 6 7" xfId="30254"/>
    <cellStyle name="Navadno 2 2 6 8" xfId="20634"/>
    <cellStyle name="Navadno 2 2 6 9" xfId="46486"/>
    <cellStyle name="Navadno 2 2 7" xfId="2249"/>
    <cellStyle name="Navadno 2 2 7 2" xfId="17335"/>
    <cellStyle name="Navadno 2 2 7 2 2" xfId="39920"/>
    <cellStyle name="Navadno 2 2 7 2 3" xfId="33463"/>
    <cellStyle name="Navadno 2 2 7 2 4" xfId="27049"/>
    <cellStyle name="Navadno 2 2 7 3" xfId="14041"/>
    <cellStyle name="Navadno 2 2 7 3 2" xfId="43128"/>
    <cellStyle name="Navadno 2 2 7 3 3" xfId="23843"/>
    <cellStyle name="Navadno 2 2 7 4" xfId="36712"/>
    <cellStyle name="Navadno 2 2 7 5" xfId="30257"/>
    <cellStyle name="Navadno 2 2 7 6" xfId="20637"/>
    <cellStyle name="Navadno 2 2 7 7" xfId="46489"/>
    <cellStyle name="Navadno 2 2 8" xfId="2250"/>
    <cellStyle name="Navadno 2 2 8 2" xfId="17336"/>
    <cellStyle name="Navadno 2 2 8 2 2" xfId="39921"/>
    <cellStyle name="Navadno 2 2 8 2 3" xfId="33464"/>
    <cellStyle name="Navadno 2 2 8 2 4" xfId="27050"/>
    <cellStyle name="Navadno 2 2 8 3" xfId="14042"/>
    <cellStyle name="Navadno 2 2 8 3 2" xfId="43129"/>
    <cellStyle name="Navadno 2 2 8 3 3" xfId="23844"/>
    <cellStyle name="Navadno 2 2 8 4" xfId="36713"/>
    <cellStyle name="Navadno 2 2 8 5" xfId="30258"/>
    <cellStyle name="Navadno 2 2 8 6" xfId="20638"/>
    <cellStyle name="Navadno 2 2 8 7" xfId="46490"/>
    <cellStyle name="Navadno 2 2_diesel-rezervoar" xfId="2251"/>
    <cellStyle name="Navadno 2 20" xfId="19159"/>
    <cellStyle name="Navadno 2 21" xfId="48263"/>
    <cellStyle name="Navadno 2 22" xfId="48284"/>
    <cellStyle name="Navadno 2 23" xfId="48293"/>
    <cellStyle name="Navadno 2 24" xfId="48295"/>
    <cellStyle name="Navadno 2 3" xfId="2252"/>
    <cellStyle name="Navadno 2 3 2" xfId="2253"/>
    <cellStyle name="Navadno 2 3 2 2" xfId="2254"/>
    <cellStyle name="Navadno 2 3 2 3" xfId="45046"/>
    <cellStyle name="Navadno 2 3 3" xfId="2255"/>
    <cellStyle name="Navadno 2 3 3 2" xfId="2256"/>
    <cellStyle name="Navadno 2 3 3 2 2" xfId="2257"/>
    <cellStyle name="Navadno 2 3 3 2 2 2" xfId="17338"/>
    <cellStyle name="Navadno 2 3 3 2 2 2 2" xfId="39923"/>
    <cellStyle name="Navadno 2 3 3 2 2 2 3" xfId="33466"/>
    <cellStyle name="Navadno 2 3 3 2 2 2 4" xfId="27052"/>
    <cellStyle name="Navadno 2 3 3 2 2 3" xfId="14044"/>
    <cellStyle name="Navadno 2 3 3 2 2 3 2" xfId="43131"/>
    <cellStyle name="Navadno 2 3 3 2 2 3 3" xfId="23846"/>
    <cellStyle name="Navadno 2 3 3 2 2 4" xfId="36715"/>
    <cellStyle name="Navadno 2 3 3 2 2 5" xfId="30260"/>
    <cellStyle name="Navadno 2 3 3 2 2 6" xfId="20640"/>
    <cellStyle name="Navadno 2 3 3 2 2 7" xfId="46492"/>
    <cellStyle name="Navadno 2 3 3 2 3" xfId="2258"/>
    <cellStyle name="Navadno 2 3 3 2 3 2" xfId="17339"/>
    <cellStyle name="Navadno 2 3 3 2 3 2 2" xfId="39924"/>
    <cellStyle name="Navadno 2 3 3 2 3 2 3" xfId="33467"/>
    <cellStyle name="Navadno 2 3 3 2 3 2 4" xfId="27053"/>
    <cellStyle name="Navadno 2 3 3 2 3 3" xfId="14045"/>
    <cellStyle name="Navadno 2 3 3 2 3 3 2" xfId="43132"/>
    <cellStyle name="Navadno 2 3 3 2 3 3 3" xfId="23847"/>
    <cellStyle name="Navadno 2 3 3 2 3 4" xfId="36716"/>
    <cellStyle name="Navadno 2 3 3 2 3 5" xfId="30261"/>
    <cellStyle name="Navadno 2 3 3 2 3 6" xfId="20641"/>
    <cellStyle name="Navadno 2 3 3 2 3 7" xfId="46493"/>
    <cellStyle name="Navadno 2 3 3 2 4" xfId="17337"/>
    <cellStyle name="Navadno 2 3 3 2 4 2" xfId="39922"/>
    <cellStyle name="Navadno 2 3 3 2 4 3" xfId="33465"/>
    <cellStyle name="Navadno 2 3 3 2 4 4" xfId="27051"/>
    <cellStyle name="Navadno 2 3 3 2 5" xfId="14043"/>
    <cellStyle name="Navadno 2 3 3 2 5 2" xfId="43130"/>
    <cellStyle name="Navadno 2 3 3 2 5 3" xfId="23845"/>
    <cellStyle name="Navadno 2 3 3 2 6" xfId="36714"/>
    <cellStyle name="Navadno 2 3 3 2 7" xfId="30259"/>
    <cellStyle name="Navadno 2 3 3 2 8" xfId="20639"/>
    <cellStyle name="Navadno 2 3 3 2 9" xfId="46491"/>
    <cellStyle name="Navadno 2 3 3 3" xfId="2259"/>
    <cellStyle name="Navadno 2 3 3 3 2" xfId="2260"/>
    <cellStyle name="Navadno 2 3 3 3 2 2" xfId="17341"/>
    <cellStyle name="Navadno 2 3 3 3 2 2 2" xfId="39926"/>
    <cellStyle name="Navadno 2 3 3 3 2 2 3" xfId="33469"/>
    <cellStyle name="Navadno 2 3 3 3 2 2 4" xfId="27055"/>
    <cellStyle name="Navadno 2 3 3 3 2 3" xfId="14047"/>
    <cellStyle name="Navadno 2 3 3 3 2 3 2" xfId="43134"/>
    <cellStyle name="Navadno 2 3 3 3 2 3 3" xfId="23849"/>
    <cellStyle name="Navadno 2 3 3 3 2 4" xfId="36718"/>
    <cellStyle name="Navadno 2 3 3 3 2 5" xfId="30263"/>
    <cellStyle name="Navadno 2 3 3 3 2 6" xfId="20643"/>
    <cellStyle name="Navadno 2 3 3 3 2 7" xfId="46495"/>
    <cellStyle name="Navadno 2 3 3 3 3" xfId="2261"/>
    <cellStyle name="Navadno 2 3 3 3 3 2" xfId="17342"/>
    <cellStyle name="Navadno 2 3 3 3 3 2 2" xfId="39927"/>
    <cellStyle name="Navadno 2 3 3 3 3 2 3" xfId="33470"/>
    <cellStyle name="Navadno 2 3 3 3 3 2 4" xfId="27056"/>
    <cellStyle name="Navadno 2 3 3 3 3 3" xfId="14048"/>
    <cellStyle name="Navadno 2 3 3 3 3 3 2" xfId="43135"/>
    <cellStyle name="Navadno 2 3 3 3 3 3 3" xfId="23850"/>
    <cellStyle name="Navadno 2 3 3 3 3 4" xfId="36719"/>
    <cellStyle name="Navadno 2 3 3 3 3 5" xfId="30264"/>
    <cellStyle name="Navadno 2 3 3 3 3 6" xfId="20644"/>
    <cellStyle name="Navadno 2 3 3 3 3 7" xfId="46496"/>
    <cellStyle name="Navadno 2 3 3 3 4" xfId="17340"/>
    <cellStyle name="Navadno 2 3 3 3 4 2" xfId="39925"/>
    <cellStyle name="Navadno 2 3 3 3 4 3" xfId="33468"/>
    <cellStyle name="Navadno 2 3 3 3 4 4" xfId="27054"/>
    <cellStyle name="Navadno 2 3 3 3 5" xfId="14046"/>
    <cellStyle name="Navadno 2 3 3 3 5 2" xfId="43133"/>
    <cellStyle name="Navadno 2 3 3 3 5 3" xfId="23848"/>
    <cellStyle name="Navadno 2 3 3 3 6" xfId="36717"/>
    <cellStyle name="Navadno 2 3 3 3 7" xfId="30262"/>
    <cellStyle name="Navadno 2 3 3 3 8" xfId="20642"/>
    <cellStyle name="Navadno 2 3 3 3 9" xfId="46494"/>
    <cellStyle name="Navadno 2 3 3 4" xfId="2262"/>
    <cellStyle name="Navadno 2 3 3 4 2" xfId="2263"/>
    <cellStyle name="Navadno 2 3 3 4 2 2" xfId="17344"/>
    <cellStyle name="Navadno 2 3 3 4 2 2 2" xfId="39929"/>
    <cellStyle name="Navadno 2 3 3 4 2 2 3" xfId="33472"/>
    <cellStyle name="Navadno 2 3 3 4 2 2 4" xfId="27058"/>
    <cellStyle name="Navadno 2 3 3 4 2 3" xfId="14050"/>
    <cellStyle name="Navadno 2 3 3 4 2 3 2" xfId="43137"/>
    <cellStyle name="Navadno 2 3 3 4 2 3 3" xfId="23852"/>
    <cellStyle name="Navadno 2 3 3 4 2 4" xfId="36721"/>
    <cellStyle name="Navadno 2 3 3 4 2 5" xfId="30266"/>
    <cellStyle name="Navadno 2 3 3 4 2 6" xfId="20646"/>
    <cellStyle name="Navadno 2 3 3 4 2 7" xfId="46498"/>
    <cellStyle name="Navadno 2 3 3 4 3" xfId="17343"/>
    <cellStyle name="Navadno 2 3 3 4 3 2" xfId="39928"/>
    <cellStyle name="Navadno 2 3 3 4 3 3" xfId="33471"/>
    <cellStyle name="Navadno 2 3 3 4 3 4" xfId="27057"/>
    <cellStyle name="Navadno 2 3 3 4 4" xfId="14049"/>
    <cellStyle name="Navadno 2 3 3 4 4 2" xfId="43136"/>
    <cellStyle name="Navadno 2 3 3 4 4 3" xfId="23851"/>
    <cellStyle name="Navadno 2 3 3 4 5" xfId="36720"/>
    <cellStyle name="Navadno 2 3 3 4 6" xfId="30265"/>
    <cellStyle name="Navadno 2 3 3 4 7" xfId="20645"/>
    <cellStyle name="Navadno 2 3 3 4 8" xfId="46497"/>
    <cellStyle name="Navadno 2 3 3 5" xfId="2264"/>
    <cellStyle name="Navadno 2 3 3 5 2" xfId="17345"/>
    <cellStyle name="Navadno 2 3 3 5 2 2" xfId="39930"/>
    <cellStyle name="Navadno 2 3 3 5 2 3" xfId="33473"/>
    <cellStyle name="Navadno 2 3 3 5 2 4" xfId="27059"/>
    <cellStyle name="Navadno 2 3 3 5 3" xfId="14051"/>
    <cellStyle name="Navadno 2 3 3 5 3 2" xfId="43138"/>
    <cellStyle name="Navadno 2 3 3 5 3 3" xfId="23853"/>
    <cellStyle name="Navadno 2 3 3 5 4" xfId="36722"/>
    <cellStyle name="Navadno 2 3 3 5 5" xfId="30267"/>
    <cellStyle name="Navadno 2 3 3 5 6" xfId="20647"/>
    <cellStyle name="Navadno 2 3 3 5 7" xfId="46499"/>
    <cellStyle name="Navadno 2 3 3 6" xfId="2265"/>
    <cellStyle name="Navadno 2 3 3 6 2" xfId="17346"/>
    <cellStyle name="Navadno 2 3 3 6 2 2" xfId="39931"/>
    <cellStyle name="Navadno 2 3 3 6 2 3" xfId="33474"/>
    <cellStyle name="Navadno 2 3 3 6 2 4" xfId="27060"/>
    <cellStyle name="Navadno 2 3 3 6 3" xfId="14052"/>
    <cellStyle name="Navadno 2 3 3 6 3 2" xfId="43139"/>
    <cellStyle name="Navadno 2 3 3 6 3 3" xfId="23854"/>
    <cellStyle name="Navadno 2 3 3 6 4" xfId="36723"/>
    <cellStyle name="Navadno 2 3 3 6 5" xfId="30268"/>
    <cellStyle name="Navadno 2 3 3 6 6" xfId="20648"/>
    <cellStyle name="Navadno 2 3 3 6 7" xfId="46500"/>
    <cellStyle name="Navadno 2 3 3 7" xfId="44968"/>
    <cellStyle name="Navadno 2 3 4" xfId="45052"/>
    <cellStyle name="Navadno 2 4" xfId="2266"/>
    <cellStyle name="Navadno 2 4 10" xfId="2267"/>
    <cellStyle name="Navadno 2 4 10 10" xfId="36724"/>
    <cellStyle name="Navadno 2 4 10 11" xfId="30269"/>
    <cellStyle name="Navadno 2 4 10 12" xfId="20649"/>
    <cellStyle name="Navadno 2 4 10 13" xfId="46501"/>
    <cellStyle name="Navadno 2 4 10 2" xfId="2268"/>
    <cellStyle name="Navadno 2 4 10 2 10" xfId="20650"/>
    <cellStyle name="Navadno 2 4 10 2 11" xfId="46502"/>
    <cellStyle name="Navadno 2 4 10 2 2" xfId="2269"/>
    <cellStyle name="Navadno 2 4 10 2 2 2" xfId="2270"/>
    <cellStyle name="Navadno 2 4 10 2 2 2 2" xfId="17350"/>
    <cellStyle name="Navadno 2 4 10 2 2 2 2 2" xfId="39935"/>
    <cellStyle name="Navadno 2 4 10 2 2 2 2 3" xfId="33478"/>
    <cellStyle name="Navadno 2 4 10 2 2 2 2 4" xfId="27064"/>
    <cellStyle name="Navadno 2 4 10 2 2 2 3" xfId="14056"/>
    <cellStyle name="Navadno 2 4 10 2 2 2 3 2" xfId="43143"/>
    <cellStyle name="Navadno 2 4 10 2 2 2 3 3" xfId="23858"/>
    <cellStyle name="Navadno 2 4 10 2 2 2 4" xfId="36727"/>
    <cellStyle name="Navadno 2 4 10 2 2 2 5" xfId="30272"/>
    <cellStyle name="Navadno 2 4 10 2 2 2 6" xfId="20652"/>
    <cellStyle name="Navadno 2 4 10 2 2 2 7" xfId="46504"/>
    <cellStyle name="Navadno 2 4 10 2 2 3" xfId="2271"/>
    <cellStyle name="Navadno 2 4 10 2 2 3 2" xfId="17351"/>
    <cellStyle name="Navadno 2 4 10 2 2 3 2 2" xfId="39936"/>
    <cellStyle name="Navadno 2 4 10 2 2 3 2 3" xfId="33479"/>
    <cellStyle name="Navadno 2 4 10 2 2 3 2 4" xfId="27065"/>
    <cellStyle name="Navadno 2 4 10 2 2 3 3" xfId="14057"/>
    <cellStyle name="Navadno 2 4 10 2 2 3 3 2" xfId="43144"/>
    <cellStyle name="Navadno 2 4 10 2 2 3 3 3" xfId="23859"/>
    <cellStyle name="Navadno 2 4 10 2 2 3 4" xfId="36728"/>
    <cellStyle name="Navadno 2 4 10 2 2 3 5" xfId="30273"/>
    <cellStyle name="Navadno 2 4 10 2 2 3 6" xfId="20653"/>
    <cellStyle name="Navadno 2 4 10 2 2 3 7" xfId="46505"/>
    <cellStyle name="Navadno 2 4 10 2 2 4" xfId="17349"/>
    <cellStyle name="Navadno 2 4 10 2 2 4 2" xfId="39934"/>
    <cellStyle name="Navadno 2 4 10 2 2 4 3" xfId="33477"/>
    <cellStyle name="Navadno 2 4 10 2 2 4 4" xfId="27063"/>
    <cellStyle name="Navadno 2 4 10 2 2 5" xfId="14055"/>
    <cellStyle name="Navadno 2 4 10 2 2 5 2" xfId="43142"/>
    <cellStyle name="Navadno 2 4 10 2 2 5 3" xfId="23857"/>
    <cellStyle name="Navadno 2 4 10 2 2 6" xfId="36726"/>
    <cellStyle name="Navadno 2 4 10 2 2 7" xfId="30271"/>
    <cellStyle name="Navadno 2 4 10 2 2 8" xfId="20651"/>
    <cellStyle name="Navadno 2 4 10 2 2 9" xfId="46503"/>
    <cellStyle name="Navadno 2 4 10 2 3" xfId="2272"/>
    <cellStyle name="Navadno 2 4 10 2 3 2" xfId="2273"/>
    <cellStyle name="Navadno 2 4 10 2 3 2 2" xfId="17353"/>
    <cellStyle name="Navadno 2 4 10 2 3 2 2 2" xfId="39938"/>
    <cellStyle name="Navadno 2 4 10 2 3 2 2 3" xfId="33481"/>
    <cellStyle name="Navadno 2 4 10 2 3 2 2 4" xfId="27067"/>
    <cellStyle name="Navadno 2 4 10 2 3 2 3" xfId="14059"/>
    <cellStyle name="Navadno 2 4 10 2 3 2 3 2" xfId="43146"/>
    <cellStyle name="Navadno 2 4 10 2 3 2 3 3" xfId="23861"/>
    <cellStyle name="Navadno 2 4 10 2 3 2 4" xfId="36730"/>
    <cellStyle name="Navadno 2 4 10 2 3 2 5" xfId="30275"/>
    <cellStyle name="Navadno 2 4 10 2 3 2 6" xfId="20655"/>
    <cellStyle name="Navadno 2 4 10 2 3 2 7" xfId="46507"/>
    <cellStyle name="Navadno 2 4 10 2 3 3" xfId="2274"/>
    <cellStyle name="Navadno 2 4 10 2 3 3 2" xfId="17354"/>
    <cellStyle name="Navadno 2 4 10 2 3 3 2 2" xfId="39939"/>
    <cellStyle name="Navadno 2 4 10 2 3 3 2 3" xfId="33482"/>
    <cellStyle name="Navadno 2 4 10 2 3 3 2 4" xfId="27068"/>
    <cellStyle name="Navadno 2 4 10 2 3 3 3" xfId="14060"/>
    <cellStyle name="Navadno 2 4 10 2 3 3 3 2" xfId="43147"/>
    <cellStyle name="Navadno 2 4 10 2 3 3 3 3" xfId="23862"/>
    <cellStyle name="Navadno 2 4 10 2 3 3 4" xfId="36731"/>
    <cellStyle name="Navadno 2 4 10 2 3 3 5" xfId="30276"/>
    <cellStyle name="Navadno 2 4 10 2 3 3 6" xfId="20656"/>
    <cellStyle name="Navadno 2 4 10 2 3 3 7" xfId="46508"/>
    <cellStyle name="Navadno 2 4 10 2 3 4" xfId="17352"/>
    <cellStyle name="Navadno 2 4 10 2 3 4 2" xfId="39937"/>
    <cellStyle name="Navadno 2 4 10 2 3 4 3" xfId="33480"/>
    <cellStyle name="Navadno 2 4 10 2 3 4 4" xfId="27066"/>
    <cellStyle name="Navadno 2 4 10 2 3 5" xfId="14058"/>
    <cellStyle name="Navadno 2 4 10 2 3 5 2" xfId="43145"/>
    <cellStyle name="Navadno 2 4 10 2 3 5 3" xfId="23860"/>
    <cellStyle name="Navadno 2 4 10 2 3 6" xfId="36729"/>
    <cellStyle name="Navadno 2 4 10 2 3 7" xfId="30274"/>
    <cellStyle name="Navadno 2 4 10 2 3 8" xfId="20654"/>
    <cellStyle name="Navadno 2 4 10 2 3 9" xfId="46506"/>
    <cellStyle name="Navadno 2 4 10 2 4" xfId="2275"/>
    <cellStyle name="Navadno 2 4 10 2 4 2" xfId="17355"/>
    <cellStyle name="Navadno 2 4 10 2 4 2 2" xfId="39940"/>
    <cellStyle name="Navadno 2 4 10 2 4 2 3" xfId="33483"/>
    <cellStyle name="Navadno 2 4 10 2 4 2 4" xfId="27069"/>
    <cellStyle name="Navadno 2 4 10 2 4 3" xfId="14061"/>
    <cellStyle name="Navadno 2 4 10 2 4 3 2" xfId="43148"/>
    <cellStyle name="Navadno 2 4 10 2 4 3 3" xfId="23863"/>
    <cellStyle name="Navadno 2 4 10 2 4 4" xfId="36732"/>
    <cellStyle name="Navadno 2 4 10 2 4 5" xfId="30277"/>
    <cellStyle name="Navadno 2 4 10 2 4 6" xfId="20657"/>
    <cellStyle name="Navadno 2 4 10 2 4 7" xfId="46509"/>
    <cellStyle name="Navadno 2 4 10 2 5" xfId="2276"/>
    <cellStyle name="Navadno 2 4 10 2 5 2" xfId="17356"/>
    <cellStyle name="Navadno 2 4 10 2 5 2 2" xfId="39941"/>
    <cellStyle name="Navadno 2 4 10 2 5 2 3" xfId="33484"/>
    <cellStyle name="Navadno 2 4 10 2 5 2 4" xfId="27070"/>
    <cellStyle name="Navadno 2 4 10 2 5 3" xfId="14062"/>
    <cellStyle name="Navadno 2 4 10 2 5 3 2" xfId="43149"/>
    <cellStyle name="Navadno 2 4 10 2 5 3 3" xfId="23864"/>
    <cellStyle name="Navadno 2 4 10 2 5 4" xfId="36733"/>
    <cellStyle name="Navadno 2 4 10 2 5 5" xfId="30278"/>
    <cellStyle name="Navadno 2 4 10 2 5 6" xfId="20658"/>
    <cellStyle name="Navadno 2 4 10 2 5 7" xfId="46510"/>
    <cellStyle name="Navadno 2 4 10 2 6" xfId="17348"/>
    <cellStyle name="Navadno 2 4 10 2 6 2" xfId="39933"/>
    <cellStyle name="Navadno 2 4 10 2 6 3" xfId="33476"/>
    <cellStyle name="Navadno 2 4 10 2 6 4" xfId="27062"/>
    <cellStyle name="Navadno 2 4 10 2 7" xfId="14054"/>
    <cellStyle name="Navadno 2 4 10 2 7 2" xfId="43141"/>
    <cellStyle name="Navadno 2 4 10 2 7 3" xfId="23856"/>
    <cellStyle name="Navadno 2 4 10 2 8" xfId="36725"/>
    <cellStyle name="Navadno 2 4 10 2 9" xfId="30270"/>
    <cellStyle name="Navadno 2 4 10 3" xfId="2277"/>
    <cellStyle name="Navadno 2 4 10 3 10" xfId="20659"/>
    <cellStyle name="Navadno 2 4 10 3 11" xfId="46511"/>
    <cellStyle name="Navadno 2 4 10 3 2" xfId="2278"/>
    <cellStyle name="Navadno 2 4 10 3 2 2" xfId="2279"/>
    <cellStyle name="Navadno 2 4 10 3 2 2 2" xfId="17359"/>
    <cellStyle name="Navadno 2 4 10 3 2 2 2 2" xfId="39944"/>
    <cellStyle name="Navadno 2 4 10 3 2 2 2 3" xfId="33487"/>
    <cellStyle name="Navadno 2 4 10 3 2 2 2 4" xfId="27073"/>
    <cellStyle name="Navadno 2 4 10 3 2 2 3" xfId="14065"/>
    <cellStyle name="Navadno 2 4 10 3 2 2 3 2" xfId="43152"/>
    <cellStyle name="Navadno 2 4 10 3 2 2 3 3" xfId="23867"/>
    <cellStyle name="Navadno 2 4 10 3 2 2 4" xfId="36736"/>
    <cellStyle name="Navadno 2 4 10 3 2 2 5" xfId="30281"/>
    <cellStyle name="Navadno 2 4 10 3 2 2 6" xfId="20661"/>
    <cellStyle name="Navadno 2 4 10 3 2 2 7" xfId="46513"/>
    <cellStyle name="Navadno 2 4 10 3 2 3" xfId="2280"/>
    <cellStyle name="Navadno 2 4 10 3 2 3 2" xfId="17360"/>
    <cellStyle name="Navadno 2 4 10 3 2 3 2 2" xfId="39945"/>
    <cellStyle name="Navadno 2 4 10 3 2 3 2 3" xfId="33488"/>
    <cellStyle name="Navadno 2 4 10 3 2 3 2 4" xfId="27074"/>
    <cellStyle name="Navadno 2 4 10 3 2 3 3" xfId="14066"/>
    <cellStyle name="Navadno 2 4 10 3 2 3 3 2" xfId="43153"/>
    <cellStyle name="Navadno 2 4 10 3 2 3 3 3" xfId="23868"/>
    <cellStyle name="Navadno 2 4 10 3 2 3 4" xfId="36737"/>
    <cellStyle name="Navadno 2 4 10 3 2 3 5" xfId="30282"/>
    <cellStyle name="Navadno 2 4 10 3 2 3 6" xfId="20662"/>
    <cellStyle name="Navadno 2 4 10 3 2 3 7" xfId="46514"/>
    <cellStyle name="Navadno 2 4 10 3 2 4" xfId="17358"/>
    <cellStyle name="Navadno 2 4 10 3 2 4 2" xfId="39943"/>
    <cellStyle name="Navadno 2 4 10 3 2 4 3" xfId="33486"/>
    <cellStyle name="Navadno 2 4 10 3 2 4 4" xfId="27072"/>
    <cellStyle name="Navadno 2 4 10 3 2 5" xfId="14064"/>
    <cellStyle name="Navadno 2 4 10 3 2 5 2" xfId="43151"/>
    <cellStyle name="Navadno 2 4 10 3 2 5 3" xfId="23866"/>
    <cellStyle name="Navadno 2 4 10 3 2 6" xfId="36735"/>
    <cellStyle name="Navadno 2 4 10 3 2 7" xfId="30280"/>
    <cellStyle name="Navadno 2 4 10 3 2 8" xfId="20660"/>
    <cellStyle name="Navadno 2 4 10 3 2 9" xfId="46512"/>
    <cellStyle name="Navadno 2 4 10 3 3" xfId="2281"/>
    <cellStyle name="Navadno 2 4 10 3 3 2" xfId="2282"/>
    <cellStyle name="Navadno 2 4 10 3 3 2 2" xfId="17362"/>
    <cellStyle name="Navadno 2 4 10 3 3 2 2 2" xfId="39947"/>
    <cellStyle name="Navadno 2 4 10 3 3 2 2 3" xfId="33490"/>
    <cellStyle name="Navadno 2 4 10 3 3 2 2 4" xfId="27076"/>
    <cellStyle name="Navadno 2 4 10 3 3 2 3" xfId="14068"/>
    <cellStyle name="Navadno 2 4 10 3 3 2 3 2" xfId="43155"/>
    <cellStyle name="Navadno 2 4 10 3 3 2 3 3" xfId="23870"/>
    <cellStyle name="Navadno 2 4 10 3 3 2 4" xfId="36739"/>
    <cellStyle name="Navadno 2 4 10 3 3 2 5" xfId="30284"/>
    <cellStyle name="Navadno 2 4 10 3 3 2 6" xfId="20664"/>
    <cellStyle name="Navadno 2 4 10 3 3 2 7" xfId="46516"/>
    <cellStyle name="Navadno 2 4 10 3 3 3" xfId="2283"/>
    <cellStyle name="Navadno 2 4 10 3 3 3 2" xfId="17363"/>
    <cellStyle name="Navadno 2 4 10 3 3 3 2 2" xfId="39948"/>
    <cellStyle name="Navadno 2 4 10 3 3 3 2 3" xfId="33491"/>
    <cellStyle name="Navadno 2 4 10 3 3 3 2 4" xfId="27077"/>
    <cellStyle name="Navadno 2 4 10 3 3 3 3" xfId="14069"/>
    <cellStyle name="Navadno 2 4 10 3 3 3 3 2" xfId="43156"/>
    <cellStyle name="Navadno 2 4 10 3 3 3 3 3" xfId="23871"/>
    <cellStyle name="Navadno 2 4 10 3 3 3 4" xfId="36740"/>
    <cellStyle name="Navadno 2 4 10 3 3 3 5" xfId="30285"/>
    <cellStyle name="Navadno 2 4 10 3 3 3 6" xfId="20665"/>
    <cellStyle name="Navadno 2 4 10 3 3 3 7" xfId="46517"/>
    <cellStyle name="Navadno 2 4 10 3 3 4" xfId="17361"/>
    <cellStyle name="Navadno 2 4 10 3 3 4 2" xfId="39946"/>
    <cellStyle name="Navadno 2 4 10 3 3 4 3" xfId="33489"/>
    <cellStyle name="Navadno 2 4 10 3 3 4 4" xfId="27075"/>
    <cellStyle name="Navadno 2 4 10 3 3 5" xfId="14067"/>
    <cellStyle name="Navadno 2 4 10 3 3 5 2" xfId="43154"/>
    <cellStyle name="Navadno 2 4 10 3 3 5 3" xfId="23869"/>
    <cellStyle name="Navadno 2 4 10 3 3 6" xfId="36738"/>
    <cellStyle name="Navadno 2 4 10 3 3 7" xfId="30283"/>
    <cellStyle name="Navadno 2 4 10 3 3 8" xfId="20663"/>
    <cellStyle name="Navadno 2 4 10 3 3 9" xfId="46515"/>
    <cellStyle name="Navadno 2 4 10 3 4" xfId="2284"/>
    <cellStyle name="Navadno 2 4 10 3 4 2" xfId="17364"/>
    <cellStyle name="Navadno 2 4 10 3 4 2 2" xfId="39949"/>
    <cellStyle name="Navadno 2 4 10 3 4 2 3" xfId="33492"/>
    <cellStyle name="Navadno 2 4 10 3 4 2 4" xfId="27078"/>
    <cellStyle name="Navadno 2 4 10 3 4 3" xfId="14070"/>
    <cellStyle name="Navadno 2 4 10 3 4 3 2" xfId="43157"/>
    <cellStyle name="Navadno 2 4 10 3 4 3 3" xfId="23872"/>
    <cellStyle name="Navadno 2 4 10 3 4 4" xfId="36741"/>
    <cellStyle name="Navadno 2 4 10 3 4 5" xfId="30286"/>
    <cellStyle name="Navadno 2 4 10 3 4 6" xfId="20666"/>
    <cellStyle name="Navadno 2 4 10 3 4 7" xfId="46518"/>
    <cellStyle name="Navadno 2 4 10 3 5" xfId="2285"/>
    <cellStyle name="Navadno 2 4 10 3 5 2" xfId="17365"/>
    <cellStyle name="Navadno 2 4 10 3 5 2 2" xfId="39950"/>
    <cellStyle name="Navadno 2 4 10 3 5 2 3" xfId="33493"/>
    <cellStyle name="Navadno 2 4 10 3 5 2 4" xfId="27079"/>
    <cellStyle name="Navadno 2 4 10 3 5 3" xfId="14071"/>
    <cellStyle name="Navadno 2 4 10 3 5 3 2" xfId="43158"/>
    <cellStyle name="Navadno 2 4 10 3 5 3 3" xfId="23873"/>
    <cellStyle name="Navadno 2 4 10 3 5 4" xfId="36742"/>
    <cellStyle name="Navadno 2 4 10 3 5 5" xfId="30287"/>
    <cellStyle name="Navadno 2 4 10 3 5 6" xfId="20667"/>
    <cellStyle name="Navadno 2 4 10 3 5 7" xfId="46519"/>
    <cellStyle name="Navadno 2 4 10 3 6" xfId="17357"/>
    <cellStyle name="Navadno 2 4 10 3 6 2" xfId="39942"/>
    <cellStyle name="Navadno 2 4 10 3 6 3" xfId="33485"/>
    <cellStyle name="Navadno 2 4 10 3 6 4" xfId="27071"/>
    <cellStyle name="Navadno 2 4 10 3 7" xfId="14063"/>
    <cellStyle name="Navadno 2 4 10 3 7 2" xfId="43150"/>
    <cellStyle name="Navadno 2 4 10 3 7 3" xfId="23865"/>
    <cellStyle name="Navadno 2 4 10 3 8" xfId="36734"/>
    <cellStyle name="Navadno 2 4 10 3 9" xfId="30279"/>
    <cellStyle name="Navadno 2 4 10 4" xfId="2286"/>
    <cellStyle name="Navadno 2 4 10 4 2" xfId="2287"/>
    <cellStyle name="Navadno 2 4 10 4 2 2" xfId="17367"/>
    <cellStyle name="Navadno 2 4 10 4 2 2 2" xfId="39952"/>
    <cellStyle name="Navadno 2 4 10 4 2 2 3" xfId="33495"/>
    <cellStyle name="Navadno 2 4 10 4 2 2 4" xfId="27081"/>
    <cellStyle name="Navadno 2 4 10 4 2 3" xfId="14073"/>
    <cellStyle name="Navadno 2 4 10 4 2 3 2" xfId="43160"/>
    <cellStyle name="Navadno 2 4 10 4 2 3 3" xfId="23875"/>
    <cellStyle name="Navadno 2 4 10 4 2 4" xfId="36744"/>
    <cellStyle name="Navadno 2 4 10 4 2 5" xfId="30289"/>
    <cellStyle name="Navadno 2 4 10 4 2 6" xfId="20669"/>
    <cellStyle name="Navadno 2 4 10 4 2 7" xfId="46521"/>
    <cellStyle name="Navadno 2 4 10 4 3" xfId="2288"/>
    <cellStyle name="Navadno 2 4 10 4 3 2" xfId="17368"/>
    <cellStyle name="Navadno 2 4 10 4 3 2 2" xfId="39953"/>
    <cellStyle name="Navadno 2 4 10 4 3 2 3" xfId="33496"/>
    <cellStyle name="Navadno 2 4 10 4 3 2 4" xfId="27082"/>
    <cellStyle name="Navadno 2 4 10 4 3 3" xfId="14074"/>
    <cellStyle name="Navadno 2 4 10 4 3 3 2" xfId="43161"/>
    <cellStyle name="Navadno 2 4 10 4 3 3 3" xfId="23876"/>
    <cellStyle name="Navadno 2 4 10 4 3 4" xfId="36745"/>
    <cellStyle name="Navadno 2 4 10 4 3 5" xfId="30290"/>
    <cellStyle name="Navadno 2 4 10 4 3 6" xfId="20670"/>
    <cellStyle name="Navadno 2 4 10 4 3 7" xfId="46522"/>
    <cellStyle name="Navadno 2 4 10 4 4" xfId="17366"/>
    <cellStyle name="Navadno 2 4 10 4 4 2" xfId="39951"/>
    <cellStyle name="Navadno 2 4 10 4 4 3" xfId="33494"/>
    <cellStyle name="Navadno 2 4 10 4 4 4" xfId="27080"/>
    <cellStyle name="Navadno 2 4 10 4 5" xfId="14072"/>
    <cellStyle name="Navadno 2 4 10 4 5 2" xfId="43159"/>
    <cellStyle name="Navadno 2 4 10 4 5 3" xfId="23874"/>
    <cellStyle name="Navadno 2 4 10 4 6" xfId="36743"/>
    <cellStyle name="Navadno 2 4 10 4 7" xfId="30288"/>
    <cellStyle name="Navadno 2 4 10 4 8" xfId="20668"/>
    <cellStyle name="Navadno 2 4 10 4 9" xfId="46520"/>
    <cellStyle name="Navadno 2 4 10 5" xfId="2289"/>
    <cellStyle name="Navadno 2 4 10 5 2" xfId="2290"/>
    <cellStyle name="Navadno 2 4 10 5 2 2" xfId="17370"/>
    <cellStyle name="Navadno 2 4 10 5 2 2 2" xfId="39955"/>
    <cellStyle name="Navadno 2 4 10 5 2 2 3" xfId="33498"/>
    <cellStyle name="Navadno 2 4 10 5 2 2 4" xfId="27084"/>
    <cellStyle name="Navadno 2 4 10 5 2 3" xfId="14076"/>
    <cellStyle name="Navadno 2 4 10 5 2 3 2" xfId="43163"/>
    <cellStyle name="Navadno 2 4 10 5 2 3 3" xfId="23878"/>
    <cellStyle name="Navadno 2 4 10 5 2 4" xfId="36747"/>
    <cellStyle name="Navadno 2 4 10 5 2 5" xfId="30292"/>
    <cellStyle name="Navadno 2 4 10 5 2 6" xfId="20672"/>
    <cellStyle name="Navadno 2 4 10 5 2 7" xfId="46524"/>
    <cellStyle name="Navadno 2 4 10 5 3" xfId="2291"/>
    <cellStyle name="Navadno 2 4 10 5 3 2" xfId="17371"/>
    <cellStyle name="Navadno 2 4 10 5 3 2 2" xfId="39956"/>
    <cellStyle name="Navadno 2 4 10 5 3 2 3" xfId="33499"/>
    <cellStyle name="Navadno 2 4 10 5 3 2 4" xfId="27085"/>
    <cellStyle name="Navadno 2 4 10 5 3 3" xfId="14077"/>
    <cellStyle name="Navadno 2 4 10 5 3 3 2" xfId="43164"/>
    <cellStyle name="Navadno 2 4 10 5 3 3 3" xfId="23879"/>
    <cellStyle name="Navadno 2 4 10 5 3 4" xfId="36748"/>
    <cellStyle name="Navadno 2 4 10 5 3 5" xfId="30293"/>
    <cellStyle name="Navadno 2 4 10 5 3 6" xfId="20673"/>
    <cellStyle name="Navadno 2 4 10 5 3 7" xfId="46525"/>
    <cellStyle name="Navadno 2 4 10 5 4" xfId="17369"/>
    <cellStyle name="Navadno 2 4 10 5 4 2" xfId="39954"/>
    <cellStyle name="Navadno 2 4 10 5 4 3" xfId="33497"/>
    <cellStyle name="Navadno 2 4 10 5 4 4" xfId="27083"/>
    <cellStyle name="Navadno 2 4 10 5 5" xfId="14075"/>
    <cellStyle name="Navadno 2 4 10 5 5 2" xfId="43162"/>
    <cellStyle name="Navadno 2 4 10 5 5 3" xfId="23877"/>
    <cellStyle name="Navadno 2 4 10 5 6" xfId="36746"/>
    <cellStyle name="Navadno 2 4 10 5 7" xfId="30291"/>
    <cellStyle name="Navadno 2 4 10 5 8" xfId="20671"/>
    <cellStyle name="Navadno 2 4 10 5 9" xfId="46523"/>
    <cellStyle name="Navadno 2 4 10 6" xfId="2292"/>
    <cellStyle name="Navadno 2 4 10 6 2" xfId="17372"/>
    <cellStyle name="Navadno 2 4 10 6 2 2" xfId="39957"/>
    <cellStyle name="Navadno 2 4 10 6 2 3" xfId="33500"/>
    <cellStyle name="Navadno 2 4 10 6 2 4" xfId="27086"/>
    <cellStyle name="Navadno 2 4 10 6 3" xfId="14078"/>
    <cellStyle name="Navadno 2 4 10 6 3 2" xfId="43165"/>
    <cellStyle name="Navadno 2 4 10 6 3 3" xfId="23880"/>
    <cellStyle name="Navadno 2 4 10 6 4" xfId="36749"/>
    <cellStyle name="Navadno 2 4 10 6 5" xfId="30294"/>
    <cellStyle name="Navadno 2 4 10 6 6" xfId="20674"/>
    <cellStyle name="Navadno 2 4 10 6 7" xfId="46526"/>
    <cellStyle name="Navadno 2 4 10 7" xfId="2293"/>
    <cellStyle name="Navadno 2 4 10 7 2" xfId="17373"/>
    <cellStyle name="Navadno 2 4 10 7 2 2" xfId="39958"/>
    <cellStyle name="Navadno 2 4 10 7 2 3" xfId="33501"/>
    <cellStyle name="Navadno 2 4 10 7 2 4" xfId="27087"/>
    <cellStyle name="Navadno 2 4 10 7 3" xfId="14079"/>
    <cellStyle name="Navadno 2 4 10 7 3 2" xfId="43166"/>
    <cellStyle name="Navadno 2 4 10 7 3 3" xfId="23881"/>
    <cellStyle name="Navadno 2 4 10 7 4" xfId="36750"/>
    <cellStyle name="Navadno 2 4 10 7 5" xfId="30295"/>
    <cellStyle name="Navadno 2 4 10 7 6" xfId="20675"/>
    <cellStyle name="Navadno 2 4 10 7 7" xfId="46527"/>
    <cellStyle name="Navadno 2 4 10 8" xfId="17347"/>
    <cellStyle name="Navadno 2 4 10 8 2" xfId="39932"/>
    <cellStyle name="Navadno 2 4 10 8 3" xfId="33475"/>
    <cellStyle name="Navadno 2 4 10 8 4" xfId="27061"/>
    <cellStyle name="Navadno 2 4 10 9" xfId="14053"/>
    <cellStyle name="Navadno 2 4 10 9 2" xfId="43140"/>
    <cellStyle name="Navadno 2 4 10 9 3" xfId="23855"/>
    <cellStyle name="Navadno 2 4 11" xfId="2294"/>
    <cellStyle name="Navadno 2 4 11 10" xfId="36751"/>
    <cellStyle name="Navadno 2 4 11 11" xfId="30296"/>
    <cellStyle name="Navadno 2 4 11 12" xfId="20676"/>
    <cellStyle name="Navadno 2 4 11 13" xfId="46528"/>
    <cellStyle name="Navadno 2 4 11 2" xfId="2295"/>
    <cellStyle name="Navadno 2 4 11 2 10" xfId="20677"/>
    <cellStyle name="Navadno 2 4 11 2 11" xfId="46529"/>
    <cellStyle name="Navadno 2 4 11 2 2" xfId="2296"/>
    <cellStyle name="Navadno 2 4 11 2 2 2" xfId="2297"/>
    <cellStyle name="Navadno 2 4 11 2 2 2 2" xfId="17377"/>
    <cellStyle name="Navadno 2 4 11 2 2 2 2 2" xfId="39962"/>
    <cellStyle name="Navadno 2 4 11 2 2 2 2 3" xfId="33505"/>
    <cellStyle name="Navadno 2 4 11 2 2 2 2 4" xfId="27091"/>
    <cellStyle name="Navadno 2 4 11 2 2 2 3" xfId="14083"/>
    <cellStyle name="Navadno 2 4 11 2 2 2 3 2" xfId="43170"/>
    <cellStyle name="Navadno 2 4 11 2 2 2 3 3" xfId="23885"/>
    <cellStyle name="Navadno 2 4 11 2 2 2 4" xfId="36754"/>
    <cellStyle name="Navadno 2 4 11 2 2 2 5" xfId="30299"/>
    <cellStyle name="Navadno 2 4 11 2 2 2 6" xfId="20679"/>
    <cellStyle name="Navadno 2 4 11 2 2 2 7" xfId="46531"/>
    <cellStyle name="Navadno 2 4 11 2 2 3" xfId="2298"/>
    <cellStyle name="Navadno 2 4 11 2 2 3 2" xfId="17378"/>
    <cellStyle name="Navadno 2 4 11 2 2 3 2 2" xfId="39963"/>
    <cellStyle name="Navadno 2 4 11 2 2 3 2 3" xfId="33506"/>
    <cellStyle name="Navadno 2 4 11 2 2 3 2 4" xfId="27092"/>
    <cellStyle name="Navadno 2 4 11 2 2 3 3" xfId="14084"/>
    <cellStyle name="Navadno 2 4 11 2 2 3 3 2" xfId="43171"/>
    <cellStyle name="Navadno 2 4 11 2 2 3 3 3" xfId="23886"/>
    <cellStyle name="Navadno 2 4 11 2 2 3 4" xfId="36755"/>
    <cellStyle name="Navadno 2 4 11 2 2 3 5" xfId="30300"/>
    <cellStyle name="Navadno 2 4 11 2 2 3 6" xfId="20680"/>
    <cellStyle name="Navadno 2 4 11 2 2 3 7" xfId="46532"/>
    <cellStyle name="Navadno 2 4 11 2 2 4" xfId="17376"/>
    <cellStyle name="Navadno 2 4 11 2 2 4 2" xfId="39961"/>
    <cellStyle name="Navadno 2 4 11 2 2 4 3" xfId="33504"/>
    <cellStyle name="Navadno 2 4 11 2 2 4 4" xfId="27090"/>
    <cellStyle name="Navadno 2 4 11 2 2 5" xfId="14082"/>
    <cellStyle name="Navadno 2 4 11 2 2 5 2" xfId="43169"/>
    <cellStyle name="Navadno 2 4 11 2 2 5 3" xfId="23884"/>
    <cellStyle name="Navadno 2 4 11 2 2 6" xfId="36753"/>
    <cellStyle name="Navadno 2 4 11 2 2 7" xfId="30298"/>
    <cellStyle name="Navadno 2 4 11 2 2 8" xfId="20678"/>
    <cellStyle name="Navadno 2 4 11 2 2 9" xfId="46530"/>
    <cellStyle name="Navadno 2 4 11 2 3" xfId="2299"/>
    <cellStyle name="Navadno 2 4 11 2 3 2" xfId="2300"/>
    <cellStyle name="Navadno 2 4 11 2 3 2 2" xfId="17380"/>
    <cellStyle name="Navadno 2 4 11 2 3 2 2 2" xfId="39965"/>
    <cellStyle name="Navadno 2 4 11 2 3 2 2 3" xfId="33508"/>
    <cellStyle name="Navadno 2 4 11 2 3 2 2 4" xfId="27094"/>
    <cellStyle name="Navadno 2 4 11 2 3 2 3" xfId="14086"/>
    <cellStyle name="Navadno 2 4 11 2 3 2 3 2" xfId="43173"/>
    <cellStyle name="Navadno 2 4 11 2 3 2 3 3" xfId="23888"/>
    <cellStyle name="Navadno 2 4 11 2 3 2 4" xfId="36757"/>
    <cellStyle name="Navadno 2 4 11 2 3 2 5" xfId="30302"/>
    <cellStyle name="Navadno 2 4 11 2 3 2 6" xfId="20682"/>
    <cellStyle name="Navadno 2 4 11 2 3 2 7" xfId="46534"/>
    <cellStyle name="Navadno 2 4 11 2 3 3" xfId="2301"/>
    <cellStyle name="Navadno 2 4 11 2 3 3 2" xfId="17381"/>
    <cellStyle name="Navadno 2 4 11 2 3 3 2 2" xfId="39966"/>
    <cellStyle name="Navadno 2 4 11 2 3 3 2 3" xfId="33509"/>
    <cellStyle name="Navadno 2 4 11 2 3 3 2 4" xfId="27095"/>
    <cellStyle name="Navadno 2 4 11 2 3 3 3" xfId="14087"/>
    <cellStyle name="Navadno 2 4 11 2 3 3 3 2" xfId="43174"/>
    <cellStyle name="Navadno 2 4 11 2 3 3 3 3" xfId="23889"/>
    <cellStyle name="Navadno 2 4 11 2 3 3 4" xfId="36758"/>
    <cellStyle name="Navadno 2 4 11 2 3 3 5" xfId="30303"/>
    <cellStyle name="Navadno 2 4 11 2 3 3 6" xfId="20683"/>
    <cellStyle name="Navadno 2 4 11 2 3 3 7" xfId="46535"/>
    <cellStyle name="Navadno 2 4 11 2 3 4" xfId="17379"/>
    <cellStyle name="Navadno 2 4 11 2 3 4 2" xfId="39964"/>
    <cellStyle name="Navadno 2 4 11 2 3 4 3" xfId="33507"/>
    <cellStyle name="Navadno 2 4 11 2 3 4 4" xfId="27093"/>
    <cellStyle name="Navadno 2 4 11 2 3 5" xfId="14085"/>
    <cellStyle name="Navadno 2 4 11 2 3 5 2" xfId="43172"/>
    <cellStyle name="Navadno 2 4 11 2 3 5 3" xfId="23887"/>
    <cellStyle name="Navadno 2 4 11 2 3 6" xfId="36756"/>
    <cellStyle name="Navadno 2 4 11 2 3 7" xfId="30301"/>
    <cellStyle name="Navadno 2 4 11 2 3 8" xfId="20681"/>
    <cellStyle name="Navadno 2 4 11 2 3 9" xfId="46533"/>
    <cellStyle name="Navadno 2 4 11 2 4" xfId="2302"/>
    <cellStyle name="Navadno 2 4 11 2 4 2" xfId="17382"/>
    <cellStyle name="Navadno 2 4 11 2 4 2 2" xfId="39967"/>
    <cellStyle name="Navadno 2 4 11 2 4 2 3" xfId="33510"/>
    <cellStyle name="Navadno 2 4 11 2 4 2 4" xfId="27096"/>
    <cellStyle name="Navadno 2 4 11 2 4 3" xfId="14088"/>
    <cellStyle name="Navadno 2 4 11 2 4 3 2" xfId="43175"/>
    <cellStyle name="Navadno 2 4 11 2 4 3 3" xfId="23890"/>
    <cellStyle name="Navadno 2 4 11 2 4 4" xfId="36759"/>
    <cellStyle name="Navadno 2 4 11 2 4 5" xfId="30304"/>
    <cellStyle name="Navadno 2 4 11 2 4 6" xfId="20684"/>
    <cellStyle name="Navadno 2 4 11 2 4 7" xfId="46536"/>
    <cellStyle name="Navadno 2 4 11 2 5" xfId="2303"/>
    <cellStyle name="Navadno 2 4 11 2 5 2" xfId="17383"/>
    <cellStyle name="Navadno 2 4 11 2 5 2 2" xfId="39968"/>
    <cellStyle name="Navadno 2 4 11 2 5 2 3" xfId="33511"/>
    <cellStyle name="Navadno 2 4 11 2 5 2 4" xfId="27097"/>
    <cellStyle name="Navadno 2 4 11 2 5 3" xfId="14089"/>
    <cellStyle name="Navadno 2 4 11 2 5 3 2" xfId="43176"/>
    <cellStyle name="Navadno 2 4 11 2 5 3 3" xfId="23891"/>
    <cellStyle name="Navadno 2 4 11 2 5 4" xfId="36760"/>
    <cellStyle name="Navadno 2 4 11 2 5 5" xfId="30305"/>
    <cellStyle name="Navadno 2 4 11 2 5 6" xfId="20685"/>
    <cellStyle name="Navadno 2 4 11 2 5 7" xfId="46537"/>
    <cellStyle name="Navadno 2 4 11 2 6" xfId="17375"/>
    <cellStyle name="Navadno 2 4 11 2 6 2" xfId="39960"/>
    <cellStyle name="Navadno 2 4 11 2 6 3" xfId="33503"/>
    <cellStyle name="Navadno 2 4 11 2 6 4" xfId="27089"/>
    <cellStyle name="Navadno 2 4 11 2 7" xfId="14081"/>
    <cellStyle name="Navadno 2 4 11 2 7 2" xfId="43168"/>
    <cellStyle name="Navadno 2 4 11 2 7 3" xfId="23883"/>
    <cellStyle name="Navadno 2 4 11 2 8" xfId="36752"/>
    <cellStyle name="Navadno 2 4 11 2 9" xfId="30297"/>
    <cellStyle name="Navadno 2 4 11 3" xfId="2304"/>
    <cellStyle name="Navadno 2 4 11 3 10" xfId="20686"/>
    <cellStyle name="Navadno 2 4 11 3 11" xfId="46538"/>
    <cellStyle name="Navadno 2 4 11 3 2" xfId="2305"/>
    <cellStyle name="Navadno 2 4 11 3 2 2" xfId="2306"/>
    <cellStyle name="Navadno 2 4 11 3 2 2 2" xfId="17386"/>
    <cellStyle name="Navadno 2 4 11 3 2 2 2 2" xfId="39971"/>
    <cellStyle name="Navadno 2 4 11 3 2 2 2 3" xfId="33514"/>
    <cellStyle name="Navadno 2 4 11 3 2 2 2 4" xfId="27100"/>
    <cellStyle name="Navadno 2 4 11 3 2 2 3" xfId="14092"/>
    <cellStyle name="Navadno 2 4 11 3 2 2 3 2" xfId="43179"/>
    <cellStyle name="Navadno 2 4 11 3 2 2 3 3" xfId="23894"/>
    <cellStyle name="Navadno 2 4 11 3 2 2 4" xfId="36763"/>
    <cellStyle name="Navadno 2 4 11 3 2 2 5" xfId="30308"/>
    <cellStyle name="Navadno 2 4 11 3 2 2 6" xfId="20688"/>
    <cellStyle name="Navadno 2 4 11 3 2 2 7" xfId="46540"/>
    <cellStyle name="Navadno 2 4 11 3 2 3" xfId="2307"/>
    <cellStyle name="Navadno 2 4 11 3 2 3 2" xfId="17387"/>
    <cellStyle name="Navadno 2 4 11 3 2 3 2 2" xfId="39972"/>
    <cellStyle name="Navadno 2 4 11 3 2 3 2 3" xfId="33515"/>
    <cellStyle name="Navadno 2 4 11 3 2 3 2 4" xfId="27101"/>
    <cellStyle name="Navadno 2 4 11 3 2 3 3" xfId="14093"/>
    <cellStyle name="Navadno 2 4 11 3 2 3 3 2" xfId="43180"/>
    <cellStyle name="Navadno 2 4 11 3 2 3 3 3" xfId="23895"/>
    <cellStyle name="Navadno 2 4 11 3 2 3 4" xfId="36764"/>
    <cellStyle name="Navadno 2 4 11 3 2 3 5" xfId="30309"/>
    <cellStyle name="Navadno 2 4 11 3 2 3 6" xfId="20689"/>
    <cellStyle name="Navadno 2 4 11 3 2 3 7" xfId="46541"/>
    <cellStyle name="Navadno 2 4 11 3 2 4" xfId="17385"/>
    <cellStyle name="Navadno 2 4 11 3 2 4 2" xfId="39970"/>
    <cellStyle name="Navadno 2 4 11 3 2 4 3" xfId="33513"/>
    <cellStyle name="Navadno 2 4 11 3 2 4 4" xfId="27099"/>
    <cellStyle name="Navadno 2 4 11 3 2 5" xfId="14091"/>
    <cellStyle name="Navadno 2 4 11 3 2 5 2" xfId="43178"/>
    <cellStyle name="Navadno 2 4 11 3 2 5 3" xfId="23893"/>
    <cellStyle name="Navadno 2 4 11 3 2 6" xfId="36762"/>
    <cellStyle name="Navadno 2 4 11 3 2 7" xfId="30307"/>
    <cellStyle name="Navadno 2 4 11 3 2 8" xfId="20687"/>
    <cellStyle name="Navadno 2 4 11 3 2 9" xfId="46539"/>
    <cellStyle name="Navadno 2 4 11 3 3" xfId="2308"/>
    <cellStyle name="Navadno 2 4 11 3 3 2" xfId="2309"/>
    <cellStyle name="Navadno 2 4 11 3 3 2 2" xfId="17389"/>
    <cellStyle name="Navadno 2 4 11 3 3 2 2 2" xfId="39974"/>
    <cellStyle name="Navadno 2 4 11 3 3 2 2 3" xfId="33517"/>
    <cellStyle name="Navadno 2 4 11 3 3 2 2 4" xfId="27103"/>
    <cellStyle name="Navadno 2 4 11 3 3 2 3" xfId="14095"/>
    <cellStyle name="Navadno 2 4 11 3 3 2 3 2" xfId="43182"/>
    <cellStyle name="Navadno 2 4 11 3 3 2 3 3" xfId="23897"/>
    <cellStyle name="Navadno 2 4 11 3 3 2 4" xfId="36766"/>
    <cellStyle name="Navadno 2 4 11 3 3 2 5" xfId="30311"/>
    <cellStyle name="Navadno 2 4 11 3 3 2 6" xfId="20691"/>
    <cellStyle name="Navadno 2 4 11 3 3 2 7" xfId="46543"/>
    <cellStyle name="Navadno 2 4 11 3 3 3" xfId="2310"/>
    <cellStyle name="Navadno 2 4 11 3 3 3 2" xfId="17390"/>
    <cellStyle name="Navadno 2 4 11 3 3 3 2 2" xfId="39975"/>
    <cellStyle name="Navadno 2 4 11 3 3 3 2 3" xfId="33518"/>
    <cellStyle name="Navadno 2 4 11 3 3 3 2 4" xfId="27104"/>
    <cellStyle name="Navadno 2 4 11 3 3 3 3" xfId="14096"/>
    <cellStyle name="Navadno 2 4 11 3 3 3 3 2" xfId="43183"/>
    <cellStyle name="Navadno 2 4 11 3 3 3 3 3" xfId="23898"/>
    <cellStyle name="Navadno 2 4 11 3 3 3 4" xfId="36767"/>
    <cellStyle name="Navadno 2 4 11 3 3 3 5" xfId="30312"/>
    <cellStyle name="Navadno 2 4 11 3 3 3 6" xfId="20692"/>
    <cellStyle name="Navadno 2 4 11 3 3 3 7" xfId="46544"/>
    <cellStyle name="Navadno 2 4 11 3 3 4" xfId="17388"/>
    <cellStyle name="Navadno 2 4 11 3 3 4 2" xfId="39973"/>
    <cellStyle name="Navadno 2 4 11 3 3 4 3" xfId="33516"/>
    <cellStyle name="Navadno 2 4 11 3 3 4 4" xfId="27102"/>
    <cellStyle name="Navadno 2 4 11 3 3 5" xfId="14094"/>
    <cellStyle name="Navadno 2 4 11 3 3 5 2" xfId="43181"/>
    <cellStyle name="Navadno 2 4 11 3 3 5 3" xfId="23896"/>
    <cellStyle name="Navadno 2 4 11 3 3 6" xfId="36765"/>
    <cellStyle name="Navadno 2 4 11 3 3 7" xfId="30310"/>
    <cellStyle name="Navadno 2 4 11 3 3 8" xfId="20690"/>
    <cellStyle name="Navadno 2 4 11 3 3 9" xfId="46542"/>
    <cellStyle name="Navadno 2 4 11 3 4" xfId="2311"/>
    <cellStyle name="Navadno 2 4 11 3 4 2" xfId="17391"/>
    <cellStyle name="Navadno 2 4 11 3 4 2 2" xfId="39976"/>
    <cellStyle name="Navadno 2 4 11 3 4 2 3" xfId="33519"/>
    <cellStyle name="Navadno 2 4 11 3 4 2 4" xfId="27105"/>
    <cellStyle name="Navadno 2 4 11 3 4 3" xfId="14097"/>
    <cellStyle name="Navadno 2 4 11 3 4 3 2" xfId="43184"/>
    <cellStyle name="Navadno 2 4 11 3 4 3 3" xfId="23899"/>
    <cellStyle name="Navadno 2 4 11 3 4 4" xfId="36768"/>
    <cellStyle name="Navadno 2 4 11 3 4 5" xfId="30313"/>
    <cellStyle name="Navadno 2 4 11 3 4 6" xfId="20693"/>
    <cellStyle name="Navadno 2 4 11 3 4 7" xfId="46545"/>
    <cellStyle name="Navadno 2 4 11 3 5" xfId="2312"/>
    <cellStyle name="Navadno 2 4 11 3 5 2" xfId="17392"/>
    <cellStyle name="Navadno 2 4 11 3 5 2 2" xfId="39977"/>
    <cellStyle name="Navadno 2 4 11 3 5 2 3" xfId="33520"/>
    <cellStyle name="Navadno 2 4 11 3 5 2 4" xfId="27106"/>
    <cellStyle name="Navadno 2 4 11 3 5 3" xfId="14098"/>
    <cellStyle name="Navadno 2 4 11 3 5 3 2" xfId="43185"/>
    <cellStyle name="Navadno 2 4 11 3 5 3 3" xfId="23900"/>
    <cellStyle name="Navadno 2 4 11 3 5 4" xfId="36769"/>
    <cellStyle name="Navadno 2 4 11 3 5 5" xfId="30314"/>
    <cellStyle name="Navadno 2 4 11 3 5 6" xfId="20694"/>
    <cellStyle name="Navadno 2 4 11 3 5 7" xfId="46546"/>
    <cellStyle name="Navadno 2 4 11 3 6" xfId="17384"/>
    <cellStyle name="Navadno 2 4 11 3 6 2" xfId="39969"/>
    <cellStyle name="Navadno 2 4 11 3 6 3" xfId="33512"/>
    <cellStyle name="Navadno 2 4 11 3 6 4" xfId="27098"/>
    <cellStyle name="Navadno 2 4 11 3 7" xfId="14090"/>
    <cellStyle name="Navadno 2 4 11 3 7 2" xfId="43177"/>
    <cellStyle name="Navadno 2 4 11 3 7 3" xfId="23892"/>
    <cellStyle name="Navadno 2 4 11 3 8" xfId="36761"/>
    <cellStyle name="Navadno 2 4 11 3 9" xfId="30306"/>
    <cellStyle name="Navadno 2 4 11 4" xfId="2313"/>
    <cellStyle name="Navadno 2 4 11 4 2" xfId="2314"/>
    <cellStyle name="Navadno 2 4 11 4 2 2" xfId="17394"/>
    <cellStyle name="Navadno 2 4 11 4 2 2 2" xfId="39979"/>
    <cellStyle name="Navadno 2 4 11 4 2 2 3" xfId="33522"/>
    <cellStyle name="Navadno 2 4 11 4 2 2 4" xfId="27108"/>
    <cellStyle name="Navadno 2 4 11 4 2 3" xfId="14100"/>
    <cellStyle name="Navadno 2 4 11 4 2 3 2" xfId="43187"/>
    <cellStyle name="Navadno 2 4 11 4 2 3 3" xfId="23902"/>
    <cellStyle name="Navadno 2 4 11 4 2 4" xfId="36771"/>
    <cellStyle name="Navadno 2 4 11 4 2 5" xfId="30316"/>
    <cellStyle name="Navadno 2 4 11 4 2 6" xfId="20696"/>
    <cellStyle name="Navadno 2 4 11 4 2 7" xfId="46548"/>
    <cellStyle name="Navadno 2 4 11 4 3" xfId="2315"/>
    <cellStyle name="Navadno 2 4 11 4 3 2" xfId="17395"/>
    <cellStyle name="Navadno 2 4 11 4 3 2 2" xfId="39980"/>
    <cellStyle name="Navadno 2 4 11 4 3 2 3" xfId="33523"/>
    <cellStyle name="Navadno 2 4 11 4 3 2 4" xfId="27109"/>
    <cellStyle name="Navadno 2 4 11 4 3 3" xfId="14101"/>
    <cellStyle name="Navadno 2 4 11 4 3 3 2" xfId="43188"/>
    <cellStyle name="Navadno 2 4 11 4 3 3 3" xfId="23903"/>
    <cellStyle name="Navadno 2 4 11 4 3 4" xfId="36772"/>
    <cellStyle name="Navadno 2 4 11 4 3 5" xfId="30317"/>
    <cellStyle name="Navadno 2 4 11 4 3 6" xfId="20697"/>
    <cellStyle name="Navadno 2 4 11 4 3 7" xfId="46549"/>
    <cellStyle name="Navadno 2 4 11 4 4" xfId="17393"/>
    <cellStyle name="Navadno 2 4 11 4 4 2" xfId="39978"/>
    <cellStyle name="Navadno 2 4 11 4 4 3" xfId="33521"/>
    <cellStyle name="Navadno 2 4 11 4 4 4" xfId="27107"/>
    <cellStyle name="Navadno 2 4 11 4 5" xfId="14099"/>
    <cellStyle name="Navadno 2 4 11 4 5 2" xfId="43186"/>
    <cellStyle name="Navadno 2 4 11 4 5 3" xfId="23901"/>
    <cellStyle name="Navadno 2 4 11 4 6" xfId="36770"/>
    <cellStyle name="Navadno 2 4 11 4 7" xfId="30315"/>
    <cellStyle name="Navadno 2 4 11 4 8" xfId="20695"/>
    <cellStyle name="Navadno 2 4 11 4 9" xfId="46547"/>
    <cellStyle name="Navadno 2 4 11 5" xfId="2316"/>
    <cellStyle name="Navadno 2 4 11 5 2" xfId="2317"/>
    <cellStyle name="Navadno 2 4 11 5 2 2" xfId="17397"/>
    <cellStyle name="Navadno 2 4 11 5 2 2 2" xfId="39982"/>
    <cellStyle name="Navadno 2 4 11 5 2 2 3" xfId="33525"/>
    <cellStyle name="Navadno 2 4 11 5 2 2 4" xfId="27111"/>
    <cellStyle name="Navadno 2 4 11 5 2 3" xfId="14103"/>
    <cellStyle name="Navadno 2 4 11 5 2 3 2" xfId="43190"/>
    <cellStyle name="Navadno 2 4 11 5 2 3 3" xfId="23905"/>
    <cellStyle name="Navadno 2 4 11 5 2 4" xfId="36774"/>
    <cellStyle name="Navadno 2 4 11 5 2 5" xfId="30319"/>
    <cellStyle name="Navadno 2 4 11 5 2 6" xfId="20699"/>
    <cellStyle name="Navadno 2 4 11 5 2 7" xfId="46551"/>
    <cellStyle name="Navadno 2 4 11 5 3" xfId="2318"/>
    <cellStyle name="Navadno 2 4 11 5 3 2" xfId="17398"/>
    <cellStyle name="Navadno 2 4 11 5 3 2 2" xfId="39983"/>
    <cellStyle name="Navadno 2 4 11 5 3 2 3" xfId="33526"/>
    <cellStyle name="Navadno 2 4 11 5 3 2 4" xfId="27112"/>
    <cellStyle name="Navadno 2 4 11 5 3 3" xfId="14104"/>
    <cellStyle name="Navadno 2 4 11 5 3 3 2" xfId="43191"/>
    <cellStyle name="Navadno 2 4 11 5 3 3 3" xfId="23906"/>
    <cellStyle name="Navadno 2 4 11 5 3 4" xfId="36775"/>
    <cellStyle name="Navadno 2 4 11 5 3 5" xfId="30320"/>
    <cellStyle name="Navadno 2 4 11 5 3 6" xfId="20700"/>
    <cellStyle name="Navadno 2 4 11 5 3 7" xfId="46552"/>
    <cellStyle name="Navadno 2 4 11 5 4" xfId="17396"/>
    <cellStyle name="Navadno 2 4 11 5 4 2" xfId="39981"/>
    <cellStyle name="Navadno 2 4 11 5 4 3" xfId="33524"/>
    <cellStyle name="Navadno 2 4 11 5 4 4" xfId="27110"/>
    <cellStyle name="Navadno 2 4 11 5 5" xfId="14102"/>
    <cellStyle name="Navadno 2 4 11 5 5 2" xfId="43189"/>
    <cellStyle name="Navadno 2 4 11 5 5 3" xfId="23904"/>
    <cellStyle name="Navadno 2 4 11 5 6" xfId="36773"/>
    <cellStyle name="Navadno 2 4 11 5 7" xfId="30318"/>
    <cellStyle name="Navadno 2 4 11 5 8" xfId="20698"/>
    <cellStyle name="Navadno 2 4 11 5 9" xfId="46550"/>
    <cellStyle name="Navadno 2 4 11 6" xfId="2319"/>
    <cellStyle name="Navadno 2 4 11 6 2" xfId="17399"/>
    <cellStyle name="Navadno 2 4 11 6 2 2" xfId="39984"/>
    <cellStyle name="Navadno 2 4 11 6 2 3" xfId="33527"/>
    <cellStyle name="Navadno 2 4 11 6 2 4" xfId="27113"/>
    <cellStyle name="Navadno 2 4 11 6 3" xfId="14105"/>
    <cellStyle name="Navadno 2 4 11 6 3 2" xfId="43192"/>
    <cellStyle name="Navadno 2 4 11 6 3 3" xfId="23907"/>
    <cellStyle name="Navadno 2 4 11 6 4" xfId="36776"/>
    <cellStyle name="Navadno 2 4 11 6 5" xfId="30321"/>
    <cellStyle name="Navadno 2 4 11 6 6" xfId="20701"/>
    <cellStyle name="Navadno 2 4 11 6 7" xfId="46553"/>
    <cellStyle name="Navadno 2 4 11 7" xfId="2320"/>
    <cellStyle name="Navadno 2 4 11 7 2" xfId="17400"/>
    <cellStyle name="Navadno 2 4 11 7 2 2" xfId="39985"/>
    <cellStyle name="Navadno 2 4 11 7 2 3" xfId="33528"/>
    <cellStyle name="Navadno 2 4 11 7 2 4" xfId="27114"/>
    <cellStyle name="Navadno 2 4 11 7 3" xfId="14106"/>
    <cellStyle name="Navadno 2 4 11 7 3 2" xfId="43193"/>
    <cellStyle name="Navadno 2 4 11 7 3 3" xfId="23908"/>
    <cellStyle name="Navadno 2 4 11 7 4" xfId="36777"/>
    <cellStyle name="Navadno 2 4 11 7 5" xfId="30322"/>
    <cellStyle name="Navadno 2 4 11 7 6" xfId="20702"/>
    <cellStyle name="Navadno 2 4 11 7 7" xfId="46554"/>
    <cellStyle name="Navadno 2 4 11 8" xfId="17374"/>
    <cellStyle name="Navadno 2 4 11 8 2" xfId="39959"/>
    <cellStyle name="Navadno 2 4 11 8 3" xfId="33502"/>
    <cellStyle name="Navadno 2 4 11 8 4" xfId="27088"/>
    <cellStyle name="Navadno 2 4 11 9" xfId="14080"/>
    <cellStyle name="Navadno 2 4 11 9 2" xfId="43167"/>
    <cellStyle name="Navadno 2 4 11 9 3" xfId="23882"/>
    <cellStyle name="Navadno 2 4 12" xfId="2321"/>
    <cellStyle name="Navadno 2 4 12 10" xfId="36778"/>
    <cellStyle name="Navadno 2 4 12 11" xfId="30323"/>
    <cellStyle name="Navadno 2 4 12 12" xfId="20703"/>
    <cellStyle name="Navadno 2 4 12 13" xfId="46555"/>
    <cellStyle name="Navadno 2 4 12 2" xfId="2322"/>
    <cellStyle name="Navadno 2 4 12 2 10" xfId="20704"/>
    <cellStyle name="Navadno 2 4 12 2 11" xfId="46556"/>
    <cellStyle name="Navadno 2 4 12 2 2" xfId="2323"/>
    <cellStyle name="Navadno 2 4 12 2 2 2" xfId="2324"/>
    <cellStyle name="Navadno 2 4 12 2 2 2 2" xfId="17404"/>
    <cellStyle name="Navadno 2 4 12 2 2 2 2 2" xfId="39989"/>
    <cellStyle name="Navadno 2 4 12 2 2 2 2 3" xfId="33532"/>
    <cellStyle name="Navadno 2 4 12 2 2 2 2 4" xfId="27118"/>
    <cellStyle name="Navadno 2 4 12 2 2 2 3" xfId="14110"/>
    <cellStyle name="Navadno 2 4 12 2 2 2 3 2" xfId="43197"/>
    <cellStyle name="Navadno 2 4 12 2 2 2 3 3" xfId="23912"/>
    <cellStyle name="Navadno 2 4 12 2 2 2 4" xfId="36781"/>
    <cellStyle name="Navadno 2 4 12 2 2 2 5" xfId="30326"/>
    <cellStyle name="Navadno 2 4 12 2 2 2 6" xfId="20706"/>
    <cellStyle name="Navadno 2 4 12 2 2 2 7" xfId="46558"/>
    <cellStyle name="Navadno 2 4 12 2 2 3" xfId="2325"/>
    <cellStyle name="Navadno 2 4 12 2 2 3 2" xfId="17405"/>
    <cellStyle name="Navadno 2 4 12 2 2 3 2 2" xfId="39990"/>
    <cellStyle name="Navadno 2 4 12 2 2 3 2 3" xfId="33533"/>
    <cellStyle name="Navadno 2 4 12 2 2 3 2 4" xfId="27119"/>
    <cellStyle name="Navadno 2 4 12 2 2 3 3" xfId="14111"/>
    <cellStyle name="Navadno 2 4 12 2 2 3 3 2" xfId="43198"/>
    <cellStyle name="Navadno 2 4 12 2 2 3 3 3" xfId="23913"/>
    <cellStyle name="Navadno 2 4 12 2 2 3 4" xfId="36782"/>
    <cellStyle name="Navadno 2 4 12 2 2 3 5" xfId="30327"/>
    <cellStyle name="Navadno 2 4 12 2 2 3 6" xfId="20707"/>
    <cellStyle name="Navadno 2 4 12 2 2 3 7" xfId="46559"/>
    <cellStyle name="Navadno 2 4 12 2 2 4" xfId="17403"/>
    <cellStyle name="Navadno 2 4 12 2 2 4 2" xfId="39988"/>
    <cellStyle name="Navadno 2 4 12 2 2 4 3" xfId="33531"/>
    <cellStyle name="Navadno 2 4 12 2 2 4 4" xfId="27117"/>
    <cellStyle name="Navadno 2 4 12 2 2 5" xfId="14109"/>
    <cellStyle name="Navadno 2 4 12 2 2 5 2" xfId="43196"/>
    <cellStyle name="Navadno 2 4 12 2 2 5 3" xfId="23911"/>
    <cellStyle name="Navadno 2 4 12 2 2 6" xfId="36780"/>
    <cellStyle name="Navadno 2 4 12 2 2 7" xfId="30325"/>
    <cellStyle name="Navadno 2 4 12 2 2 8" xfId="20705"/>
    <cellStyle name="Navadno 2 4 12 2 2 9" xfId="46557"/>
    <cellStyle name="Navadno 2 4 12 2 3" xfId="2326"/>
    <cellStyle name="Navadno 2 4 12 2 3 2" xfId="2327"/>
    <cellStyle name="Navadno 2 4 12 2 3 2 2" xfId="17407"/>
    <cellStyle name="Navadno 2 4 12 2 3 2 2 2" xfId="39992"/>
    <cellStyle name="Navadno 2 4 12 2 3 2 2 3" xfId="33535"/>
    <cellStyle name="Navadno 2 4 12 2 3 2 2 4" xfId="27121"/>
    <cellStyle name="Navadno 2 4 12 2 3 2 3" xfId="14113"/>
    <cellStyle name="Navadno 2 4 12 2 3 2 3 2" xfId="43200"/>
    <cellStyle name="Navadno 2 4 12 2 3 2 3 3" xfId="23915"/>
    <cellStyle name="Navadno 2 4 12 2 3 2 4" xfId="36784"/>
    <cellStyle name="Navadno 2 4 12 2 3 2 5" xfId="30329"/>
    <cellStyle name="Navadno 2 4 12 2 3 2 6" xfId="20709"/>
    <cellStyle name="Navadno 2 4 12 2 3 2 7" xfId="46561"/>
    <cellStyle name="Navadno 2 4 12 2 3 3" xfId="2328"/>
    <cellStyle name="Navadno 2 4 12 2 3 3 2" xfId="17408"/>
    <cellStyle name="Navadno 2 4 12 2 3 3 2 2" xfId="39993"/>
    <cellStyle name="Navadno 2 4 12 2 3 3 2 3" xfId="33536"/>
    <cellStyle name="Navadno 2 4 12 2 3 3 2 4" xfId="27122"/>
    <cellStyle name="Navadno 2 4 12 2 3 3 3" xfId="14114"/>
    <cellStyle name="Navadno 2 4 12 2 3 3 3 2" xfId="43201"/>
    <cellStyle name="Navadno 2 4 12 2 3 3 3 3" xfId="23916"/>
    <cellStyle name="Navadno 2 4 12 2 3 3 4" xfId="36785"/>
    <cellStyle name="Navadno 2 4 12 2 3 3 5" xfId="30330"/>
    <cellStyle name="Navadno 2 4 12 2 3 3 6" xfId="20710"/>
    <cellStyle name="Navadno 2 4 12 2 3 3 7" xfId="46562"/>
    <cellStyle name="Navadno 2 4 12 2 3 4" xfId="17406"/>
    <cellStyle name="Navadno 2 4 12 2 3 4 2" xfId="39991"/>
    <cellStyle name="Navadno 2 4 12 2 3 4 3" xfId="33534"/>
    <cellStyle name="Navadno 2 4 12 2 3 4 4" xfId="27120"/>
    <cellStyle name="Navadno 2 4 12 2 3 5" xfId="14112"/>
    <cellStyle name="Navadno 2 4 12 2 3 5 2" xfId="43199"/>
    <cellStyle name="Navadno 2 4 12 2 3 5 3" xfId="23914"/>
    <cellStyle name="Navadno 2 4 12 2 3 6" xfId="36783"/>
    <cellStyle name="Navadno 2 4 12 2 3 7" xfId="30328"/>
    <cellStyle name="Navadno 2 4 12 2 3 8" xfId="20708"/>
    <cellStyle name="Navadno 2 4 12 2 3 9" xfId="46560"/>
    <cellStyle name="Navadno 2 4 12 2 4" xfId="2329"/>
    <cellStyle name="Navadno 2 4 12 2 4 2" xfId="17409"/>
    <cellStyle name="Navadno 2 4 12 2 4 2 2" xfId="39994"/>
    <cellStyle name="Navadno 2 4 12 2 4 2 3" xfId="33537"/>
    <cellStyle name="Navadno 2 4 12 2 4 2 4" xfId="27123"/>
    <cellStyle name="Navadno 2 4 12 2 4 3" xfId="14115"/>
    <cellStyle name="Navadno 2 4 12 2 4 3 2" xfId="43202"/>
    <cellStyle name="Navadno 2 4 12 2 4 3 3" xfId="23917"/>
    <cellStyle name="Navadno 2 4 12 2 4 4" xfId="36786"/>
    <cellStyle name="Navadno 2 4 12 2 4 5" xfId="30331"/>
    <cellStyle name="Navadno 2 4 12 2 4 6" xfId="20711"/>
    <cellStyle name="Navadno 2 4 12 2 4 7" xfId="46563"/>
    <cellStyle name="Navadno 2 4 12 2 5" xfId="2330"/>
    <cellStyle name="Navadno 2 4 12 2 5 2" xfId="17410"/>
    <cellStyle name="Navadno 2 4 12 2 5 2 2" xfId="39995"/>
    <cellStyle name="Navadno 2 4 12 2 5 2 3" xfId="33538"/>
    <cellStyle name="Navadno 2 4 12 2 5 2 4" xfId="27124"/>
    <cellStyle name="Navadno 2 4 12 2 5 3" xfId="14116"/>
    <cellStyle name="Navadno 2 4 12 2 5 3 2" xfId="43203"/>
    <cellStyle name="Navadno 2 4 12 2 5 3 3" xfId="23918"/>
    <cellStyle name="Navadno 2 4 12 2 5 4" xfId="36787"/>
    <cellStyle name="Navadno 2 4 12 2 5 5" xfId="30332"/>
    <cellStyle name="Navadno 2 4 12 2 5 6" xfId="20712"/>
    <cellStyle name="Navadno 2 4 12 2 5 7" xfId="46564"/>
    <cellStyle name="Navadno 2 4 12 2 6" xfId="17402"/>
    <cellStyle name="Navadno 2 4 12 2 6 2" xfId="39987"/>
    <cellStyle name="Navadno 2 4 12 2 6 3" xfId="33530"/>
    <cellStyle name="Navadno 2 4 12 2 6 4" xfId="27116"/>
    <cellStyle name="Navadno 2 4 12 2 7" xfId="14108"/>
    <cellStyle name="Navadno 2 4 12 2 7 2" xfId="43195"/>
    <cellStyle name="Navadno 2 4 12 2 7 3" xfId="23910"/>
    <cellStyle name="Navadno 2 4 12 2 8" xfId="36779"/>
    <cellStyle name="Navadno 2 4 12 2 9" xfId="30324"/>
    <cellStyle name="Navadno 2 4 12 3" xfId="2331"/>
    <cellStyle name="Navadno 2 4 12 3 10" xfId="20713"/>
    <cellStyle name="Navadno 2 4 12 3 11" xfId="46565"/>
    <cellStyle name="Navadno 2 4 12 3 2" xfId="2332"/>
    <cellStyle name="Navadno 2 4 12 3 2 2" xfId="2333"/>
    <cellStyle name="Navadno 2 4 12 3 2 2 2" xfId="17413"/>
    <cellStyle name="Navadno 2 4 12 3 2 2 2 2" xfId="39998"/>
    <cellStyle name="Navadno 2 4 12 3 2 2 2 3" xfId="33541"/>
    <cellStyle name="Navadno 2 4 12 3 2 2 2 4" xfId="27127"/>
    <cellStyle name="Navadno 2 4 12 3 2 2 3" xfId="14119"/>
    <cellStyle name="Navadno 2 4 12 3 2 2 3 2" xfId="43206"/>
    <cellStyle name="Navadno 2 4 12 3 2 2 3 3" xfId="23921"/>
    <cellStyle name="Navadno 2 4 12 3 2 2 4" xfId="36790"/>
    <cellStyle name="Navadno 2 4 12 3 2 2 5" xfId="30335"/>
    <cellStyle name="Navadno 2 4 12 3 2 2 6" xfId="20715"/>
    <cellStyle name="Navadno 2 4 12 3 2 2 7" xfId="46567"/>
    <cellStyle name="Navadno 2 4 12 3 2 3" xfId="2334"/>
    <cellStyle name="Navadno 2 4 12 3 2 3 2" xfId="17414"/>
    <cellStyle name="Navadno 2 4 12 3 2 3 2 2" xfId="39999"/>
    <cellStyle name="Navadno 2 4 12 3 2 3 2 3" xfId="33542"/>
    <cellStyle name="Navadno 2 4 12 3 2 3 2 4" xfId="27128"/>
    <cellStyle name="Navadno 2 4 12 3 2 3 3" xfId="14120"/>
    <cellStyle name="Navadno 2 4 12 3 2 3 3 2" xfId="43207"/>
    <cellStyle name="Navadno 2 4 12 3 2 3 3 3" xfId="23922"/>
    <cellStyle name="Navadno 2 4 12 3 2 3 4" xfId="36791"/>
    <cellStyle name="Navadno 2 4 12 3 2 3 5" xfId="30336"/>
    <cellStyle name="Navadno 2 4 12 3 2 3 6" xfId="20716"/>
    <cellStyle name="Navadno 2 4 12 3 2 3 7" xfId="46568"/>
    <cellStyle name="Navadno 2 4 12 3 2 4" xfId="17412"/>
    <cellStyle name="Navadno 2 4 12 3 2 4 2" xfId="39997"/>
    <cellStyle name="Navadno 2 4 12 3 2 4 3" xfId="33540"/>
    <cellStyle name="Navadno 2 4 12 3 2 4 4" xfId="27126"/>
    <cellStyle name="Navadno 2 4 12 3 2 5" xfId="14118"/>
    <cellStyle name="Navadno 2 4 12 3 2 5 2" xfId="43205"/>
    <cellStyle name="Navadno 2 4 12 3 2 5 3" xfId="23920"/>
    <cellStyle name="Navadno 2 4 12 3 2 6" xfId="36789"/>
    <cellStyle name="Navadno 2 4 12 3 2 7" xfId="30334"/>
    <cellStyle name="Navadno 2 4 12 3 2 8" xfId="20714"/>
    <cellStyle name="Navadno 2 4 12 3 2 9" xfId="46566"/>
    <cellStyle name="Navadno 2 4 12 3 3" xfId="2335"/>
    <cellStyle name="Navadno 2 4 12 3 3 2" xfId="2336"/>
    <cellStyle name="Navadno 2 4 12 3 3 2 2" xfId="17416"/>
    <cellStyle name="Navadno 2 4 12 3 3 2 2 2" xfId="40001"/>
    <cellStyle name="Navadno 2 4 12 3 3 2 2 3" xfId="33544"/>
    <cellStyle name="Navadno 2 4 12 3 3 2 2 4" xfId="27130"/>
    <cellStyle name="Navadno 2 4 12 3 3 2 3" xfId="14122"/>
    <cellStyle name="Navadno 2 4 12 3 3 2 3 2" xfId="43209"/>
    <cellStyle name="Navadno 2 4 12 3 3 2 3 3" xfId="23924"/>
    <cellStyle name="Navadno 2 4 12 3 3 2 4" xfId="36793"/>
    <cellStyle name="Navadno 2 4 12 3 3 2 5" xfId="30338"/>
    <cellStyle name="Navadno 2 4 12 3 3 2 6" xfId="20718"/>
    <cellStyle name="Navadno 2 4 12 3 3 2 7" xfId="46570"/>
    <cellStyle name="Navadno 2 4 12 3 3 3" xfId="2337"/>
    <cellStyle name="Navadno 2 4 12 3 3 3 2" xfId="17417"/>
    <cellStyle name="Navadno 2 4 12 3 3 3 2 2" xfId="40002"/>
    <cellStyle name="Navadno 2 4 12 3 3 3 2 3" xfId="33545"/>
    <cellStyle name="Navadno 2 4 12 3 3 3 2 4" xfId="27131"/>
    <cellStyle name="Navadno 2 4 12 3 3 3 3" xfId="14123"/>
    <cellStyle name="Navadno 2 4 12 3 3 3 3 2" xfId="43210"/>
    <cellStyle name="Navadno 2 4 12 3 3 3 3 3" xfId="23925"/>
    <cellStyle name="Navadno 2 4 12 3 3 3 4" xfId="36794"/>
    <cellStyle name="Navadno 2 4 12 3 3 3 5" xfId="30339"/>
    <cellStyle name="Navadno 2 4 12 3 3 3 6" xfId="20719"/>
    <cellStyle name="Navadno 2 4 12 3 3 3 7" xfId="46571"/>
    <cellStyle name="Navadno 2 4 12 3 3 4" xfId="17415"/>
    <cellStyle name="Navadno 2 4 12 3 3 4 2" xfId="40000"/>
    <cellStyle name="Navadno 2 4 12 3 3 4 3" xfId="33543"/>
    <cellStyle name="Navadno 2 4 12 3 3 4 4" xfId="27129"/>
    <cellStyle name="Navadno 2 4 12 3 3 5" xfId="14121"/>
    <cellStyle name="Navadno 2 4 12 3 3 5 2" xfId="43208"/>
    <cellStyle name="Navadno 2 4 12 3 3 5 3" xfId="23923"/>
    <cellStyle name="Navadno 2 4 12 3 3 6" xfId="36792"/>
    <cellStyle name="Navadno 2 4 12 3 3 7" xfId="30337"/>
    <cellStyle name="Navadno 2 4 12 3 3 8" xfId="20717"/>
    <cellStyle name="Navadno 2 4 12 3 3 9" xfId="46569"/>
    <cellStyle name="Navadno 2 4 12 3 4" xfId="2338"/>
    <cellStyle name="Navadno 2 4 12 3 4 2" xfId="17418"/>
    <cellStyle name="Navadno 2 4 12 3 4 2 2" xfId="40003"/>
    <cellStyle name="Navadno 2 4 12 3 4 2 3" xfId="33546"/>
    <cellStyle name="Navadno 2 4 12 3 4 2 4" xfId="27132"/>
    <cellStyle name="Navadno 2 4 12 3 4 3" xfId="14124"/>
    <cellStyle name="Navadno 2 4 12 3 4 3 2" xfId="43211"/>
    <cellStyle name="Navadno 2 4 12 3 4 3 3" xfId="23926"/>
    <cellStyle name="Navadno 2 4 12 3 4 4" xfId="36795"/>
    <cellStyle name="Navadno 2 4 12 3 4 5" xfId="30340"/>
    <cellStyle name="Navadno 2 4 12 3 4 6" xfId="20720"/>
    <cellStyle name="Navadno 2 4 12 3 4 7" xfId="46572"/>
    <cellStyle name="Navadno 2 4 12 3 5" xfId="2339"/>
    <cellStyle name="Navadno 2 4 12 3 5 2" xfId="17419"/>
    <cellStyle name="Navadno 2 4 12 3 5 2 2" xfId="40004"/>
    <cellStyle name="Navadno 2 4 12 3 5 2 3" xfId="33547"/>
    <cellStyle name="Navadno 2 4 12 3 5 2 4" xfId="27133"/>
    <cellStyle name="Navadno 2 4 12 3 5 3" xfId="14125"/>
    <cellStyle name="Navadno 2 4 12 3 5 3 2" xfId="43212"/>
    <cellStyle name="Navadno 2 4 12 3 5 3 3" xfId="23927"/>
    <cellStyle name="Navadno 2 4 12 3 5 4" xfId="36796"/>
    <cellStyle name="Navadno 2 4 12 3 5 5" xfId="30341"/>
    <cellStyle name="Navadno 2 4 12 3 5 6" xfId="20721"/>
    <cellStyle name="Navadno 2 4 12 3 5 7" xfId="46573"/>
    <cellStyle name="Navadno 2 4 12 3 6" xfId="17411"/>
    <cellStyle name="Navadno 2 4 12 3 6 2" xfId="39996"/>
    <cellStyle name="Navadno 2 4 12 3 6 3" xfId="33539"/>
    <cellStyle name="Navadno 2 4 12 3 6 4" xfId="27125"/>
    <cellStyle name="Navadno 2 4 12 3 7" xfId="14117"/>
    <cellStyle name="Navadno 2 4 12 3 7 2" xfId="43204"/>
    <cellStyle name="Navadno 2 4 12 3 7 3" xfId="23919"/>
    <cellStyle name="Navadno 2 4 12 3 8" xfId="36788"/>
    <cellStyle name="Navadno 2 4 12 3 9" xfId="30333"/>
    <cellStyle name="Navadno 2 4 12 4" xfId="2340"/>
    <cellStyle name="Navadno 2 4 12 4 2" xfId="2341"/>
    <cellStyle name="Navadno 2 4 12 4 2 2" xfId="17421"/>
    <cellStyle name="Navadno 2 4 12 4 2 2 2" xfId="40006"/>
    <cellStyle name="Navadno 2 4 12 4 2 2 3" xfId="33549"/>
    <cellStyle name="Navadno 2 4 12 4 2 2 4" xfId="27135"/>
    <cellStyle name="Navadno 2 4 12 4 2 3" xfId="14127"/>
    <cellStyle name="Navadno 2 4 12 4 2 3 2" xfId="43214"/>
    <cellStyle name="Navadno 2 4 12 4 2 3 3" xfId="23929"/>
    <cellStyle name="Navadno 2 4 12 4 2 4" xfId="36798"/>
    <cellStyle name="Navadno 2 4 12 4 2 5" xfId="30343"/>
    <cellStyle name="Navadno 2 4 12 4 2 6" xfId="20723"/>
    <cellStyle name="Navadno 2 4 12 4 2 7" xfId="46575"/>
    <cellStyle name="Navadno 2 4 12 4 3" xfId="2342"/>
    <cellStyle name="Navadno 2 4 12 4 3 2" xfId="17422"/>
    <cellStyle name="Navadno 2 4 12 4 3 2 2" xfId="40007"/>
    <cellStyle name="Navadno 2 4 12 4 3 2 3" xfId="33550"/>
    <cellStyle name="Navadno 2 4 12 4 3 2 4" xfId="27136"/>
    <cellStyle name="Navadno 2 4 12 4 3 3" xfId="14128"/>
    <cellStyle name="Navadno 2 4 12 4 3 3 2" xfId="43215"/>
    <cellStyle name="Navadno 2 4 12 4 3 3 3" xfId="23930"/>
    <cellStyle name="Navadno 2 4 12 4 3 4" xfId="36799"/>
    <cellStyle name="Navadno 2 4 12 4 3 5" xfId="30344"/>
    <cellStyle name="Navadno 2 4 12 4 3 6" xfId="20724"/>
    <cellStyle name="Navadno 2 4 12 4 3 7" xfId="46576"/>
    <cellStyle name="Navadno 2 4 12 4 4" xfId="17420"/>
    <cellStyle name="Navadno 2 4 12 4 4 2" xfId="40005"/>
    <cellStyle name="Navadno 2 4 12 4 4 3" xfId="33548"/>
    <cellStyle name="Navadno 2 4 12 4 4 4" xfId="27134"/>
    <cellStyle name="Navadno 2 4 12 4 5" xfId="14126"/>
    <cellStyle name="Navadno 2 4 12 4 5 2" xfId="43213"/>
    <cellStyle name="Navadno 2 4 12 4 5 3" xfId="23928"/>
    <cellStyle name="Navadno 2 4 12 4 6" xfId="36797"/>
    <cellStyle name="Navadno 2 4 12 4 7" xfId="30342"/>
    <cellStyle name="Navadno 2 4 12 4 8" xfId="20722"/>
    <cellStyle name="Navadno 2 4 12 4 9" xfId="46574"/>
    <cellStyle name="Navadno 2 4 12 5" xfId="2343"/>
    <cellStyle name="Navadno 2 4 12 5 2" xfId="2344"/>
    <cellStyle name="Navadno 2 4 12 5 2 2" xfId="17424"/>
    <cellStyle name="Navadno 2 4 12 5 2 2 2" xfId="40009"/>
    <cellStyle name="Navadno 2 4 12 5 2 2 3" xfId="33552"/>
    <cellStyle name="Navadno 2 4 12 5 2 2 4" xfId="27138"/>
    <cellStyle name="Navadno 2 4 12 5 2 3" xfId="14130"/>
    <cellStyle name="Navadno 2 4 12 5 2 3 2" xfId="43217"/>
    <cellStyle name="Navadno 2 4 12 5 2 3 3" xfId="23932"/>
    <cellStyle name="Navadno 2 4 12 5 2 4" xfId="36801"/>
    <cellStyle name="Navadno 2 4 12 5 2 5" xfId="30346"/>
    <cellStyle name="Navadno 2 4 12 5 2 6" xfId="20726"/>
    <cellStyle name="Navadno 2 4 12 5 2 7" xfId="46578"/>
    <cellStyle name="Navadno 2 4 12 5 3" xfId="2345"/>
    <cellStyle name="Navadno 2 4 12 5 3 2" xfId="17425"/>
    <cellStyle name="Navadno 2 4 12 5 3 2 2" xfId="40010"/>
    <cellStyle name="Navadno 2 4 12 5 3 2 3" xfId="33553"/>
    <cellStyle name="Navadno 2 4 12 5 3 2 4" xfId="27139"/>
    <cellStyle name="Navadno 2 4 12 5 3 3" xfId="14131"/>
    <cellStyle name="Navadno 2 4 12 5 3 3 2" xfId="43218"/>
    <cellStyle name="Navadno 2 4 12 5 3 3 3" xfId="23933"/>
    <cellStyle name="Navadno 2 4 12 5 3 4" xfId="36802"/>
    <cellStyle name="Navadno 2 4 12 5 3 5" xfId="30347"/>
    <cellStyle name="Navadno 2 4 12 5 3 6" xfId="20727"/>
    <cellStyle name="Navadno 2 4 12 5 3 7" xfId="46579"/>
    <cellStyle name="Navadno 2 4 12 5 4" xfId="17423"/>
    <cellStyle name="Navadno 2 4 12 5 4 2" xfId="40008"/>
    <cellStyle name="Navadno 2 4 12 5 4 3" xfId="33551"/>
    <cellStyle name="Navadno 2 4 12 5 4 4" xfId="27137"/>
    <cellStyle name="Navadno 2 4 12 5 5" xfId="14129"/>
    <cellStyle name="Navadno 2 4 12 5 5 2" xfId="43216"/>
    <cellStyle name="Navadno 2 4 12 5 5 3" xfId="23931"/>
    <cellStyle name="Navadno 2 4 12 5 6" xfId="36800"/>
    <cellStyle name="Navadno 2 4 12 5 7" xfId="30345"/>
    <cellStyle name="Navadno 2 4 12 5 8" xfId="20725"/>
    <cellStyle name="Navadno 2 4 12 5 9" xfId="46577"/>
    <cellStyle name="Navadno 2 4 12 6" xfId="2346"/>
    <cellStyle name="Navadno 2 4 12 6 2" xfId="17426"/>
    <cellStyle name="Navadno 2 4 12 6 2 2" xfId="40011"/>
    <cellStyle name="Navadno 2 4 12 6 2 3" xfId="33554"/>
    <cellStyle name="Navadno 2 4 12 6 2 4" xfId="27140"/>
    <cellStyle name="Navadno 2 4 12 6 3" xfId="14132"/>
    <cellStyle name="Navadno 2 4 12 6 3 2" xfId="43219"/>
    <cellStyle name="Navadno 2 4 12 6 3 3" xfId="23934"/>
    <cellStyle name="Navadno 2 4 12 6 4" xfId="36803"/>
    <cellStyle name="Navadno 2 4 12 6 5" xfId="30348"/>
    <cellStyle name="Navadno 2 4 12 6 6" xfId="20728"/>
    <cellStyle name="Navadno 2 4 12 6 7" xfId="46580"/>
    <cellStyle name="Navadno 2 4 12 7" xfId="2347"/>
    <cellStyle name="Navadno 2 4 12 7 2" xfId="17427"/>
    <cellStyle name="Navadno 2 4 12 7 2 2" xfId="40012"/>
    <cellStyle name="Navadno 2 4 12 7 2 3" xfId="33555"/>
    <cellStyle name="Navadno 2 4 12 7 2 4" xfId="27141"/>
    <cellStyle name="Navadno 2 4 12 7 3" xfId="14133"/>
    <cellStyle name="Navadno 2 4 12 7 3 2" xfId="43220"/>
    <cellStyle name="Navadno 2 4 12 7 3 3" xfId="23935"/>
    <cellStyle name="Navadno 2 4 12 7 4" xfId="36804"/>
    <cellStyle name="Navadno 2 4 12 7 5" xfId="30349"/>
    <cellStyle name="Navadno 2 4 12 7 6" xfId="20729"/>
    <cellStyle name="Navadno 2 4 12 7 7" xfId="46581"/>
    <cellStyle name="Navadno 2 4 12 8" xfId="17401"/>
    <cellStyle name="Navadno 2 4 12 8 2" xfId="39986"/>
    <cellStyle name="Navadno 2 4 12 8 3" xfId="33529"/>
    <cellStyle name="Navadno 2 4 12 8 4" xfId="27115"/>
    <cellStyle name="Navadno 2 4 12 9" xfId="14107"/>
    <cellStyle name="Navadno 2 4 12 9 2" xfId="43194"/>
    <cellStyle name="Navadno 2 4 12 9 3" xfId="23909"/>
    <cellStyle name="Navadno 2 4 13" xfId="2348"/>
    <cellStyle name="Navadno 2 4 13 10" xfId="20730"/>
    <cellStyle name="Navadno 2 4 13 11" xfId="46582"/>
    <cellStyle name="Navadno 2 4 13 2" xfId="2349"/>
    <cellStyle name="Navadno 2 4 13 2 2" xfId="2350"/>
    <cellStyle name="Navadno 2 4 13 2 2 2" xfId="17430"/>
    <cellStyle name="Navadno 2 4 13 2 2 2 2" xfId="40015"/>
    <cellStyle name="Navadno 2 4 13 2 2 2 3" xfId="33558"/>
    <cellStyle name="Navadno 2 4 13 2 2 2 4" xfId="27144"/>
    <cellStyle name="Navadno 2 4 13 2 2 3" xfId="14136"/>
    <cellStyle name="Navadno 2 4 13 2 2 3 2" xfId="43223"/>
    <cellStyle name="Navadno 2 4 13 2 2 3 3" xfId="23938"/>
    <cellStyle name="Navadno 2 4 13 2 2 4" xfId="36807"/>
    <cellStyle name="Navadno 2 4 13 2 2 5" xfId="30352"/>
    <cellStyle name="Navadno 2 4 13 2 2 6" xfId="20732"/>
    <cellStyle name="Navadno 2 4 13 2 2 7" xfId="46584"/>
    <cellStyle name="Navadno 2 4 13 2 3" xfId="2351"/>
    <cellStyle name="Navadno 2 4 13 2 3 2" xfId="17431"/>
    <cellStyle name="Navadno 2 4 13 2 3 2 2" xfId="40016"/>
    <cellStyle name="Navadno 2 4 13 2 3 2 3" xfId="33559"/>
    <cellStyle name="Navadno 2 4 13 2 3 2 4" xfId="27145"/>
    <cellStyle name="Navadno 2 4 13 2 3 3" xfId="14137"/>
    <cellStyle name="Navadno 2 4 13 2 3 3 2" xfId="43224"/>
    <cellStyle name="Navadno 2 4 13 2 3 3 3" xfId="23939"/>
    <cellStyle name="Navadno 2 4 13 2 3 4" xfId="36808"/>
    <cellStyle name="Navadno 2 4 13 2 3 5" xfId="30353"/>
    <cellStyle name="Navadno 2 4 13 2 3 6" xfId="20733"/>
    <cellStyle name="Navadno 2 4 13 2 3 7" xfId="46585"/>
    <cellStyle name="Navadno 2 4 13 2 4" xfId="17429"/>
    <cellStyle name="Navadno 2 4 13 2 4 2" xfId="40014"/>
    <cellStyle name="Navadno 2 4 13 2 4 3" xfId="33557"/>
    <cellStyle name="Navadno 2 4 13 2 4 4" xfId="27143"/>
    <cellStyle name="Navadno 2 4 13 2 5" xfId="14135"/>
    <cellStyle name="Navadno 2 4 13 2 5 2" xfId="43222"/>
    <cellStyle name="Navadno 2 4 13 2 5 3" xfId="23937"/>
    <cellStyle name="Navadno 2 4 13 2 6" xfId="36806"/>
    <cellStyle name="Navadno 2 4 13 2 7" xfId="30351"/>
    <cellStyle name="Navadno 2 4 13 2 8" xfId="20731"/>
    <cellStyle name="Navadno 2 4 13 2 9" xfId="46583"/>
    <cellStyle name="Navadno 2 4 13 3" xfId="2352"/>
    <cellStyle name="Navadno 2 4 13 3 2" xfId="2353"/>
    <cellStyle name="Navadno 2 4 13 3 2 2" xfId="17433"/>
    <cellStyle name="Navadno 2 4 13 3 2 2 2" xfId="40018"/>
    <cellStyle name="Navadno 2 4 13 3 2 2 3" xfId="33561"/>
    <cellStyle name="Navadno 2 4 13 3 2 2 4" xfId="27147"/>
    <cellStyle name="Navadno 2 4 13 3 2 3" xfId="14139"/>
    <cellStyle name="Navadno 2 4 13 3 2 3 2" xfId="43226"/>
    <cellStyle name="Navadno 2 4 13 3 2 3 3" xfId="23941"/>
    <cellStyle name="Navadno 2 4 13 3 2 4" xfId="36810"/>
    <cellStyle name="Navadno 2 4 13 3 2 5" xfId="30355"/>
    <cellStyle name="Navadno 2 4 13 3 2 6" xfId="20735"/>
    <cellStyle name="Navadno 2 4 13 3 2 7" xfId="46587"/>
    <cellStyle name="Navadno 2 4 13 3 3" xfId="2354"/>
    <cellStyle name="Navadno 2 4 13 3 3 2" xfId="17434"/>
    <cellStyle name="Navadno 2 4 13 3 3 2 2" xfId="40019"/>
    <cellStyle name="Navadno 2 4 13 3 3 2 3" xfId="33562"/>
    <cellStyle name="Navadno 2 4 13 3 3 2 4" xfId="27148"/>
    <cellStyle name="Navadno 2 4 13 3 3 3" xfId="14140"/>
    <cellStyle name="Navadno 2 4 13 3 3 3 2" xfId="43227"/>
    <cellStyle name="Navadno 2 4 13 3 3 3 3" xfId="23942"/>
    <cellStyle name="Navadno 2 4 13 3 3 4" xfId="36811"/>
    <cellStyle name="Navadno 2 4 13 3 3 5" xfId="30356"/>
    <cellStyle name="Navadno 2 4 13 3 3 6" xfId="20736"/>
    <cellStyle name="Navadno 2 4 13 3 3 7" xfId="46588"/>
    <cellStyle name="Navadno 2 4 13 3 4" xfId="17432"/>
    <cellStyle name="Navadno 2 4 13 3 4 2" xfId="40017"/>
    <cellStyle name="Navadno 2 4 13 3 4 3" xfId="33560"/>
    <cellStyle name="Navadno 2 4 13 3 4 4" xfId="27146"/>
    <cellStyle name="Navadno 2 4 13 3 5" xfId="14138"/>
    <cellStyle name="Navadno 2 4 13 3 5 2" xfId="43225"/>
    <cellStyle name="Navadno 2 4 13 3 5 3" xfId="23940"/>
    <cellStyle name="Navadno 2 4 13 3 6" xfId="36809"/>
    <cellStyle name="Navadno 2 4 13 3 7" xfId="30354"/>
    <cellStyle name="Navadno 2 4 13 3 8" xfId="20734"/>
    <cellStyle name="Navadno 2 4 13 3 9" xfId="46586"/>
    <cellStyle name="Navadno 2 4 13 4" xfId="2355"/>
    <cellStyle name="Navadno 2 4 13 4 2" xfId="17435"/>
    <cellStyle name="Navadno 2 4 13 4 2 2" xfId="40020"/>
    <cellStyle name="Navadno 2 4 13 4 2 3" xfId="33563"/>
    <cellStyle name="Navadno 2 4 13 4 2 4" xfId="27149"/>
    <cellStyle name="Navadno 2 4 13 4 3" xfId="14141"/>
    <cellStyle name="Navadno 2 4 13 4 3 2" xfId="43228"/>
    <cellStyle name="Navadno 2 4 13 4 3 3" xfId="23943"/>
    <cellStyle name="Navadno 2 4 13 4 4" xfId="36812"/>
    <cellStyle name="Navadno 2 4 13 4 5" xfId="30357"/>
    <cellStyle name="Navadno 2 4 13 4 6" xfId="20737"/>
    <cellStyle name="Navadno 2 4 13 4 7" xfId="46589"/>
    <cellStyle name="Navadno 2 4 13 5" xfId="2356"/>
    <cellStyle name="Navadno 2 4 13 5 2" xfId="17436"/>
    <cellStyle name="Navadno 2 4 13 5 2 2" xfId="40021"/>
    <cellStyle name="Navadno 2 4 13 5 2 3" xfId="33564"/>
    <cellStyle name="Navadno 2 4 13 5 2 4" xfId="27150"/>
    <cellStyle name="Navadno 2 4 13 5 3" xfId="14142"/>
    <cellStyle name="Navadno 2 4 13 5 3 2" xfId="43229"/>
    <cellStyle name="Navadno 2 4 13 5 3 3" xfId="23944"/>
    <cellStyle name="Navadno 2 4 13 5 4" xfId="36813"/>
    <cellStyle name="Navadno 2 4 13 5 5" xfId="30358"/>
    <cellStyle name="Navadno 2 4 13 5 6" xfId="20738"/>
    <cellStyle name="Navadno 2 4 13 5 7" xfId="46590"/>
    <cellStyle name="Navadno 2 4 13 6" xfId="17428"/>
    <cellStyle name="Navadno 2 4 13 6 2" xfId="40013"/>
    <cellStyle name="Navadno 2 4 13 6 3" xfId="33556"/>
    <cellStyle name="Navadno 2 4 13 6 4" xfId="27142"/>
    <cellStyle name="Navadno 2 4 13 7" xfId="14134"/>
    <cellStyle name="Navadno 2 4 13 7 2" xfId="43221"/>
    <cellStyle name="Navadno 2 4 13 7 3" xfId="23936"/>
    <cellStyle name="Navadno 2 4 13 8" xfId="36805"/>
    <cellStyle name="Navadno 2 4 13 9" xfId="30350"/>
    <cellStyle name="Navadno 2 4 14" xfId="2357"/>
    <cellStyle name="Navadno 2 4 14 10" xfId="20739"/>
    <cellStyle name="Navadno 2 4 14 11" xfId="46591"/>
    <cellStyle name="Navadno 2 4 14 2" xfId="2358"/>
    <cellStyle name="Navadno 2 4 14 2 2" xfId="2359"/>
    <cellStyle name="Navadno 2 4 14 2 2 2" xfId="17439"/>
    <cellStyle name="Navadno 2 4 14 2 2 2 2" xfId="40024"/>
    <cellStyle name="Navadno 2 4 14 2 2 2 3" xfId="33567"/>
    <cellStyle name="Navadno 2 4 14 2 2 2 4" xfId="27153"/>
    <cellStyle name="Navadno 2 4 14 2 2 3" xfId="14145"/>
    <cellStyle name="Navadno 2 4 14 2 2 3 2" xfId="43232"/>
    <cellStyle name="Navadno 2 4 14 2 2 3 3" xfId="23947"/>
    <cellStyle name="Navadno 2 4 14 2 2 4" xfId="36816"/>
    <cellStyle name="Navadno 2 4 14 2 2 5" xfId="30361"/>
    <cellStyle name="Navadno 2 4 14 2 2 6" xfId="20741"/>
    <cellStyle name="Navadno 2 4 14 2 2 7" xfId="46593"/>
    <cellStyle name="Navadno 2 4 14 2 3" xfId="2360"/>
    <cellStyle name="Navadno 2 4 14 2 3 2" xfId="17440"/>
    <cellStyle name="Navadno 2 4 14 2 3 2 2" xfId="40025"/>
    <cellStyle name="Navadno 2 4 14 2 3 2 3" xfId="33568"/>
    <cellStyle name="Navadno 2 4 14 2 3 2 4" xfId="27154"/>
    <cellStyle name="Navadno 2 4 14 2 3 3" xfId="14146"/>
    <cellStyle name="Navadno 2 4 14 2 3 3 2" xfId="43233"/>
    <cellStyle name="Navadno 2 4 14 2 3 3 3" xfId="23948"/>
    <cellStyle name="Navadno 2 4 14 2 3 4" xfId="36817"/>
    <cellStyle name="Navadno 2 4 14 2 3 5" xfId="30362"/>
    <cellStyle name="Navadno 2 4 14 2 3 6" xfId="20742"/>
    <cellStyle name="Navadno 2 4 14 2 3 7" xfId="46594"/>
    <cellStyle name="Navadno 2 4 14 2 4" xfId="17438"/>
    <cellStyle name="Navadno 2 4 14 2 4 2" xfId="40023"/>
    <cellStyle name="Navadno 2 4 14 2 4 3" xfId="33566"/>
    <cellStyle name="Navadno 2 4 14 2 4 4" xfId="27152"/>
    <cellStyle name="Navadno 2 4 14 2 5" xfId="14144"/>
    <cellStyle name="Navadno 2 4 14 2 5 2" xfId="43231"/>
    <cellStyle name="Navadno 2 4 14 2 5 3" xfId="23946"/>
    <cellStyle name="Navadno 2 4 14 2 6" xfId="36815"/>
    <cellStyle name="Navadno 2 4 14 2 7" xfId="30360"/>
    <cellStyle name="Navadno 2 4 14 2 8" xfId="20740"/>
    <cellStyle name="Navadno 2 4 14 2 9" xfId="46592"/>
    <cellStyle name="Navadno 2 4 14 3" xfId="2361"/>
    <cellStyle name="Navadno 2 4 14 3 2" xfId="2362"/>
    <cellStyle name="Navadno 2 4 14 3 2 2" xfId="17442"/>
    <cellStyle name="Navadno 2 4 14 3 2 2 2" xfId="40027"/>
    <cellStyle name="Navadno 2 4 14 3 2 2 3" xfId="33570"/>
    <cellStyle name="Navadno 2 4 14 3 2 2 4" xfId="27156"/>
    <cellStyle name="Navadno 2 4 14 3 2 3" xfId="14148"/>
    <cellStyle name="Navadno 2 4 14 3 2 3 2" xfId="43235"/>
    <cellStyle name="Navadno 2 4 14 3 2 3 3" xfId="23950"/>
    <cellStyle name="Navadno 2 4 14 3 2 4" xfId="36819"/>
    <cellStyle name="Navadno 2 4 14 3 2 5" xfId="30364"/>
    <cellStyle name="Navadno 2 4 14 3 2 6" xfId="20744"/>
    <cellStyle name="Navadno 2 4 14 3 2 7" xfId="46596"/>
    <cellStyle name="Navadno 2 4 14 3 3" xfId="2363"/>
    <cellStyle name="Navadno 2 4 14 3 3 2" xfId="17443"/>
    <cellStyle name="Navadno 2 4 14 3 3 2 2" xfId="40028"/>
    <cellStyle name="Navadno 2 4 14 3 3 2 3" xfId="33571"/>
    <cellStyle name="Navadno 2 4 14 3 3 2 4" xfId="27157"/>
    <cellStyle name="Navadno 2 4 14 3 3 3" xfId="14149"/>
    <cellStyle name="Navadno 2 4 14 3 3 3 2" xfId="43236"/>
    <cellStyle name="Navadno 2 4 14 3 3 3 3" xfId="23951"/>
    <cellStyle name="Navadno 2 4 14 3 3 4" xfId="36820"/>
    <cellStyle name="Navadno 2 4 14 3 3 5" xfId="30365"/>
    <cellStyle name="Navadno 2 4 14 3 3 6" xfId="20745"/>
    <cellStyle name="Navadno 2 4 14 3 3 7" xfId="46597"/>
    <cellStyle name="Navadno 2 4 14 3 4" xfId="17441"/>
    <cellStyle name="Navadno 2 4 14 3 4 2" xfId="40026"/>
    <cellStyle name="Navadno 2 4 14 3 4 3" xfId="33569"/>
    <cellStyle name="Navadno 2 4 14 3 4 4" xfId="27155"/>
    <cellStyle name="Navadno 2 4 14 3 5" xfId="14147"/>
    <cellStyle name="Navadno 2 4 14 3 5 2" xfId="43234"/>
    <cellStyle name="Navadno 2 4 14 3 5 3" xfId="23949"/>
    <cellStyle name="Navadno 2 4 14 3 6" xfId="36818"/>
    <cellStyle name="Navadno 2 4 14 3 7" xfId="30363"/>
    <cellStyle name="Navadno 2 4 14 3 8" xfId="20743"/>
    <cellStyle name="Navadno 2 4 14 3 9" xfId="46595"/>
    <cellStyle name="Navadno 2 4 14 4" xfId="2364"/>
    <cellStyle name="Navadno 2 4 14 4 2" xfId="17444"/>
    <cellStyle name="Navadno 2 4 14 4 2 2" xfId="40029"/>
    <cellStyle name="Navadno 2 4 14 4 2 3" xfId="33572"/>
    <cellStyle name="Navadno 2 4 14 4 2 4" xfId="27158"/>
    <cellStyle name="Navadno 2 4 14 4 3" xfId="14150"/>
    <cellStyle name="Navadno 2 4 14 4 3 2" xfId="43237"/>
    <cellStyle name="Navadno 2 4 14 4 3 3" xfId="23952"/>
    <cellStyle name="Navadno 2 4 14 4 4" xfId="36821"/>
    <cellStyle name="Navadno 2 4 14 4 5" xfId="30366"/>
    <cellStyle name="Navadno 2 4 14 4 6" xfId="20746"/>
    <cellStyle name="Navadno 2 4 14 4 7" xfId="46598"/>
    <cellStyle name="Navadno 2 4 14 5" xfId="2365"/>
    <cellStyle name="Navadno 2 4 14 5 2" xfId="17445"/>
    <cellStyle name="Navadno 2 4 14 5 2 2" xfId="40030"/>
    <cellStyle name="Navadno 2 4 14 5 2 3" xfId="33573"/>
    <cellStyle name="Navadno 2 4 14 5 2 4" xfId="27159"/>
    <cellStyle name="Navadno 2 4 14 5 3" xfId="14151"/>
    <cellStyle name="Navadno 2 4 14 5 3 2" xfId="43238"/>
    <cellStyle name="Navadno 2 4 14 5 3 3" xfId="23953"/>
    <cellStyle name="Navadno 2 4 14 5 4" xfId="36822"/>
    <cellStyle name="Navadno 2 4 14 5 5" xfId="30367"/>
    <cellStyle name="Navadno 2 4 14 5 6" xfId="20747"/>
    <cellStyle name="Navadno 2 4 14 5 7" xfId="46599"/>
    <cellStyle name="Navadno 2 4 14 6" xfId="17437"/>
    <cellStyle name="Navadno 2 4 14 6 2" xfId="40022"/>
    <cellStyle name="Navadno 2 4 14 6 3" xfId="33565"/>
    <cellStyle name="Navadno 2 4 14 6 4" xfId="27151"/>
    <cellStyle name="Navadno 2 4 14 7" xfId="14143"/>
    <cellStyle name="Navadno 2 4 14 7 2" xfId="43230"/>
    <cellStyle name="Navadno 2 4 14 7 3" xfId="23945"/>
    <cellStyle name="Navadno 2 4 14 8" xfId="36814"/>
    <cellStyle name="Navadno 2 4 14 9" xfId="30359"/>
    <cellStyle name="Navadno 2 4 15" xfId="2366"/>
    <cellStyle name="Navadno 2 4 15 10" xfId="20748"/>
    <cellStyle name="Navadno 2 4 15 11" xfId="46600"/>
    <cellStyle name="Navadno 2 4 15 2" xfId="2367"/>
    <cellStyle name="Navadno 2 4 15 2 2" xfId="2368"/>
    <cellStyle name="Navadno 2 4 15 2 2 2" xfId="17448"/>
    <cellStyle name="Navadno 2 4 15 2 2 2 2" xfId="40033"/>
    <cellStyle name="Navadno 2 4 15 2 2 2 3" xfId="33576"/>
    <cellStyle name="Navadno 2 4 15 2 2 2 4" xfId="27162"/>
    <cellStyle name="Navadno 2 4 15 2 2 3" xfId="14154"/>
    <cellStyle name="Navadno 2 4 15 2 2 3 2" xfId="43241"/>
    <cellStyle name="Navadno 2 4 15 2 2 3 3" xfId="23956"/>
    <cellStyle name="Navadno 2 4 15 2 2 4" xfId="36825"/>
    <cellStyle name="Navadno 2 4 15 2 2 5" xfId="30370"/>
    <cellStyle name="Navadno 2 4 15 2 2 6" xfId="20750"/>
    <cellStyle name="Navadno 2 4 15 2 2 7" xfId="46602"/>
    <cellStyle name="Navadno 2 4 15 2 3" xfId="2369"/>
    <cellStyle name="Navadno 2 4 15 2 3 2" xfId="17449"/>
    <cellStyle name="Navadno 2 4 15 2 3 2 2" xfId="40034"/>
    <cellStyle name="Navadno 2 4 15 2 3 2 3" xfId="33577"/>
    <cellStyle name="Navadno 2 4 15 2 3 2 4" xfId="27163"/>
    <cellStyle name="Navadno 2 4 15 2 3 3" xfId="14155"/>
    <cellStyle name="Navadno 2 4 15 2 3 3 2" xfId="43242"/>
    <cellStyle name="Navadno 2 4 15 2 3 3 3" xfId="23957"/>
    <cellStyle name="Navadno 2 4 15 2 3 4" xfId="36826"/>
    <cellStyle name="Navadno 2 4 15 2 3 5" xfId="30371"/>
    <cellStyle name="Navadno 2 4 15 2 3 6" xfId="20751"/>
    <cellStyle name="Navadno 2 4 15 2 3 7" xfId="46603"/>
    <cellStyle name="Navadno 2 4 15 2 4" xfId="17447"/>
    <cellStyle name="Navadno 2 4 15 2 4 2" xfId="40032"/>
    <cellStyle name="Navadno 2 4 15 2 4 3" xfId="33575"/>
    <cellStyle name="Navadno 2 4 15 2 4 4" xfId="27161"/>
    <cellStyle name="Navadno 2 4 15 2 5" xfId="14153"/>
    <cellStyle name="Navadno 2 4 15 2 5 2" xfId="43240"/>
    <cellStyle name="Navadno 2 4 15 2 5 3" xfId="23955"/>
    <cellStyle name="Navadno 2 4 15 2 6" xfId="36824"/>
    <cellStyle name="Navadno 2 4 15 2 7" xfId="30369"/>
    <cellStyle name="Navadno 2 4 15 2 8" xfId="20749"/>
    <cellStyle name="Navadno 2 4 15 2 9" xfId="46601"/>
    <cellStyle name="Navadno 2 4 15 3" xfId="2370"/>
    <cellStyle name="Navadno 2 4 15 3 2" xfId="2371"/>
    <cellStyle name="Navadno 2 4 15 3 2 2" xfId="17451"/>
    <cellStyle name="Navadno 2 4 15 3 2 2 2" xfId="40036"/>
    <cellStyle name="Navadno 2 4 15 3 2 2 3" xfId="33579"/>
    <cellStyle name="Navadno 2 4 15 3 2 2 4" xfId="27165"/>
    <cellStyle name="Navadno 2 4 15 3 2 3" xfId="14157"/>
    <cellStyle name="Navadno 2 4 15 3 2 3 2" xfId="43244"/>
    <cellStyle name="Navadno 2 4 15 3 2 3 3" xfId="23959"/>
    <cellStyle name="Navadno 2 4 15 3 2 4" xfId="36828"/>
    <cellStyle name="Navadno 2 4 15 3 2 5" xfId="30373"/>
    <cellStyle name="Navadno 2 4 15 3 2 6" xfId="20753"/>
    <cellStyle name="Navadno 2 4 15 3 2 7" xfId="46605"/>
    <cellStyle name="Navadno 2 4 15 3 3" xfId="2372"/>
    <cellStyle name="Navadno 2 4 15 3 3 2" xfId="17452"/>
    <cellStyle name="Navadno 2 4 15 3 3 2 2" xfId="40037"/>
    <cellStyle name="Navadno 2 4 15 3 3 2 3" xfId="33580"/>
    <cellStyle name="Navadno 2 4 15 3 3 2 4" xfId="27166"/>
    <cellStyle name="Navadno 2 4 15 3 3 3" xfId="14158"/>
    <cellStyle name="Navadno 2 4 15 3 3 3 2" xfId="43245"/>
    <cellStyle name="Navadno 2 4 15 3 3 3 3" xfId="23960"/>
    <cellStyle name="Navadno 2 4 15 3 3 4" xfId="36829"/>
    <cellStyle name="Navadno 2 4 15 3 3 5" xfId="30374"/>
    <cellStyle name="Navadno 2 4 15 3 3 6" xfId="20754"/>
    <cellStyle name="Navadno 2 4 15 3 3 7" xfId="46606"/>
    <cellStyle name="Navadno 2 4 15 3 4" xfId="17450"/>
    <cellStyle name="Navadno 2 4 15 3 4 2" xfId="40035"/>
    <cellStyle name="Navadno 2 4 15 3 4 3" xfId="33578"/>
    <cellStyle name="Navadno 2 4 15 3 4 4" xfId="27164"/>
    <cellStyle name="Navadno 2 4 15 3 5" xfId="14156"/>
    <cellStyle name="Navadno 2 4 15 3 5 2" xfId="43243"/>
    <cellStyle name="Navadno 2 4 15 3 5 3" xfId="23958"/>
    <cellStyle name="Navadno 2 4 15 3 6" xfId="36827"/>
    <cellStyle name="Navadno 2 4 15 3 7" xfId="30372"/>
    <cellStyle name="Navadno 2 4 15 3 8" xfId="20752"/>
    <cellStyle name="Navadno 2 4 15 3 9" xfId="46604"/>
    <cellStyle name="Navadno 2 4 15 4" xfId="2373"/>
    <cellStyle name="Navadno 2 4 15 4 2" xfId="17453"/>
    <cellStyle name="Navadno 2 4 15 4 2 2" xfId="40038"/>
    <cellStyle name="Navadno 2 4 15 4 2 3" xfId="33581"/>
    <cellStyle name="Navadno 2 4 15 4 2 4" xfId="27167"/>
    <cellStyle name="Navadno 2 4 15 4 3" xfId="14159"/>
    <cellStyle name="Navadno 2 4 15 4 3 2" xfId="43246"/>
    <cellStyle name="Navadno 2 4 15 4 3 3" xfId="23961"/>
    <cellStyle name="Navadno 2 4 15 4 4" xfId="36830"/>
    <cellStyle name="Navadno 2 4 15 4 5" xfId="30375"/>
    <cellStyle name="Navadno 2 4 15 4 6" xfId="20755"/>
    <cellStyle name="Navadno 2 4 15 4 7" xfId="46607"/>
    <cellStyle name="Navadno 2 4 15 5" xfId="2374"/>
    <cellStyle name="Navadno 2 4 15 5 2" xfId="17454"/>
    <cellStyle name="Navadno 2 4 15 5 2 2" xfId="40039"/>
    <cellStyle name="Navadno 2 4 15 5 2 3" xfId="33582"/>
    <cellStyle name="Navadno 2 4 15 5 2 4" xfId="27168"/>
    <cellStyle name="Navadno 2 4 15 5 3" xfId="14160"/>
    <cellStyle name="Navadno 2 4 15 5 3 2" xfId="43247"/>
    <cellStyle name="Navadno 2 4 15 5 3 3" xfId="23962"/>
    <cellStyle name="Navadno 2 4 15 5 4" xfId="36831"/>
    <cellStyle name="Navadno 2 4 15 5 5" xfId="30376"/>
    <cellStyle name="Navadno 2 4 15 5 6" xfId="20756"/>
    <cellStyle name="Navadno 2 4 15 5 7" xfId="46608"/>
    <cellStyle name="Navadno 2 4 15 6" xfId="17446"/>
    <cellStyle name="Navadno 2 4 15 6 2" xfId="40031"/>
    <cellStyle name="Navadno 2 4 15 6 3" xfId="33574"/>
    <cellStyle name="Navadno 2 4 15 6 4" xfId="27160"/>
    <cellStyle name="Navadno 2 4 15 7" xfId="14152"/>
    <cellStyle name="Navadno 2 4 15 7 2" xfId="43239"/>
    <cellStyle name="Navadno 2 4 15 7 3" xfId="23954"/>
    <cellStyle name="Navadno 2 4 15 8" xfId="36823"/>
    <cellStyle name="Navadno 2 4 15 9" xfId="30368"/>
    <cellStyle name="Navadno 2 4 16" xfId="2375"/>
    <cellStyle name="Navadno 2 4 16 10" xfId="46609"/>
    <cellStyle name="Navadno 2 4 16 2" xfId="2376"/>
    <cellStyle name="Navadno 2 4 16 2 2" xfId="2377"/>
    <cellStyle name="Navadno 2 4 16 2 2 2" xfId="17457"/>
    <cellStyle name="Navadno 2 4 16 2 2 2 2" xfId="40042"/>
    <cellStyle name="Navadno 2 4 16 2 2 2 3" xfId="33585"/>
    <cellStyle name="Navadno 2 4 16 2 2 2 4" xfId="27171"/>
    <cellStyle name="Navadno 2 4 16 2 2 3" xfId="14163"/>
    <cellStyle name="Navadno 2 4 16 2 2 3 2" xfId="43250"/>
    <cellStyle name="Navadno 2 4 16 2 2 3 3" xfId="23965"/>
    <cellStyle name="Navadno 2 4 16 2 2 4" xfId="36834"/>
    <cellStyle name="Navadno 2 4 16 2 2 5" xfId="30379"/>
    <cellStyle name="Navadno 2 4 16 2 2 6" xfId="20759"/>
    <cellStyle name="Navadno 2 4 16 2 2 7" xfId="46611"/>
    <cellStyle name="Navadno 2 4 16 2 3" xfId="2378"/>
    <cellStyle name="Navadno 2 4 16 2 3 2" xfId="17458"/>
    <cellStyle name="Navadno 2 4 16 2 3 2 2" xfId="40043"/>
    <cellStyle name="Navadno 2 4 16 2 3 2 3" xfId="33586"/>
    <cellStyle name="Navadno 2 4 16 2 3 2 4" xfId="27172"/>
    <cellStyle name="Navadno 2 4 16 2 3 3" xfId="14164"/>
    <cellStyle name="Navadno 2 4 16 2 3 3 2" xfId="43251"/>
    <cellStyle name="Navadno 2 4 16 2 3 3 3" xfId="23966"/>
    <cellStyle name="Navadno 2 4 16 2 3 4" xfId="36835"/>
    <cellStyle name="Navadno 2 4 16 2 3 5" xfId="30380"/>
    <cellStyle name="Navadno 2 4 16 2 3 6" xfId="20760"/>
    <cellStyle name="Navadno 2 4 16 2 3 7" xfId="46612"/>
    <cellStyle name="Navadno 2 4 16 2 4" xfId="17456"/>
    <cellStyle name="Navadno 2 4 16 2 4 2" xfId="40041"/>
    <cellStyle name="Navadno 2 4 16 2 4 3" xfId="33584"/>
    <cellStyle name="Navadno 2 4 16 2 4 4" xfId="27170"/>
    <cellStyle name="Navadno 2 4 16 2 5" xfId="14162"/>
    <cellStyle name="Navadno 2 4 16 2 5 2" xfId="43249"/>
    <cellStyle name="Navadno 2 4 16 2 5 3" xfId="23964"/>
    <cellStyle name="Navadno 2 4 16 2 6" xfId="36833"/>
    <cellStyle name="Navadno 2 4 16 2 7" xfId="30378"/>
    <cellStyle name="Navadno 2 4 16 2 8" xfId="20758"/>
    <cellStyle name="Navadno 2 4 16 2 9" xfId="46610"/>
    <cellStyle name="Navadno 2 4 16 3" xfId="2379"/>
    <cellStyle name="Navadno 2 4 16 3 2" xfId="17459"/>
    <cellStyle name="Navadno 2 4 16 3 2 2" xfId="40044"/>
    <cellStyle name="Navadno 2 4 16 3 2 3" xfId="33587"/>
    <cellStyle name="Navadno 2 4 16 3 2 4" xfId="27173"/>
    <cellStyle name="Navadno 2 4 16 3 3" xfId="14165"/>
    <cellStyle name="Navadno 2 4 16 3 3 2" xfId="43252"/>
    <cellStyle name="Navadno 2 4 16 3 3 3" xfId="23967"/>
    <cellStyle name="Navadno 2 4 16 3 4" xfId="36836"/>
    <cellStyle name="Navadno 2 4 16 3 5" xfId="30381"/>
    <cellStyle name="Navadno 2 4 16 3 6" xfId="20761"/>
    <cellStyle name="Navadno 2 4 16 3 7" xfId="46613"/>
    <cellStyle name="Navadno 2 4 16 4" xfId="2380"/>
    <cellStyle name="Navadno 2 4 16 4 2" xfId="17460"/>
    <cellStyle name="Navadno 2 4 16 4 2 2" xfId="40045"/>
    <cellStyle name="Navadno 2 4 16 4 2 3" xfId="33588"/>
    <cellStyle name="Navadno 2 4 16 4 2 4" xfId="27174"/>
    <cellStyle name="Navadno 2 4 16 4 3" xfId="14166"/>
    <cellStyle name="Navadno 2 4 16 4 3 2" xfId="43253"/>
    <cellStyle name="Navadno 2 4 16 4 3 3" xfId="23968"/>
    <cellStyle name="Navadno 2 4 16 4 4" xfId="36837"/>
    <cellStyle name="Navadno 2 4 16 4 5" xfId="30382"/>
    <cellStyle name="Navadno 2 4 16 4 6" xfId="20762"/>
    <cellStyle name="Navadno 2 4 16 4 7" xfId="46614"/>
    <cellStyle name="Navadno 2 4 16 5" xfId="17455"/>
    <cellStyle name="Navadno 2 4 16 5 2" xfId="40040"/>
    <cellStyle name="Navadno 2 4 16 5 3" xfId="33583"/>
    <cellStyle name="Navadno 2 4 16 5 4" xfId="27169"/>
    <cellStyle name="Navadno 2 4 16 6" xfId="14161"/>
    <cellStyle name="Navadno 2 4 16 6 2" xfId="43248"/>
    <cellStyle name="Navadno 2 4 16 6 3" xfId="23963"/>
    <cellStyle name="Navadno 2 4 16 7" xfId="36832"/>
    <cellStyle name="Navadno 2 4 16 8" xfId="30377"/>
    <cellStyle name="Navadno 2 4 16 9" xfId="20757"/>
    <cellStyle name="Navadno 2 4 17" xfId="2381"/>
    <cellStyle name="Navadno 2 4 17 2" xfId="2382"/>
    <cellStyle name="Navadno 2 4 17 2 2" xfId="17462"/>
    <cellStyle name="Navadno 2 4 17 2 2 2" xfId="40047"/>
    <cellStyle name="Navadno 2 4 17 2 2 3" xfId="33590"/>
    <cellStyle name="Navadno 2 4 17 2 2 4" xfId="27176"/>
    <cellStyle name="Navadno 2 4 17 2 3" xfId="14168"/>
    <cellStyle name="Navadno 2 4 17 2 3 2" xfId="43255"/>
    <cellStyle name="Navadno 2 4 17 2 3 3" xfId="23970"/>
    <cellStyle name="Navadno 2 4 17 2 4" xfId="36839"/>
    <cellStyle name="Navadno 2 4 17 2 5" xfId="30384"/>
    <cellStyle name="Navadno 2 4 17 2 6" xfId="20764"/>
    <cellStyle name="Navadno 2 4 17 2 7" xfId="46616"/>
    <cellStyle name="Navadno 2 4 17 3" xfId="2383"/>
    <cellStyle name="Navadno 2 4 17 3 2" xfId="17463"/>
    <cellStyle name="Navadno 2 4 17 3 2 2" xfId="40048"/>
    <cellStyle name="Navadno 2 4 17 3 2 3" xfId="33591"/>
    <cellStyle name="Navadno 2 4 17 3 2 4" xfId="27177"/>
    <cellStyle name="Navadno 2 4 17 3 3" xfId="14169"/>
    <cellStyle name="Navadno 2 4 17 3 3 2" xfId="43256"/>
    <cellStyle name="Navadno 2 4 17 3 3 3" xfId="23971"/>
    <cellStyle name="Navadno 2 4 17 3 4" xfId="36840"/>
    <cellStyle name="Navadno 2 4 17 3 5" xfId="30385"/>
    <cellStyle name="Navadno 2 4 17 3 6" xfId="20765"/>
    <cellStyle name="Navadno 2 4 17 3 7" xfId="46617"/>
    <cellStyle name="Navadno 2 4 17 4" xfId="17461"/>
    <cellStyle name="Navadno 2 4 17 4 2" xfId="40046"/>
    <cellStyle name="Navadno 2 4 17 4 3" xfId="33589"/>
    <cellStyle name="Navadno 2 4 17 4 4" xfId="27175"/>
    <cellStyle name="Navadno 2 4 17 5" xfId="14167"/>
    <cellStyle name="Navadno 2 4 17 5 2" xfId="43254"/>
    <cellStyle name="Navadno 2 4 17 5 3" xfId="23969"/>
    <cellStyle name="Navadno 2 4 17 6" xfId="36838"/>
    <cellStyle name="Navadno 2 4 17 7" xfId="30383"/>
    <cellStyle name="Navadno 2 4 17 8" xfId="20763"/>
    <cellStyle name="Navadno 2 4 17 9" xfId="46615"/>
    <cellStyle name="Navadno 2 4 18" xfId="2384"/>
    <cellStyle name="Navadno 2 4 18 2" xfId="2385"/>
    <cellStyle name="Navadno 2 4 18 2 2" xfId="17465"/>
    <cellStyle name="Navadno 2 4 18 2 2 2" xfId="40050"/>
    <cellStyle name="Navadno 2 4 18 2 2 3" xfId="33593"/>
    <cellStyle name="Navadno 2 4 18 2 2 4" xfId="27179"/>
    <cellStyle name="Navadno 2 4 18 2 3" xfId="14171"/>
    <cellStyle name="Navadno 2 4 18 2 3 2" xfId="43258"/>
    <cellStyle name="Navadno 2 4 18 2 3 3" xfId="23973"/>
    <cellStyle name="Navadno 2 4 18 2 4" xfId="36842"/>
    <cellStyle name="Navadno 2 4 18 2 5" xfId="30387"/>
    <cellStyle name="Navadno 2 4 18 2 6" xfId="20767"/>
    <cellStyle name="Navadno 2 4 18 2 7" xfId="46619"/>
    <cellStyle name="Navadno 2 4 18 3" xfId="2386"/>
    <cellStyle name="Navadno 2 4 18 3 2" xfId="17466"/>
    <cellStyle name="Navadno 2 4 18 3 2 2" xfId="40051"/>
    <cellStyle name="Navadno 2 4 18 3 2 3" xfId="33594"/>
    <cellStyle name="Navadno 2 4 18 3 2 4" xfId="27180"/>
    <cellStyle name="Navadno 2 4 18 3 3" xfId="14172"/>
    <cellStyle name="Navadno 2 4 18 3 3 2" xfId="43259"/>
    <cellStyle name="Navadno 2 4 18 3 3 3" xfId="23974"/>
    <cellStyle name="Navadno 2 4 18 3 4" xfId="36843"/>
    <cellStyle name="Navadno 2 4 18 3 5" xfId="30388"/>
    <cellStyle name="Navadno 2 4 18 3 6" xfId="20768"/>
    <cellStyle name="Navadno 2 4 18 3 7" xfId="46620"/>
    <cellStyle name="Navadno 2 4 18 4" xfId="17464"/>
    <cellStyle name="Navadno 2 4 18 4 2" xfId="40049"/>
    <cellStyle name="Navadno 2 4 18 4 3" xfId="33592"/>
    <cellStyle name="Navadno 2 4 18 4 4" xfId="27178"/>
    <cellStyle name="Navadno 2 4 18 5" xfId="14170"/>
    <cellStyle name="Navadno 2 4 18 5 2" xfId="43257"/>
    <cellStyle name="Navadno 2 4 18 5 3" xfId="23972"/>
    <cellStyle name="Navadno 2 4 18 6" xfId="36841"/>
    <cellStyle name="Navadno 2 4 18 7" xfId="30386"/>
    <cellStyle name="Navadno 2 4 18 8" xfId="20766"/>
    <cellStyle name="Navadno 2 4 18 9" xfId="46618"/>
    <cellStyle name="Navadno 2 4 19" xfId="2387"/>
    <cellStyle name="Navadno 2 4 19 2" xfId="17467"/>
    <cellStyle name="Navadno 2 4 19 2 2" xfId="40052"/>
    <cellStyle name="Navadno 2 4 19 2 3" xfId="33595"/>
    <cellStyle name="Navadno 2 4 19 2 4" xfId="27181"/>
    <cellStyle name="Navadno 2 4 19 3" xfId="14173"/>
    <cellStyle name="Navadno 2 4 19 3 2" xfId="43260"/>
    <cellStyle name="Navadno 2 4 19 3 3" xfId="23975"/>
    <cellStyle name="Navadno 2 4 19 4" xfId="36844"/>
    <cellStyle name="Navadno 2 4 19 5" xfId="30389"/>
    <cellStyle name="Navadno 2 4 19 6" xfId="20769"/>
    <cellStyle name="Navadno 2 4 19 7" xfId="46621"/>
    <cellStyle name="Navadno 2 4 2" xfId="2388"/>
    <cellStyle name="Navadno 2 4 2 10" xfId="2389"/>
    <cellStyle name="Navadno 2 4 2 10 10" xfId="20770"/>
    <cellStyle name="Navadno 2 4 2 10 11" xfId="46622"/>
    <cellStyle name="Navadno 2 4 2 10 2" xfId="2390"/>
    <cellStyle name="Navadno 2 4 2 10 2 2" xfId="2391"/>
    <cellStyle name="Navadno 2 4 2 10 2 2 2" xfId="17470"/>
    <cellStyle name="Navadno 2 4 2 10 2 2 2 2" xfId="40055"/>
    <cellStyle name="Navadno 2 4 2 10 2 2 2 3" xfId="33598"/>
    <cellStyle name="Navadno 2 4 2 10 2 2 2 4" xfId="27184"/>
    <cellStyle name="Navadno 2 4 2 10 2 2 3" xfId="14176"/>
    <cellStyle name="Navadno 2 4 2 10 2 2 3 2" xfId="43263"/>
    <cellStyle name="Navadno 2 4 2 10 2 2 3 3" xfId="23978"/>
    <cellStyle name="Navadno 2 4 2 10 2 2 4" xfId="36847"/>
    <cellStyle name="Navadno 2 4 2 10 2 2 5" xfId="30392"/>
    <cellStyle name="Navadno 2 4 2 10 2 2 6" xfId="20772"/>
    <cellStyle name="Navadno 2 4 2 10 2 2 7" xfId="46624"/>
    <cellStyle name="Navadno 2 4 2 10 2 3" xfId="2392"/>
    <cellStyle name="Navadno 2 4 2 10 2 3 2" xfId="17471"/>
    <cellStyle name="Navadno 2 4 2 10 2 3 2 2" xfId="40056"/>
    <cellStyle name="Navadno 2 4 2 10 2 3 2 3" xfId="33599"/>
    <cellStyle name="Navadno 2 4 2 10 2 3 2 4" xfId="27185"/>
    <cellStyle name="Navadno 2 4 2 10 2 3 3" xfId="14177"/>
    <cellStyle name="Navadno 2 4 2 10 2 3 3 2" xfId="43264"/>
    <cellStyle name="Navadno 2 4 2 10 2 3 3 3" xfId="23979"/>
    <cellStyle name="Navadno 2 4 2 10 2 3 4" xfId="36848"/>
    <cellStyle name="Navadno 2 4 2 10 2 3 5" xfId="30393"/>
    <cellStyle name="Navadno 2 4 2 10 2 3 6" xfId="20773"/>
    <cellStyle name="Navadno 2 4 2 10 2 3 7" xfId="46625"/>
    <cellStyle name="Navadno 2 4 2 10 2 4" xfId="17469"/>
    <cellStyle name="Navadno 2 4 2 10 2 4 2" xfId="40054"/>
    <cellStyle name="Navadno 2 4 2 10 2 4 3" xfId="33597"/>
    <cellStyle name="Navadno 2 4 2 10 2 4 4" xfId="27183"/>
    <cellStyle name="Navadno 2 4 2 10 2 5" xfId="14175"/>
    <cellStyle name="Navadno 2 4 2 10 2 5 2" xfId="43262"/>
    <cellStyle name="Navadno 2 4 2 10 2 5 3" xfId="23977"/>
    <cellStyle name="Navadno 2 4 2 10 2 6" xfId="36846"/>
    <cellStyle name="Navadno 2 4 2 10 2 7" xfId="30391"/>
    <cellStyle name="Navadno 2 4 2 10 2 8" xfId="20771"/>
    <cellStyle name="Navadno 2 4 2 10 2 9" xfId="46623"/>
    <cellStyle name="Navadno 2 4 2 10 3" xfId="2393"/>
    <cellStyle name="Navadno 2 4 2 10 3 2" xfId="2394"/>
    <cellStyle name="Navadno 2 4 2 10 3 2 2" xfId="17473"/>
    <cellStyle name="Navadno 2 4 2 10 3 2 2 2" xfId="40058"/>
    <cellStyle name="Navadno 2 4 2 10 3 2 2 3" xfId="33601"/>
    <cellStyle name="Navadno 2 4 2 10 3 2 2 4" xfId="27187"/>
    <cellStyle name="Navadno 2 4 2 10 3 2 3" xfId="14179"/>
    <cellStyle name="Navadno 2 4 2 10 3 2 3 2" xfId="43266"/>
    <cellStyle name="Navadno 2 4 2 10 3 2 3 3" xfId="23981"/>
    <cellStyle name="Navadno 2 4 2 10 3 2 4" xfId="36850"/>
    <cellStyle name="Navadno 2 4 2 10 3 2 5" xfId="30395"/>
    <cellStyle name="Navadno 2 4 2 10 3 2 6" xfId="20775"/>
    <cellStyle name="Navadno 2 4 2 10 3 2 7" xfId="46627"/>
    <cellStyle name="Navadno 2 4 2 10 3 3" xfId="2395"/>
    <cellStyle name="Navadno 2 4 2 10 3 3 2" xfId="17474"/>
    <cellStyle name="Navadno 2 4 2 10 3 3 2 2" xfId="40059"/>
    <cellStyle name="Navadno 2 4 2 10 3 3 2 3" xfId="33602"/>
    <cellStyle name="Navadno 2 4 2 10 3 3 2 4" xfId="27188"/>
    <cellStyle name="Navadno 2 4 2 10 3 3 3" xfId="14180"/>
    <cellStyle name="Navadno 2 4 2 10 3 3 3 2" xfId="43267"/>
    <cellStyle name="Navadno 2 4 2 10 3 3 3 3" xfId="23982"/>
    <cellStyle name="Navadno 2 4 2 10 3 3 4" xfId="36851"/>
    <cellStyle name="Navadno 2 4 2 10 3 3 5" xfId="30396"/>
    <cellStyle name="Navadno 2 4 2 10 3 3 6" xfId="20776"/>
    <cellStyle name="Navadno 2 4 2 10 3 3 7" xfId="46628"/>
    <cellStyle name="Navadno 2 4 2 10 3 4" xfId="17472"/>
    <cellStyle name="Navadno 2 4 2 10 3 4 2" xfId="40057"/>
    <cellStyle name="Navadno 2 4 2 10 3 4 3" xfId="33600"/>
    <cellStyle name="Navadno 2 4 2 10 3 4 4" xfId="27186"/>
    <cellStyle name="Navadno 2 4 2 10 3 5" xfId="14178"/>
    <cellStyle name="Navadno 2 4 2 10 3 5 2" xfId="43265"/>
    <cellStyle name="Navadno 2 4 2 10 3 5 3" xfId="23980"/>
    <cellStyle name="Navadno 2 4 2 10 3 6" xfId="36849"/>
    <cellStyle name="Navadno 2 4 2 10 3 7" xfId="30394"/>
    <cellStyle name="Navadno 2 4 2 10 3 8" xfId="20774"/>
    <cellStyle name="Navadno 2 4 2 10 3 9" xfId="46626"/>
    <cellStyle name="Navadno 2 4 2 10 4" xfId="2396"/>
    <cellStyle name="Navadno 2 4 2 10 4 2" xfId="17475"/>
    <cellStyle name="Navadno 2 4 2 10 4 2 2" xfId="40060"/>
    <cellStyle name="Navadno 2 4 2 10 4 2 3" xfId="33603"/>
    <cellStyle name="Navadno 2 4 2 10 4 2 4" xfId="27189"/>
    <cellStyle name="Navadno 2 4 2 10 4 3" xfId="14181"/>
    <cellStyle name="Navadno 2 4 2 10 4 3 2" xfId="43268"/>
    <cellStyle name="Navadno 2 4 2 10 4 3 3" xfId="23983"/>
    <cellStyle name="Navadno 2 4 2 10 4 4" xfId="36852"/>
    <cellStyle name="Navadno 2 4 2 10 4 5" xfId="30397"/>
    <cellStyle name="Navadno 2 4 2 10 4 6" xfId="20777"/>
    <cellStyle name="Navadno 2 4 2 10 4 7" xfId="46629"/>
    <cellStyle name="Navadno 2 4 2 10 5" xfId="2397"/>
    <cellStyle name="Navadno 2 4 2 10 5 2" xfId="17476"/>
    <cellStyle name="Navadno 2 4 2 10 5 2 2" xfId="40061"/>
    <cellStyle name="Navadno 2 4 2 10 5 2 3" xfId="33604"/>
    <cellStyle name="Navadno 2 4 2 10 5 2 4" xfId="27190"/>
    <cellStyle name="Navadno 2 4 2 10 5 3" xfId="14182"/>
    <cellStyle name="Navadno 2 4 2 10 5 3 2" xfId="43269"/>
    <cellStyle name="Navadno 2 4 2 10 5 3 3" xfId="23984"/>
    <cellStyle name="Navadno 2 4 2 10 5 4" xfId="36853"/>
    <cellStyle name="Navadno 2 4 2 10 5 5" xfId="30398"/>
    <cellStyle name="Navadno 2 4 2 10 5 6" xfId="20778"/>
    <cellStyle name="Navadno 2 4 2 10 5 7" xfId="46630"/>
    <cellStyle name="Navadno 2 4 2 10 6" xfId="17468"/>
    <cellStyle name="Navadno 2 4 2 10 6 2" xfId="40053"/>
    <cellStyle name="Navadno 2 4 2 10 6 3" xfId="33596"/>
    <cellStyle name="Navadno 2 4 2 10 6 4" xfId="27182"/>
    <cellStyle name="Navadno 2 4 2 10 7" xfId="14174"/>
    <cellStyle name="Navadno 2 4 2 10 7 2" xfId="43261"/>
    <cellStyle name="Navadno 2 4 2 10 7 3" xfId="23976"/>
    <cellStyle name="Navadno 2 4 2 10 8" xfId="36845"/>
    <cellStyle name="Navadno 2 4 2 10 9" xfId="30390"/>
    <cellStyle name="Navadno 2 4 2 11" xfId="2398"/>
    <cellStyle name="Navadno 2 4 2 12" xfId="2399"/>
    <cellStyle name="Navadno 2 4 2 12 2" xfId="2400"/>
    <cellStyle name="Navadno 2 4 2 12 2 2" xfId="17478"/>
    <cellStyle name="Navadno 2 4 2 12 2 2 2" xfId="40063"/>
    <cellStyle name="Navadno 2 4 2 12 2 2 3" xfId="33606"/>
    <cellStyle name="Navadno 2 4 2 12 2 2 4" xfId="27192"/>
    <cellStyle name="Navadno 2 4 2 12 2 3" xfId="14184"/>
    <cellStyle name="Navadno 2 4 2 12 2 3 2" xfId="43271"/>
    <cellStyle name="Navadno 2 4 2 12 2 3 3" xfId="23986"/>
    <cellStyle name="Navadno 2 4 2 12 2 4" xfId="36855"/>
    <cellStyle name="Navadno 2 4 2 12 2 5" xfId="30400"/>
    <cellStyle name="Navadno 2 4 2 12 2 6" xfId="20780"/>
    <cellStyle name="Navadno 2 4 2 12 2 7" xfId="46632"/>
    <cellStyle name="Navadno 2 4 2 12 3" xfId="2401"/>
    <cellStyle name="Navadno 2 4 2 12 3 2" xfId="17479"/>
    <cellStyle name="Navadno 2 4 2 12 3 2 2" xfId="40064"/>
    <cellStyle name="Navadno 2 4 2 12 3 2 3" xfId="33607"/>
    <cellStyle name="Navadno 2 4 2 12 3 2 4" xfId="27193"/>
    <cellStyle name="Navadno 2 4 2 12 3 3" xfId="14185"/>
    <cellStyle name="Navadno 2 4 2 12 3 3 2" xfId="43272"/>
    <cellStyle name="Navadno 2 4 2 12 3 3 3" xfId="23987"/>
    <cellStyle name="Navadno 2 4 2 12 3 4" xfId="36856"/>
    <cellStyle name="Navadno 2 4 2 12 3 5" xfId="30401"/>
    <cellStyle name="Navadno 2 4 2 12 3 6" xfId="20781"/>
    <cellStyle name="Navadno 2 4 2 12 3 7" xfId="46633"/>
    <cellStyle name="Navadno 2 4 2 12 4" xfId="17477"/>
    <cellStyle name="Navadno 2 4 2 12 4 2" xfId="40062"/>
    <cellStyle name="Navadno 2 4 2 12 4 3" xfId="33605"/>
    <cellStyle name="Navadno 2 4 2 12 4 4" xfId="27191"/>
    <cellStyle name="Navadno 2 4 2 12 5" xfId="14183"/>
    <cellStyle name="Navadno 2 4 2 12 5 2" xfId="43270"/>
    <cellStyle name="Navadno 2 4 2 12 5 3" xfId="23985"/>
    <cellStyle name="Navadno 2 4 2 12 6" xfId="36854"/>
    <cellStyle name="Navadno 2 4 2 12 7" xfId="30399"/>
    <cellStyle name="Navadno 2 4 2 12 8" xfId="20779"/>
    <cellStyle name="Navadno 2 4 2 12 9" xfId="46631"/>
    <cellStyle name="Navadno 2 4 2 13" xfId="2402"/>
    <cellStyle name="Navadno 2 4 2 13 2" xfId="2403"/>
    <cellStyle name="Navadno 2 4 2 13 2 2" xfId="17481"/>
    <cellStyle name="Navadno 2 4 2 13 2 2 2" xfId="40066"/>
    <cellStyle name="Navadno 2 4 2 13 2 2 3" xfId="33609"/>
    <cellStyle name="Navadno 2 4 2 13 2 2 4" xfId="27195"/>
    <cellStyle name="Navadno 2 4 2 13 2 3" xfId="14187"/>
    <cellStyle name="Navadno 2 4 2 13 2 3 2" xfId="43274"/>
    <cellStyle name="Navadno 2 4 2 13 2 3 3" xfId="23989"/>
    <cellStyle name="Navadno 2 4 2 13 2 4" xfId="36858"/>
    <cellStyle name="Navadno 2 4 2 13 2 5" xfId="30403"/>
    <cellStyle name="Navadno 2 4 2 13 2 6" xfId="20783"/>
    <cellStyle name="Navadno 2 4 2 13 2 7" xfId="46635"/>
    <cellStyle name="Navadno 2 4 2 13 3" xfId="2404"/>
    <cellStyle name="Navadno 2 4 2 13 3 2" xfId="17482"/>
    <cellStyle name="Navadno 2 4 2 13 3 2 2" xfId="40067"/>
    <cellStyle name="Navadno 2 4 2 13 3 2 3" xfId="33610"/>
    <cellStyle name="Navadno 2 4 2 13 3 2 4" xfId="27196"/>
    <cellStyle name="Navadno 2 4 2 13 3 3" xfId="14188"/>
    <cellStyle name="Navadno 2 4 2 13 3 3 2" xfId="43275"/>
    <cellStyle name="Navadno 2 4 2 13 3 3 3" xfId="23990"/>
    <cellStyle name="Navadno 2 4 2 13 3 4" xfId="36859"/>
    <cellStyle name="Navadno 2 4 2 13 3 5" xfId="30404"/>
    <cellStyle name="Navadno 2 4 2 13 3 6" xfId="20784"/>
    <cellStyle name="Navadno 2 4 2 13 3 7" xfId="46636"/>
    <cellStyle name="Navadno 2 4 2 13 4" xfId="17480"/>
    <cellStyle name="Navadno 2 4 2 13 4 2" xfId="40065"/>
    <cellStyle name="Navadno 2 4 2 13 4 3" xfId="33608"/>
    <cellStyle name="Navadno 2 4 2 13 4 4" xfId="27194"/>
    <cellStyle name="Navadno 2 4 2 13 5" xfId="14186"/>
    <cellStyle name="Navadno 2 4 2 13 5 2" xfId="43273"/>
    <cellStyle name="Navadno 2 4 2 13 5 3" xfId="23988"/>
    <cellStyle name="Navadno 2 4 2 13 6" xfId="36857"/>
    <cellStyle name="Navadno 2 4 2 13 7" xfId="30402"/>
    <cellStyle name="Navadno 2 4 2 13 8" xfId="20782"/>
    <cellStyle name="Navadno 2 4 2 13 9" xfId="46634"/>
    <cellStyle name="Navadno 2 4 2 14" xfId="2405"/>
    <cellStyle name="Navadno 2 4 2 14 2" xfId="17483"/>
    <cellStyle name="Navadno 2 4 2 14 2 2" xfId="40068"/>
    <cellStyle name="Navadno 2 4 2 14 2 3" xfId="33611"/>
    <cellStyle name="Navadno 2 4 2 14 2 4" xfId="27197"/>
    <cellStyle name="Navadno 2 4 2 14 3" xfId="14189"/>
    <cellStyle name="Navadno 2 4 2 14 3 2" xfId="43276"/>
    <cellStyle name="Navadno 2 4 2 14 3 3" xfId="23991"/>
    <cellStyle name="Navadno 2 4 2 14 4" xfId="36860"/>
    <cellStyle name="Navadno 2 4 2 14 5" xfId="30405"/>
    <cellStyle name="Navadno 2 4 2 14 6" xfId="20785"/>
    <cellStyle name="Navadno 2 4 2 14 7" xfId="46637"/>
    <cellStyle name="Navadno 2 4 2 15" xfId="2406"/>
    <cellStyle name="Navadno 2 4 2 15 2" xfId="17484"/>
    <cellStyle name="Navadno 2 4 2 15 2 2" xfId="40069"/>
    <cellStyle name="Navadno 2 4 2 15 2 3" xfId="33612"/>
    <cellStyle name="Navadno 2 4 2 15 2 4" xfId="27198"/>
    <cellStyle name="Navadno 2 4 2 15 3" xfId="14190"/>
    <cellStyle name="Navadno 2 4 2 15 3 2" xfId="43277"/>
    <cellStyle name="Navadno 2 4 2 15 3 3" xfId="23992"/>
    <cellStyle name="Navadno 2 4 2 15 4" xfId="36861"/>
    <cellStyle name="Navadno 2 4 2 15 5" xfId="30406"/>
    <cellStyle name="Navadno 2 4 2 15 6" xfId="20786"/>
    <cellStyle name="Navadno 2 4 2 15 7" xfId="46638"/>
    <cellStyle name="Navadno 2 4 2 16" xfId="2407"/>
    <cellStyle name="Navadno 2 4 2 16 2" xfId="17485"/>
    <cellStyle name="Navadno 2 4 2 16 2 2" xfId="40070"/>
    <cellStyle name="Navadno 2 4 2 16 2 3" xfId="33613"/>
    <cellStyle name="Navadno 2 4 2 16 2 4" xfId="27199"/>
    <cellStyle name="Navadno 2 4 2 16 3" xfId="14191"/>
    <cellStyle name="Navadno 2 4 2 16 3 2" xfId="43278"/>
    <cellStyle name="Navadno 2 4 2 16 3 3" xfId="23993"/>
    <cellStyle name="Navadno 2 4 2 16 4" xfId="36862"/>
    <cellStyle name="Navadno 2 4 2 16 5" xfId="30407"/>
    <cellStyle name="Navadno 2 4 2 16 6" xfId="20787"/>
    <cellStyle name="Navadno 2 4 2 16 7" xfId="46639"/>
    <cellStyle name="Navadno 2 4 2 2" xfId="2408"/>
    <cellStyle name="Navadno 2 4 2 2 10" xfId="2409"/>
    <cellStyle name="Navadno 2 4 2 2 10 2" xfId="17487"/>
    <cellStyle name="Navadno 2 4 2 2 10 2 2" xfId="40072"/>
    <cellStyle name="Navadno 2 4 2 2 10 2 3" xfId="33615"/>
    <cellStyle name="Navadno 2 4 2 2 10 2 4" xfId="27201"/>
    <cellStyle name="Navadno 2 4 2 2 10 3" xfId="14193"/>
    <cellStyle name="Navadno 2 4 2 2 10 3 2" xfId="43280"/>
    <cellStyle name="Navadno 2 4 2 2 10 3 3" xfId="23995"/>
    <cellStyle name="Navadno 2 4 2 2 10 4" xfId="36864"/>
    <cellStyle name="Navadno 2 4 2 2 10 5" xfId="30409"/>
    <cellStyle name="Navadno 2 4 2 2 10 6" xfId="20789"/>
    <cellStyle name="Navadno 2 4 2 2 10 7" xfId="46641"/>
    <cellStyle name="Navadno 2 4 2 2 11" xfId="17486"/>
    <cellStyle name="Navadno 2 4 2 2 11 2" xfId="40071"/>
    <cellStyle name="Navadno 2 4 2 2 11 3" xfId="33614"/>
    <cellStyle name="Navadno 2 4 2 2 11 4" xfId="27200"/>
    <cellStyle name="Navadno 2 4 2 2 12" xfId="14192"/>
    <cellStyle name="Navadno 2 4 2 2 12 2" xfId="43279"/>
    <cellStyle name="Navadno 2 4 2 2 12 3" xfId="23994"/>
    <cellStyle name="Navadno 2 4 2 2 13" xfId="36863"/>
    <cellStyle name="Navadno 2 4 2 2 14" xfId="30408"/>
    <cellStyle name="Navadno 2 4 2 2 15" xfId="20788"/>
    <cellStyle name="Navadno 2 4 2 2 16" xfId="46640"/>
    <cellStyle name="Navadno 2 4 2 2 2" xfId="2410"/>
    <cellStyle name="Navadno 2 4 2 2 2 10" xfId="14194"/>
    <cellStyle name="Navadno 2 4 2 2 2 10 2" xfId="43281"/>
    <cellStyle name="Navadno 2 4 2 2 2 10 3" xfId="23996"/>
    <cellStyle name="Navadno 2 4 2 2 2 11" xfId="36865"/>
    <cellStyle name="Navadno 2 4 2 2 2 12" xfId="30410"/>
    <cellStyle name="Navadno 2 4 2 2 2 13" xfId="20790"/>
    <cellStyle name="Navadno 2 4 2 2 2 14" xfId="46642"/>
    <cellStyle name="Navadno 2 4 2 2 2 2" xfId="2411"/>
    <cellStyle name="Navadno 2 4 2 2 2 2 10" xfId="36866"/>
    <cellStyle name="Navadno 2 4 2 2 2 2 11" xfId="30411"/>
    <cellStyle name="Navadno 2 4 2 2 2 2 12" xfId="20791"/>
    <cellStyle name="Navadno 2 4 2 2 2 2 13" xfId="46643"/>
    <cellStyle name="Navadno 2 4 2 2 2 2 2" xfId="2412"/>
    <cellStyle name="Navadno 2 4 2 2 2 2 2 10" xfId="20792"/>
    <cellStyle name="Navadno 2 4 2 2 2 2 2 11" xfId="46644"/>
    <cellStyle name="Navadno 2 4 2 2 2 2 2 2" xfId="2413"/>
    <cellStyle name="Navadno 2 4 2 2 2 2 2 2 2" xfId="2414"/>
    <cellStyle name="Navadno 2 4 2 2 2 2 2 2 2 2" xfId="17492"/>
    <cellStyle name="Navadno 2 4 2 2 2 2 2 2 2 2 2" xfId="40077"/>
    <cellStyle name="Navadno 2 4 2 2 2 2 2 2 2 2 3" xfId="33620"/>
    <cellStyle name="Navadno 2 4 2 2 2 2 2 2 2 2 4" xfId="27206"/>
    <cellStyle name="Navadno 2 4 2 2 2 2 2 2 2 3" xfId="14198"/>
    <cellStyle name="Navadno 2 4 2 2 2 2 2 2 2 3 2" xfId="43285"/>
    <cellStyle name="Navadno 2 4 2 2 2 2 2 2 2 3 3" xfId="24000"/>
    <cellStyle name="Navadno 2 4 2 2 2 2 2 2 2 4" xfId="36869"/>
    <cellStyle name="Navadno 2 4 2 2 2 2 2 2 2 5" xfId="30414"/>
    <cellStyle name="Navadno 2 4 2 2 2 2 2 2 2 6" xfId="20794"/>
    <cellStyle name="Navadno 2 4 2 2 2 2 2 2 2 7" xfId="46646"/>
    <cellStyle name="Navadno 2 4 2 2 2 2 2 2 3" xfId="2415"/>
    <cellStyle name="Navadno 2 4 2 2 2 2 2 2 3 2" xfId="17493"/>
    <cellStyle name="Navadno 2 4 2 2 2 2 2 2 3 2 2" xfId="40078"/>
    <cellStyle name="Navadno 2 4 2 2 2 2 2 2 3 2 3" xfId="33621"/>
    <cellStyle name="Navadno 2 4 2 2 2 2 2 2 3 2 4" xfId="27207"/>
    <cellStyle name="Navadno 2 4 2 2 2 2 2 2 3 3" xfId="14199"/>
    <cellStyle name="Navadno 2 4 2 2 2 2 2 2 3 3 2" xfId="43286"/>
    <cellStyle name="Navadno 2 4 2 2 2 2 2 2 3 3 3" xfId="24001"/>
    <cellStyle name="Navadno 2 4 2 2 2 2 2 2 3 4" xfId="36870"/>
    <cellStyle name="Navadno 2 4 2 2 2 2 2 2 3 5" xfId="30415"/>
    <cellStyle name="Navadno 2 4 2 2 2 2 2 2 3 6" xfId="20795"/>
    <cellStyle name="Navadno 2 4 2 2 2 2 2 2 3 7" xfId="46647"/>
    <cellStyle name="Navadno 2 4 2 2 2 2 2 2 4" xfId="17491"/>
    <cellStyle name="Navadno 2 4 2 2 2 2 2 2 4 2" xfId="40076"/>
    <cellStyle name="Navadno 2 4 2 2 2 2 2 2 4 3" xfId="33619"/>
    <cellStyle name="Navadno 2 4 2 2 2 2 2 2 4 4" xfId="27205"/>
    <cellStyle name="Navadno 2 4 2 2 2 2 2 2 5" xfId="14197"/>
    <cellStyle name="Navadno 2 4 2 2 2 2 2 2 5 2" xfId="43284"/>
    <cellStyle name="Navadno 2 4 2 2 2 2 2 2 5 3" xfId="23999"/>
    <cellStyle name="Navadno 2 4 2 2 2 2 2 2 6" xfId="36868"/>
    <cellStyle name="Navadno 2 4 2 2 2 2 2 2 7" xfId="30413"/>
    <cellStyle name="Navadno 2 4 2 2 2 2 2 2 8" xfId="20793"/>
    <cellStyle name="Navadno 2 4 2 2 2 2 2 2 9" xfId="46645"/>
    <cellStyle name="Navadno 2 4 2 2 2 2 2 3" xfId="2416"/>
    <cellStyle name="Navadno 2 4 2 2 2 2 2 3 2" xfId="2417"/>
    <cellStyle name="Navadno 2 4 2 2 2 2 2 3 2 2" xfId="17495"/>
    <cellStyle name="Navadno 2 4 2 2 2 2 2 3 2 2 2" xfId="40080"/>
    <cellStyle name="Navadno 2 4 2 2 2 2 2 3 2 2 3" xfId="33623"/>
    <cellStyle name="Navadno 2 4 2 2 2 2 2 3 2 2 4" xfId="27209"/>
    <cellStyle name="Navadno 2 4 2 2 2 2 2 3 2 3" xfId="14201"/>
    <cellStyle name="Navadno 2 4 2 2 2 2 2 3 2 3 2" xfId="43288"/>
    <cellStyle name="Navadno 2 4 2 2 2 2 2 3 2 3 3" xfId="24003"/>
    <cellStyle name="Navadno 2 4 2 2 2 2 2 3 2 4" xfId="36872"/>
    <cellStyle name="Navadno 2 4 2 2 2 2 2 3 2 5" xfId="30417"/>
    <cellStyle name="Navadno 2 4 2 2 2 2 2 3 2 6" xfId="20797"/>
    <cellStyle name="Navadno 2 4 2 2 2 2 2 3 2 7" xfId="46649"/>
    <cellStyle name="Navadno 2 4 2 2 2 2 2 3 3" xfId="2418"/>
    <cellStyle name="Navadno 2 4 2 2 2 2 2 3 3 2" xfId="17496"/>
    <cellStyle name="Navadno 2 4 2 2 2 2 2 3 3 2 2" xfId="40081"/>
    <cellStyle name="Navadno 2 4 2 2 2 2 2 3 3 2 3" xfId="33624"/>
    <cellStyle name="Navadno 2 4 2 2 2 2 2 3 3 2 4" xfId="27210"/>
    <cellStyle name="Navadno 2 4 2 2 2 2 2 3 3 3" xfId="14202"/>
    <cellStyle name="Navadno 2 4 2 2 2 2 2 3 3 3 2" xfId="43289"/>
    <cellStyle name="Navadno 2 4 2 2 2 2 2 3 3 3 3" xfId="24004"/>
    <cellStyle name="Navadno 2 4 2 2 2 2 2 3 3 4" xfId="36873"/>
    <cellStyle name="Navadno 2 4 2 2 2 2 2 3 3 5" xfId="30418"/>
    <cellStyle name="Navadno 2 4 2 2 2 2 2 3 3 6" xfId="20798"/>
    <cellStyle name="Navadno 2 4 2 2 2 2 2 3 3 7" xfId="46650"/>
    <cellStyle name="Navadno 2 4 2 2 2 2 2 3 4" xfId="17494"/>
    <cellStyle name="Navadno 2 4 2 2 2 2 2 3 4 2" xfId="40079"/>
    <cellStyle name="Navadno 2 4 2 2 2 2 2 3 4 3" xfId="33622"/>
    <cellStyle name="Navadno 2 4 2 2 2 2 2 3 4 4" xfId="27208"/>
    <cellStyle name="Navadno 2 4 2 2 2 2 2 3 5" xfId="14200"/>
    <cellStyle name="Navadno 2 4 2 2 2 2 2 3 5 2" xfId="43287"/>
    <cellStyle name="Navadno 2 4 2 2 2 2 2 3 5 3" xfId="24002"/>
    <cellStyle name="Navadno 2 4 2 2 2 2 2 3 6" xfId="36871"/>
    <cellStyle name="Navadno 2 4 2 2 2 2 2 3 7" xfId="30416"/>
    <cellStyle name="Navadno 2 4 2 2 2 2 2 3 8" xfId="20796"/>
    <cellStyle name="Navadno 2 4 2 2 2 2 2 3 9" xfId="46648"/>
    <cellStyle name="Navadno 2 4 2 2 2 2 2 4" xfId="2419"/>
    <cellStyle name="Navadno 2 4 2 2 2 2 2 4 2" xfId="17497"/>
    <cellStyle name="Navadno 2 4 2 2 2 2 2 4 2 2" xfId="40082"/>
    <cellStyle name="Navadno 2 4 2 2 2 2 2 4 2 3" xfId="33625"/>
    <cellStyle name="Navadno 2 4 2 2 2 2 2 4 2 4" xfId="27211"/>
    <cellStyle name="Navadno 2 4 2 2 2 2 2 4 3" xfId="14203"/>
    <cellStyle name="Navadno 2 4 2 2 2 2 2 4 3 2" xfId="43290"/>
    <cellStyle name="Navadno 2 4 2 2 2 2 2 4 3 3" xfId="24005"/>
    <cellStyle name="Navadno 2 4 2 2 2 2 2 4 4" xfId="36874"/>
    <cellStyle name="Navadno 2 4 2 2 2 2 2 4 5" xfId="30419"/>
    <cellStyle name="Navadno 2 4 2 2 2 2 2 4 6" xfId="20799"/>
    <cellStyle name="Navadno 2 4 2 2 2 2 2 4 7" xfId="46651"/>
    <cellStyle name="Navadno 2 4 2 2 2 2 2 5" xfId="2420"/>
    <cellStyle name="Navadno 2 4 2 2 2 2 2 5 2" xfId="17498"/>
    <cellStyle name="Navadno 2 4 2 2 2 2 2 5 2 2" xfId="40083"/>
    <cellStyle name="Navadno 2 4 2 2 2 2 2 5 2 3" xfId="33626"/>
    <cellStyle name="Navadno 2 4 2 2 2 2 2 5 2 4" xfId="27212"/>
    <cellStyle name="Navadno 2 4 2 2 2 2 2 5 3" xfId="14204"/>
    <cellStyle name="Navadno 2 4 2 2 2 2 2 5 3 2" xfId="43291"/>
    <cellStyle name="Navadno 2 4 2 2 2 2 2 5 3 3" xfId="24006"/>
    <cellStyle name="Navadno 2 4 2 2 2 2 2 5 4" xfId="36875"/>
    <cellStyle name="Navadno 2 4 2 2 2 2 2 5 5" xfId="30420"/>
    <cellStyle name="Navadno 2 4 2 2 2 2 2 5 6" xfId="20800"/>
    <cellStyle name="Navadno 2 4 2 2 2 2 2 5 7" xfId="46652"/>
    <cellStyle name="Navadno 2 4 2 2 2 2 2 6" xfId="17490"/>
    <cellStyle name="Navadno 2 4 2 2 2 2 2 6 2" xfId="40075"/>
    <cellStyle name="Navadno 2 4 2 2 2 2 2 6 3" xfId="33618"/>
    <cellStyle name="Navadno 2 4 2 2 2 2 2 6 4" xfId="27204"/>
    <cellStyle name="Navadno 2 4 2 2 2 2 2 7" xfId="14196"/>
    <cellStyle name="Navadno 2 4 2 2 2 2 2 7 2" xfId="43283"/>
    <cellStyle name="Navadno 2 4 2 2 2 2 2 7 3" xfId="23998"/>
    <cellStyle name="Navadno 2 4 2 2 2 2 2 8" xfId="36867"/>
    <cellStyle name="Navadno 2 4 2 2 2 2 2 9" xfId="30412"/>
    <cellStyle name="Navadno 2 4 2 2 2 2 3" xfId="2421"/>
    <cellStyle name="Navadno 2 4 2 2 2 2 3 10" xfId="20801"/>
    <cellStyle name="Navadno 2 4 2 2 2 2 3 11" xfId="46653"/>
    <cellStyle name="Navadno 2 4 2 2 2 2 3 2" xfId="2422"/>
    <cellStyle name="Navadno 2 4 2 2 2 2 3 2 2" xfId="2423"/>
    <cellStyle name="Navadno 2 4 2 2 2 2 3 2 2 2" xfId="17501"/>
    <cellStyle name="Navadno 2 4 2 2 2 2 3 2 2 2 2" xfId="40086"/>
    <cellStyle name="Navadno 2 4 2 2 2 2 3 2 2 2 3" xfId="33629"/>
    <cellStyle name="Navadno 2 4 2 2 2 2 3 2 2 2 4" xfId="27215"/>
    <cellStyle name="Navadno 2 4 2 2 2 2 3 2 2 3" xfId="14207"/>
    <cellStyle name="Navadno 2 4 2 2 2 2 3 2 2 3 2" xfId="43294"/>
    <cellStyle name="Navadno 2 4 2 2 2 2 3 2 2 3 3" xfId="24009"/>
    <cellStyle name="Navadno 2 4 2 2 2 2 3 2 2 4" xfId="36878"/>
    <cellStyle name="Navadno 2 4 2 2 2 2 3 2 2 5" xfId="30423"/>
    <cellStyle name="Navadno 2 4 2 2 2 2 3 2 2 6" xfId="20803"/>
    <cellStyle name="Navadno 2 4 2 2 2 2 3 2 2 7" xfId="46655"/>
    <cellStyle name="Navadno 2 4 2 2 2 2 3 2 3" xfId="2424"/>
    <cellStyle name="Navadno 2 4 2 2 2 2 3 2 3 2" xfId="17502"/>
    <cellStyle name="Navadno 2 4 2 2 2 2 3 2 3 2 2" xfId="40087"/>
    <cellStyle name="Navadno 2 4 2 2 2 2 3 2 3 2 3" xfId="33630"/>
    <cellStyle name="Navadno 2 4 2 2 2 2 3 2 3 2 4" xfId="27216"/>
    <cellStyle name="Navadno 2 4 2 2 2 2 3 2 3 3" xfId="14208"/>
    <cellStyle name="Navadno 2 4 2 2 2 2 3 2 3 3 2" xfId="43295"/>
    <cellStyle name="Navadno 2 4 2 2 2 2 3 2 3 3 3" xfId="24010"/>
    <cellStyle name="Navadno 2 4 2 2 2 2 3 2 3 4" xfId="36879"/>
    <cellStyle name="Navadno 2 4 2 2 2 2 3 2 3 5" xfId="30424"/>
    <cellStyle name="Navadno 2 4 2 2 2 2 3 2 3 6" xfId="20804"/>
    <cellStyle name="Navadno 2 4 2 2 2 2 3 2 3 7" xfId="46656"/>
    <cellStyle name="Navadno 2 4 2 2 2 2 3 2 4" xfId="17500"/>
    <cellStyle name="Navadno 2 4 2 2 2 2 3 2 4 2" xfId="40085"/>
    <cellStyle name="Navadno 2 4 2 2 2 2 3 2 4 3" xfId="33628"/>
    <cellStyle name="Navadno 2 4 2 2 2 2 3 2 4 4" xfId="27214"/>
    <cellStyle name="Navadno 2 4 2 2 2 2 3 2 5" xfId="14206"/>
    <cellStyle name="Navadno 2 4 2 2 2 2 3 2 5 2" xfId="43293"/>
    <cellStyle name="Navadno 2 4 2 2 2 2 3 2 5 3" xfId="24008"/>
    <cellStyle name="Navadno 2 4 2 2 2 2 3 2 6" xfId="36877"/>
    <cellStyle name="Navadno 2 4 2 2 2 2 3 2 7" xfId="30422"/>
    <cellStyle name="Navadno 2 4 2 2 2 2 3 2 8" xfId="20802"/>
    <cellStyle name="Navadno 2 4 2 2 2 2 3 2 9" xfId="46654"/>
    <cellStyle name="Navadno 2 4 2 2 2 2 3 3" xfId="2425"/>
    <cellStyle name="Navadno 2 4 2 2 2 2 3 3 2" xfId="2426"/>
    <cellStyle name="Navadno 2 4 2 2 2 2 3 3 2 2" xfId="17504"/>
    <cellStyle name="Navadno 2 4 2 2 2 2 3 3 2 2 2" xfId="40089"/>
    <cellStyle name="Navadno 2 4 2 2 2 2 3 3 2 2 3" xfId="33632"/>
    <cellStyle name="Navadno 2 4 2 2 2 2 3 3 2 2 4" xfId="27218"/>
    <cellStyle name="Navadno 2 4 2 2 2 2 3 3 2 3" xfId="14210"/>
    <cellStyle name="Navadno 2 4 2 2 2 2 3 3 2 3 2" xfId="43297"/>
    <cellStyle name="Navadno 2 4 2 2 2 2 3 3 2 3 3" xfId="24012"/>
    <cellStyle name="Navadno 2 4 2 2 2 2 3 3 2 4" xfId="36881"/>
    <cellStyle name="Navadno 2 4 2 2 2 2 3 3 2 5" xfId="30426"/>
    <cellStyle name="Navadno 2 4 2 2 2 2 3 3 2 6" xfId="20806"/>
    <cellStyle name="Navadno 2 4 2 2 2 2 3 3 2 7" xfId="46658"/>
    <cellStyle name="Navadno 2 4 2 2 2 2 3 3 3" xfId="2427"/>
    <cellStyle name="Navadno 2 4 2 2 2 2 3 3 3 2" xfId="17505"/>
    <cellStyle name="Navadno 2 4 2 2 2 2 3 3 3 2 2" xfId="40090"/>
    <cellStyle name="Navadno 2 4 2 2 2 2 3 3 3 2 3" xfId="33633"/>
    <cellStyle name="Navadno 2 4 2 2 2 2 3 3 3 2 4" xfId="27219"/>
    <cellStyle name="Navadno 2 4 2 2 2 2 3 3 3 3" xfId="14211"/>
    <cellStyle name="Navadno 2 4 2 2 2 2 3 3 3 3 2" xfId="43298"/>
    <cellStyle name="Navadno 2 4 2 2 2 2 3 3 3 3 3" xfId="24013"/>
    <cellStyle name="Navadno 2 4 2 2 2 2 3 3 3 4" xfId="36882"/>
    <cellStyle name="Navadno 2 4 2 2 2 2 3 3 3 5" xfId="30427"/>
    <cellStyle name="Navadno 2 4 2 2 2 2 3 3 3 6" xfId="20807"/>
    <cellStyle name="Navadno 2 4 2 2 2 2 3 3 3 7" xfId="46659"/>
    <cellStyle name="Navadno 2 4 2 2 2 2 3 3 4" xfId="17503"/>
    <cellStyle name="Navadno 2 4 2 2 2 2 3 3 4 2" xfId="40088"/>
    <cellStyle name="Navadno 2 4 2 2 2 2 3 3 4 3" xfId="33631"/>
    <cellStyle name="Navadno 2 4 2 2 2 2 3 3 4 4" xfId="27217"/>
    <cellStyle name="Navadno 2 4 2 2 2 2 3 3 5" xfId="14209"/>
    <cellStyle name="Navadno 2 4 2 2 2 2 3 3 5 2" xfId="43296"/>
    <cellStyle name="Navadno 2 4 2 2 2 2 3 3 5 3" xfId="24011"/>
    <cellStyle name="Navadno 2 4 2 2 2 2 3 3 6" xfId="36880"/>
    <cellStyle name="Navadno 2 4 2 2 2 2 3 3 7" xfId="30425"/>
    <cellStyle name="Navadno 2 4 2 2 2 2 3 3 8" xfId="20805"/>
    <cellStyle name="Navadno 2 4 2 2 2 2 3 3 9" xfId="46657"/>
    <cellStyle name="Navadno 2 4 2 2 2 2 3 4" xfId="2428"/>
    <cellStyle name="Navadno 2 4 2 2 2 2 3 4 2" xfId="17506"/>
    <cellStyle name="Navadno 2 4 2 2 2 2 3 4 2 2" xfId="40091"/>
    <cellStyle name="Navadno 2 4 2 2 2 2 3 4 2 3" xfId="33634"/>
    <cellStyle name="Navadno 2 4 2 2 2 2 3 4 2 4" xfId="27220"/>
    <cellStyle name="Navadno 2 4 2 2 2 2 3 4 3" xfId="14212"/>
    <cellStyle name="Navadno 2 4 2 2 2 2 3 4 3 2" xfId="43299"/>
    <cellStyle name="Navadno 2 4 2 2 2 2 3 4 3 3" xfId="24014"/>
    <cellStyle name="Navadno 2 4 2 2 2 2 3 4 4" xfId="36883"/>
    <cellStyle name="Navadno 2 4 2 2 2 2 3 4 5" xfId="30428"/>
    <cellStyle name="Navadno 2 4 2 2 2 2 3 4 6" xfId="20808"/>
    <cellStyle name="Navadno 2 4 2 2 2 2 3 4 7" xfId="46660"/>
    <cellStyle name="Navadno 2 4 2 2 2 2 3 5" xfId="2429"/>
    <cellStyle name="Navadno 2 4 2 2 2 2 3 5 2" xfId="17507"/>
    <cellStyle name="Navadno 2 4 2 2 2 2 3 5 2 2" xfId="40092"/>
    <cellStyle name="Navadno 2 4 2 2 2 2 3 5 2 3" xfId="33635"/>
    <cellStyle name="Navadno 2 4 2 2 2 2 3 5 2 4" xfId="27221"/>
    <cellStyle name="Navadno 2 4 2 2 2 2 3 5 3" xfId="14213"/>
    <cellStyle name="Navadno 2 4 2 2 2 2 3 5 3 2" xfId="43300"/>
    <cellStyle name="Navadno 2 4 2 2 2 2 3 5 3 3" xfId="24015"/>
    <cellStyle name="Navadno 2 4 2 2 2 2 3 5 4" xfId="36884"/>
    <cellStyle name="Navadno 2 4 2 2 2 2 3 5 5" xfId="30429"/>
    <cellStyle name="Navadno 2 4 2 2 2 2 3 5 6" xfId="20809"/>
    <cellStyle name="Navadno 2 4 2 2 2 2 3 5 7" xfId="46661"/>
    <cellStyle name="Navadno 2 4 2 2 2 2 3 6" xfId="17499"/>
    <cellStyle name="Navadno 2 4 2 2 2 2 3 6 2" xfId="40084"/>
    <cellStyle name="Navadno 2 4 2 2 2 2 3 6 3" xfId="33627"/>
    <cellStyle name="Navadno 2 4 2 2 2 2 3 6 4" xfId="27213"/>
    <cellStyle name="Navadno 2 4 2 2 2 2 3 7" xfId="14205"/>
    <cellStyle name="Navadno 2 4 2 2 2 2 3 7 2" xfId="43292"/>
    <cellStyle name="Navadno 2 4 2 2 2 2 3 7 3" xfId="24007"/>
    <cellStyle name="Navadno 2 4 2 2 2 2 3 8" xfId="36876"/>
    <cellStyle name="Navadno 2 4 2 2 2 2 3 9" xfId="30421"/>
    <cellStyle name="Navadno 2 4 2 2 2 2 4" xfId="2430"/>
    <cellStyle name="Navadno 2 4 2 2 2 2 4 2" xfId="2431"/>
    <cellStyle name="Navadno 2 4 2 2 2 2 4 2 2" xfId="17509"/>
    <cellStyle name="Navadno 2 4 2 2 2 2 4 2 2 2" xfId="40094"/>
    <cellStyle name="Navadno 2 4 2 2 2 2 4 2 2 3" xfId="33637"/>
    <cellStyle name="Navadno 2 4 2 2 2 2 4 2 2 4" xfId="27223"/>
    <cellStyle name="Navadno 2 4 2 2 2 2 4 2 3" xfId="14215"/>
    <cellStyle name="Navadno 2 4 2 2 2 2 4 2 3 2" xfId="43302"/>
    <cellStyle name="Navadno 2 4 2 2 2 2 4 2 3 3" xfId="24017"/>
    <cellStyle name="Navadno 2 4 2 2 2 2 4 2 4" xfId="36886"/>
    <cellStyle name="Navadno 2 4 2 2 2 2 4 2 5" xfId="30431"/>
    <cellStyle name="Navadno 2 4 2 2 2 2 4 2 6" xfId="20811"/>
    <cellStyle name="Navadno 2 4 2 2 2 2 4 2 7" xfId="46663"/>
    <cellStyle name="Navadno 2 4 2 2 2 2 4 3" xfId="2432"/>
    <cellStyle name="Navadno 2 4 2 2 2 2 4 3 2" xfId="17510"/>
    <cellStyle name="Navadno 2 4 2 2 2 2 4 3 2 2" xfId="40095"/>
    <cellStyle name="Navadno 2 4 2 2 2 2 4 3 2 3" xfId="33638"/>
    <cellStyle name="Navadno 2 4 2 2 2 2 4 3 2 4" xfId="27224"/>
    <cellStyle name="Navadno 2 4 2 2 2 2 4 3 3" xfId="14216"/>
    <cellStyle name="Navadno 2 4 2 2 2 2 4 3 3 2" xfId="43303"/>
    <cellStyle name="Navadno 2 4 2 2 2 2 4 3 3 3" xfId="24018"/>
    <cellStyle name="Navadno 2 4 2 2 2 2 4 3 4" xfId="36887"/>
    <cellStyle name="Navadno 2 4 2 2 2 2 4 3 5" xfId="30432"/>
    <cellStyle name="Navadno 2 4 2 2 2 2 4 3 6" xfId="20812"/>
    <cellStyle name="Navadno 2 4 2 2 2 2 4 3 7" xfId="46664"/>
    <cellStyle name="Navadno 2 4 2 2 2 2 4 4" xfId="17508"/>
    <cellStyle name="Navadno 2 4 2 2 2 2 4 4 2" xfId="40093"/>
    <cellStyle name="Navadno 2 4 2 2 2 2 4 4 3" xfId="33636"/>
    <cellStyle name="Navadno 2 4 2 2 2 2 4 4 4" xfId="27222"/>
    <cellStyle name="Navadno 2 4 2 2 2 2 4 5" xfId="14214"/>
    <cellStyle name="Navadno 2 4 2 2 2 2 4 5 2" xfId="43301"/>
    <cellStyle name="Navadno 2 4 2 2 2 2 4 5 3" xfId="24016"/>
    <cellStyle name="Navadno 2 4 2 2 2 2 4 6" xfId="36885"/>
    <cellStyle name="Navadno 2 4 2 2 2 2 4 7" xfId="30430"/>
    <cellStyle name="Navadno 2 4 2 2 2 2 4 8" xfId="20810"/>
    <cellStyle name="Navadno 2 4 2 2 2 2 4 9" xfId="46662"/>
    <cellStyle name="Navadno 2 4 2 2 2 2 5" xfId="2433"/>
    <cellStyle name="Navadno 2 4 2 2 2 2 5 2" xfId="2434"/>
    <cellStyle name="Navadno 2 4 2 2 2 2 5 2 2" xfId="17512"/>
    <cellStyle name="Navadno 2 4 2 2 2 2 5 2 2 2" xfId="40097"/>
    <cellStyle name="Navadno 2 4 2 2 2 2 5 2 2 3" xfId="33640"/>
    <cellStyle name="Navadno 2 4 2 2 2 2 5 2 2 4" xfId="27226"/>
    <cellStyle name="Navadno 2 4 2 2 2 2 5 2 3" xfId="14218"/>
    <cellStyle name="Navadno 2 4 2 2 2 2 5 2 3 2" xfId="43305"/>
    <cellStyle name="Navadno 2 4 2 2 2 2 5 2 3 3" xfId="24020"/>
    <cellStyle name="Navadno 2 4 2 2 2 2 5 2 4" xfId="36889"/>
    <cellStyle name="Navadno 2 4 2 2 2 2 5 2 5" xfId="30434"/>
    <cellStyle name="Navadno 2 4 2 2 2 2 5 2 6" xfId="20814"/>
    <cellStyle name="Navadno 2 4 2 2 2 2 5 2 7" xfId="46666"/>
    <cellStyle name="Navadno 2 4 2 2 2 2 5 3" xfId="2435"/>
    <cellStyle name="Navadno 2 4 2 2 2 2 5 3 2" xfId="17513"/>
    <cellStyle name="Navadno 2 4 2 2 2 2 5 3 2 2" xfId="40098"/>
    <cellStyle name="Navadno 2 4 2 2 2 2 5 3 2 3" xfId="33641"/>
    <cellStyle name="Navadno 2 4 2 2 2 2 5 3 2 4" xfId="27227"/>
    <cellStyle name="Navadno 2 4 2 2 2 2 5 3 3" xfId="14219"/>
    <cellStyle name="Navadno 2 4 2 2 2 2 5 3 3 2" xfId="43306"/>
    <cellStyle name="Navadno 2 4 2 2 2 2 5 3 3 3" xfId="24021"/>
    <cellStyle name="Navadno 2 4 2 2 2 2 5 3 4" xfId="36890"/>
    <cellStyle name="Navadno 2 4 2 2 2 2 5 3 5" xfId="30435"/>
    <cellStyle name="Navadno 2 4 2 2 2 2 5 3 6" xfId="20815"/>
    <cellStyle name="Navadno 2 4 2 2 2 2 5 3 7" xfId="46667"/>
    <cellStyle name="Navadno 2 4 2 2 2 2 5 4" xfId="17511"/>
    <cellStyle name="Navadno 2 4 2 2 2 2 5 4 2" xfId="40096"/>
    <cellStyle name="Navadno 2 4 2 2 2 2 5 4 3" xfId="33639"/>
    <cellStyle name="Navadno 2 4 2 2 2 2 5 4 4" xfId="27225"/>
    <cellStyle name="Navadno 2 4 2 2 2 2 5 5" xfId="14217"/>
    <cellStyle name="Navadno 2 4 2 2 2 2 5 5 2" xfId="43304"/>
    <cellStyle name="Navadno 2 4 2 2 2 2 5 5 3" xfId="24019"/>
    <cellStyle name="Navadno 2 4 2 2 2 2 5 6" xfId="36888"/>
    <cellStyle name="Navadno 2 4 2 2 2 2 5 7" xfId="30433"/>
    <cellStyle name="Navadno 2 4 2 2 2 2 5 8" xfId="20813"/>
    <cellStyle name="Navadno 2 4 2 2 2 2 5 9" xfId="46665"/>
    <cellStyle name="Navadno 2 4 2 2 2 2 6" xfId="2436"/>
    <cellStyle name="Navadno 2 4 2 2 2 2 6 2" xfId="17514"/>
    <cellStyle name="Navadno 2 4 2 2 2 2 6 2 2" xfId="40099"/>
    <cellStyle name="Navadno 2 4 2 2 2 2 6 2 3" xfId="33642"/>
    <cellStyle name="Navadno 2 4 2 2 2 2 6 2 4" xfId="27228"/>
    <cellStyle name="Navadno 2 4 2 2 2 2 6 3" xfId="14220"/>
    <cellStyle name="Navadno 2 4 2 2 2 2 6 3 2" xfId="43307"/>
    <cellStyle name="Navadno 2 4 2 2 2 2 6 3 3" xfId="24022"/>
    <cellStyle name="Navadno 2 4 2 2 2 2 6 4" xfId="36891"/>
    <cellStyle name="Navadno 2 4 2 2 2 2 6 5" xfId="30436"/>
    <cellStyle name="Navadno 2 4 2 2 2 2 6 6" xfId="20816"/>
    <cellStyle name="Navadno 2 4 2 2 2 2 6 7" xfId="46668"/>
    <cellStyle name="Navadno 2 4 2 2 2 2 7" xfId="2437"/>
    <cellStyle name="Navadno 2 4 2 2 2 2 7 2" xfId="17515"/>
    <cellStyle name="Navadno 2 4 2 2 2 2 7 2 2" xfId="40100"/>
    <cellStyle name="Navadno 2 4 2 2 2 2 7 2 3" xfId="33643"/>
    <cellStyle name="Navadno 2 4 2 2 2 2 7 2 4" xfId="27229"/>
    <cellStyle name="Navadno 2 4 2 2 2 2 7 3" xfId="14221"/>
    <cellStyle name="Navadno 2 4 2 2 2 2 7 3 2" xfId="43308"/>
    <cellStyle name="Navadno 2 4 2 2 2 2 7 3 3" xfId="24023"/>
    <cellStyle name="Navadno 2 4 2 2 2 2 7 4" xfId="36892"/>
    <cellStyle name="Navadno 2 4 2 2 2 2 7 5" xfId="30437"/>
    <cellStyle name="Navadno 2 4 2 2 2 2 7 6" xfId="20817"/>
    <cellStyle name="Navadno 2 4 2 2 2 2 7 7" xfId="46669"/>
    <cellStyle name="Navadno 2 4 2 2 2 2 8" xfId="17489"/>
    <cellStyle name="Navadno 2 4 2 2 2 2 8 2" xfId="40074"/>
    <cellStyle name="Navadno 2 4 2 2 2 2 8 3" xfId="33617"/>
    <cellStyle name="Navadno 2 4 2 2 2 2 8 4" xfId="27203"/>
    <cellStyle name="Navadno 2 4 2 2 2 2 9" xfId="14195"/>
    <cellStyle name="Navadno 2 4 2 2 2 2 9 2" xfId="43282"/>
    <cellStyle name="Navadno 2 4 2 2 2 2 9 3" xfId="23997"/>
    <cellStyle name="Navadno 2 4 2 2 2 3" xfId="2438"/>
    <cellStyle name="Navadno 2 4 2 2 2 3 10" xfId="20818"/>
    <cellStyle name="Navadno 2 4 2 2 2 3 11" xfId="46670"/>
    <cellStyle name="Navadno 2 4 2 2 2 3 2" xfId="2439"/>
    <cellStyle name="Navadno 2 4 2 2 2 3 2 2" xfId="2440"/>
    <cellStyle name="Navadno 2 4 2 2 2 3 2 2 2" xfId="17518"/>
    <cellStyle name="Navadno 2 4 2 2 2 3 2 2 2 2" xfId="40103"/>
    <cellStyle name="Navadno 2 4 2 2 2 3 2 2 2 3" xfId="33646"/>
    <cellStyle name="Navadno 2 4 2 2 2 3 2 2 2 4" xfId="27232"/>
    <cellStyle name="Navadno 2 4 2 2 2 3 2 2 3" xfId="14224"/>
    <cellStyle name="Navadno 2 4 2 2 2 3 2 2 3 2" xfId="43311"/>
    <cellStyle name="Navadno 2 4 2 2 2 3 2 2 3 3" xfId="24026"/>
    <cellStyle name="Navadno 2 4 2 2 2 3 2 2 4" xfId="36895"/>
    <cellStyle name="Navadno 2 4 2 2 2 3 2 2 5" xfId="30440"/>
    <cellStyle name="Navadno 2 4 2 2 2 3 2 2 6" xfId="20820"/>
    <cellStyle name="Navadno 2 4 2 2 2 3 2 2 7" xfId="46672"/>
    <cellStyle name="Navadno 2 4 2 2 2 3 2 3" xfId="2441"/>
    <cellStyle name="Navadno 2 4 2 2 2 3 2 3 2" xfId="17519"/>
    <cellStyle name="Navadno 2 4 2 2 2 3 2 3 2 2" xfId="40104"/>
    <cellStyle name="Navadno 2 4 2 2 2 3 2 3 2 3" xfId="33647"/>
    <cellStyle name="Navadno 2 4 2 2 2 3 2 3 2 4" xfId="27233"/>
    <cellStyle name="Navadno 2 4 2 2 2 3 2 3 3" xfId="14225"/>
    <cellStyle name="Navadno 2 4 2 2 2 3 2 3 3 2" xfId="43312"/>
    <cellStyle name="Navadno 2 4 2 2 2 3 2 3 3 3" xfId="24027"/>
    <cellStyle name="Navadno 2 4 2 2 2 3 2 3 4" xfId="36896"/>
    <cellStyle name="Navadno 2 4 2 2 2 3 2 3 5" xfId="30441"/>
    <cellStyle name="Navadno 2 4 2 2 2 3 2 3 6" xfId="20821"/>
    <cellStyle name="Navadno 2 4 2 2 2 3 2 3 7" xfId="46673"/>
    <cellStyle name="Navadno 2 4 2 2 2 3 2 4" xfId="17517"/>
    <cellStyle name="Navadno 2 4 2 2 2 3 2 4 2" xfId="40102"/>
    <cellStyle name="Navadno 2 4 2 2 2 3 2 4 3" xfId="33645"/>
    <cellStyle name="Navadno 2 4 2 2 2 3 2 4 4" xfId="27231"/>
    <cellStyle name="Navadno 2 4 2 2 2 3 2 5" xfId="14223"/>
    <cellStyle name="Navadno 2 4 2 2 2 3 2 5 2" xfId="43310"/>
    <cellStyle name="Navadno 2 4 2 2 2 3 2 5 3" xfId="24025"/>
    <cellStyle name="Navadno 2 4 2 2 2 3 2 6" xfId="36894"/>
    <cellStyle name="Navadno 2 4 2 2 2 3 2 7" xfId="30439"/>
    <cellStyle name="Navadno 2 4 2 2 2 3 2 8" xfId="20819"/>
    <cellStyle name="Navadno 2 4 2 2 2 3 2 9" xfId="46671"/>
    <cellStyle name="Navadno 2 4 2 2 2 3 3" xfId="2442"/>
    <cellStyle name="Navadno 2 4 2 2 2 3 3 2" xfId="2443"/>
    <cellStyle name="Navadno 2 4 2 2 2 3 3 2 2" xfId="17521"/>
    <cellStyle name="Navadno 2 4 2 2 2 3 3 2 2 2" xfId="40106"/>
    <cellStyle name="Navadno 2 4 2 2 2 3 3 2 2 3" xfId="33649"/>
    <cellStyle name="Navadno 2 4 2 2 2 3 3 2 2 4" xfId="27235"/>
    <cellStyle name="Navadno 2 4 2 2 2 3 3 2 3" xfId="14227"/>
    <cellStyle name="Navadno 2 4 2 2 2 3 3 2 3 2" xfId="43314"/>
    <cellStyle name="Navadno 2 4 2 2 2 3 3 2 3 3" xfId="24029"/>
    <cellStyle name="Navadno 2 4 2 2 2 3 3 2 4" xfId="36898"/>
    <cellStyle name="Navadno 2 4 2 2 2 3 3 2 5" xfId="30443"/>
    <cellStyle name="Navadno 2 4 2 2 2 3 3 2 6" xfId="20823"/>
    <cellStyle name="Navadno 2 4 2 2 2 3 3 2 7" xfId="46675"/>
    <cellStyle name="Navadno 2 4 2 2 2 3 3 3" xfId="2444"/>
    <cellStyle name="Navadno 2 4 2 2 2 3 3 3 2" xfId="17522"/>
    <cellStyle name="Navadno 2 4 2 2 2 3 3 3 2 2" xfId="40107"/>
    <cellStyle name="Navadno 2 4 2 2 2 3 3 3 2 3" xfId="33650"/>
    <cellStyle name="Navadno 2 4 2 2 2 3 3 3 2 4" xfId="27236"/>
    <cellStyle name="Navadno 2 4 2 2 2 3 3 3 3" xfId="14228"/>
    <cellStyle name="Navadno 2 4 2 2 2 3 3 3 3 2" xfId="43315"/>
    <cellStyle name="Navadno 2 4 2 2 2 3 3 3 3 3" xfId="24030"/>
    <cellStyle name="Navadno 2 4 2 2 2 3 3 3 4" xfId="36899"/>
    <cellStyle name="Navadno 2 4 2 2 2 3 3 3 5" xfId="30444"/>
    <cellStyle name="Navadno 2 4 2 2 2 3 3 3 6" xfId="20824"/>
    <cellStyle name="Navadno 2 4 2 2 2 3 3 3 7" xfId="46676"/>
    <cellStyle name="Navadno 2 4 2 2 2 3 3 4" xfId="17520"/>
    <cellStyle name="Navadno 2 4 2 2 2 3 3 4 2" xfId="40105"/>
    <cellStyle name="Navadno 2 4 2 2 2 3 3 4 3" xfId="33648"/>
    <cellStyle name="Navadno 2 4 2 2 2 3 3 4 4" xfId="27234"/>
    <cellStyle name="Navadno 2 4 2 2 2 3 3 5" xfId="14226"/>
    <cellStyle name="Navadno 2 4 2 2 2 3 3 5 2" xfId="43313"/>
    <cellStyle name="Navadno 2 4 2 2 2 3 3 5 3" xfId="24028"/>
    <cellStyle name="Navadno 2 4 2 2 2 3 3 6" xfId="36897"/>
    <cellStyle name="Navadno 2 4 2 2 2 3 3 7" xfId="30442"/>
    <cellStyle name="Navadno 2 4 2 2 2 3 3 8" xfId="20822"/>
    <cellStyle name="Navadno 2 4 2 2 2 3 3 9" xfId="46674"/>
    <cellStyle name="Navadno 2 4 2 2 2 3 4" xfId="2445"/>
    <cellStyle name="Navadno 2 4 2 2 2 3 4 2" xfId="17523"/>
    <cellStyle name="Navadno 2 4 2 2 2 3 4 2 2" xfId="40108"/>
    <cellStyle name="Navadno 2 4 2 2 2 3 4 2 3" xfId="33651"/>
    <cellStyle name="Navadno 2 4 2 2 2 3 4 2 4" xfId="27237"/>
    <cellStyle name="Navadno 2 4 2 2 2 3 4 3" xfId="14229"/>
    <cellStyle name="Navadno 2 4 2 2 2 3 4 3 2" xfId="43316"/>
    <cellStyle name="Navadno 2 4 2 2 2 3 4 3 3" xfId="24031"/>
    <cellStyle name="Navadno 2 4 2 2 2 3 4 4" xfId="36900"/>
    <cellStyle name="Navadno 2 4 2 2 2 3 4 5" xfId="30445"/>
    <cellStyle name="Navadno 2 4 2 2 2 3 4 6" xfId="20825"/>
    <cellStyle name="Navadno 2 4 2 2 2 3 4 7" xfId="46677"/>
    <cellStyle name="Navadno 2 4 2 2 2 3 5" xfId="2446"/>
    <cellStyle name="Navadno 2 4 2 2 2 3 5 2" xfId="17524"/>
    <cellStyle name="Navadno 2 4 2 2 2 3 5 2 2" xfId="40109"/>
    <cellStyle name="Navadno 2 4 2 2 2 3 5 2 3" xfId="33652"/>
    <cellStyle name="Navadno 2 4 2 2 2 3 5 2 4" xfId="27238"/>
    <cellStyle name="Navadno 2 4 2 2 2 3 5 3" xfId="14230"/>
    <cellStyle name="Navadno 2 4 2 2 2 3 5 3 2" xfId="43317"/>
    <cellStyle name="Navadno 2 4 2 2 2 3 5 3 3" xfId="24032"/>
    <cellStyle name="Navadno 2 4 2 2 2 3 5 4" xfId="36901"/>
    <cellStyle name="Navadno 2 4 2 2 2 3 5 5" xfId="30446"/>
    <cellStyle name="Navadno 2 4 2 2 2 3 5 6" xfId="20826"/>
    <cellStyle name="Navadno 2 4 2 2 2 3 5 7" xfId="46678"/>
    <cellStyle name="Navadno 2 4 2 2 2 3 6" xfId="17516"/>
    <cellStyle name="Navadno 2 4 2 2 2 3 6 2" xfId="40101"/>
    <cellStyle name="Navadno 2 4 2 2 2 3 6 3" xfId="33644"/>
    <cellStyle name="Navadno 2 4 2 2 2 3 6 4" xfId="27230"/>
    <cellStyle name="Navadno 2 4 2 2 2 3 7" xfId="14222"/>
    <cellStyle name="Navadno 2 4 2 2 2 3 7 2" xfId="43309"/>
    <cellStyle name="Navadno 2 4 2 2 2 3 7 3" xfId="24024"/>
    <cellStyle name="Navadno 2 4 2 2 2 3 8" xfId="36893"/>
    <cellStyle name="Navadno 2 4 2 2 2 3 9" xfId="30438"/>
    <cellStyle name="Navadno 2 4 2 2 2 4" xfId="2447"/>
    <cellStyle name="Navadno 2 4 2 2 2 4 10" xfId="20827"/>
    <cellStyle name="Navadno 2 4 2 2 2 4 11" xfId="46679"/>
    <cellStyle name="Navadno 2 4 2 2 2 4 2" xfId="2448"/>
    <cellStyle name="Navadno 2 4 2 2 2 4 2 2" xfId="2449"/>
    <cellStyle name="Navadno 2 4 2 2 2 4 2 2 2" xfId="17527"/>
    <cellStyle name="Navadno 2 4 2 2 2 4 2 2 2 2" xfId="40112"/>
    <cellStyle name="Navadno 2 4 2 2 2 4 2 2 2 3" xfId="33655"/>
    <cellStyle name="Navadno 2 4 2 2 2 4 2 2 2 4" xfId="27241"/>
    <cellStyle name="Navadno 2 4 2 2 2 4 2 2 3" xfId="14233"/>
    <cellStyle name="Navadno 2 4 2 2 2 4 2 2 3 2" xfId="43320"/>
    <cellStyle name="Navadno 2 4 2 2 2 4 2 2 3 3" xfId="24035"/>
    <cellStyle name="Navadno 2 4 2 2 2 4 2 2 4" xfId="36904"/>
    <cellStyle name="Navadno 2 4 2 2 2 4 2 2 5" xfId="30449"/>
    <cellStyle name="Navadno 2 4 2 2 2 4 2 2 6" xfId="20829"/>
    <cellStyle name="Navadno 2 4 2 2 2 4 2 2 7" xfId="46681"/>
    <cellStyle name="Navadno 2 4 2 2 2 4 2 3" xfId="2450"/>
    <cellStyle name="Navadno 2 4 2 2 2 4 2 3 2" xfId="17528"/>
    <cellStyle name="Navadno 2 4 2 2 2 4 2 3 2 2" xfId="40113"/>
    <cellStyle name="Navadno 2 4 2 2 2 4 2 3 2 3" xfId="33656"/>
    <cellStyle name="Navadno 2 4 2 2 2 4 2 3 2 4" xfId="27242"/>
    <cellStyle name="Navadno 2 4 2 2 2 4 2 3 3" xfId="14234"/>
    <cellStyle name="Navadno 2 4 2 2 2 4 2 3 3 2" xfId="43321"/>
    <cellStyle name="Navadno 2 4 2 2 2 4 2 3 3 3" xfId="24036"/>
    <cellStyle name="Navadno 2 4 2 2 2 4 2 3 4" xfId="36905"/>
    <cellStyle name="Navadno 2 4 2 2 2 4 2 3 5" xfId="30450"/>
    <cellStyle name="Navadno 2 4 2 2 2 4 2 3 6" xfId="20830"/>
    <cellStyle name="Navadno 2 4 2 2 2 4 2 3 7" xfId="46682"/>
    <cellStyle name="Navadno 2 4 2 2 2 4 2 4" xfId="17526"/>
    <cellStyle name="Navadno 2 4 2 2 2 4 2 4 2" xfId="40111"/>
    <cellStyle name="Navadno 2 4 2 2 2 4 2 4 3" xfId="33654"/>
    <cellStyle name="Navadno 2 4 2 2 2 4 2 4 4" xfId="27240"/>
    <cellStyle name="Navadno 2 4 2 2 2 4 2 5" xfId="14232"/>
    <cellStyle name="Navadno 2 4 2 2 2 4 2 5 2" xfId="43319"/>
    <cellStyle name="Navadno 2 4 2 2 2 4 2 5 3" xfId="24034"/>
    <cellStyle name="Navadno 2 4 2 2 2 4 2 6" xfId="36903"/>
    <cellStyle name="Navadno 2 4 2 2 2 4 2 7" xfId="30448"/>
    <cellStyle name="Navadno 2 4 2 2 2 4 2 8" xfId="20828"/>
    <cellStyle name="Navadno 2 4 2 2 2 4 2 9" xfId="46680"/>
    <cellStyle name="Navadno 2 4 2 2 2 4 3" xfId="2451"/>
    <cellStyle name="Navadno 2 4 2 2 2 4 3 2" xfId="2452"/>
    <cellStyle name="Navadno 2 4 2 2 2 4 3 2 2" xfId="17530"/>
    <cellStyle name="Navadno 2 4 2 2 2 4 3 2 2 2" xfId="40115"/>
    <cellStyle name="Navadno 2 4 2 2 2 4 3 2 2 3" xfId="33658"/>
    <cellStyle name="Navadno 2 4 2 2 2 4 3 2 2 4" xfId="27244"/>
    <cellStyle name="Navadno 2 4 2 2 2 4 3 2 3" xfId="14236"/>
    <cellStyle name="Navadno 2 4 2 2 2 4 3 2 3 2" xfId="43323"/>
    <cellStyle name="Navadno 2 4 2 2 2 4 3 2 3 3" xfId="24038"/>
    <cellStyle name="Navadno 2 4 2 2 2 4 3 2 4" xfId="36907"/>
    <cellStyle name="Navadno 2 4 2 2 2 4 3 2 5" xfId="30452"/>
    <cellStyle name="Navadno 2 4 2 2 2 4 3 2 6" xfId="20832"/>
    <cellStyle name="Navadno 2 4 2 2 2 4 3 2 7" xfId="46684"/>
    <cellStyle name="Navadno 2 4 2 2 2 4 3 3" xfId="2453"/>
    <cellStyle name="Navadno 2 4 2 2 2 4 3 3 2" xfId="17531"/>
    <cellStyle name="Navadno 2 4 2 2 2 4 3 3 2 2" xfId="40116"/>
    <cellStyle name="Navadno 2 4 2 2 2 4 3 3 2 3" xfId="33659"/>
    <cellStyle name="Navadno 2 4 2 2 2 4 3 3 2 4" xfId="27245"/>
    <cellStyle name="Navadno 2 4 2 2 2 4 3 3 3" xfId="14237"/>
    <cellStyle name="Navadno 2 4 2 2 2 4 3 3 3 2" xfId="43324"/>
    <cellStyle name="Navadno 2 4 2 2 2 4 3 3 3 3" xfId="24039"/>
    <cellStyle name="Navadno 2 4 2 2 2 4 3 3 4" xfId="36908"/>
    <cellStyle name="Navadno 2 4 2 2 2 4 3 3 5" xfId="30453"/>
    <cellStyle name="Navadno 2 4 2 2 2 4 3 3 6" xfId="20833"/>
    <cellStyle name="Navadno 2 4 2 2 2 4 3 3 7" xfId="46685"/>
    <cellStyle name="Navadno 2 4 2 2 2 4 3 4" xfId="17529"/>
    <cellStyle name="Navadno 2 4 2 2 2 4 3 4 2" xfId="40114"/>
    <cellStyle name="Navadno 2 4 2 2 2 4 3 4 3" xfId="33657"/>
    <cellStyle name="Navadno 2 4 2 2 2 4 3 4 4" xfId="27243"/>
    <cellStyle name="Navadno 2 4 2 2 2 4 3 5" xfId="14235"/>
    <cellStyle name="Navadno 2 4 2 2 2 4 3 5 2" xfId="43322"/>
    <cellStyle name="Navadno 2 4 2 2 2 4 3 5 3" xfId="24037"/>
    <cellStyle name="Navadno 2 4 2 2 2 4 3 6" xfId="36906"/>
    <cellStyle name="Navadno 2 4 2 2 2 4 3 7" xfId="30451"/>
    <cellStyle name="Navadno 2 4 2 2 2 4 3 8" xfId="20831"/>
    <cellStyle name="Navadno 2 4 2 2 2 4 3 9" xfId="46683"/>
    <cellStyle name="Navadno 2 4 2 2 2 4 4" xfId="2454"/>
    <cellStyle name="Navadno 2 4 2 2 2 4 4 2" xfId="17532"/>
    <cellStyle name="Navadno 2 4 2 2 2 4 4 2 2" xfId="40117"/>
    <cellStyle name="Navadno 2 4 2 2 2 4 4 2 3" xfId="33660"/>
    <cellStyle name="Navadno 2 4 2 2 2 4 4 2 4" xfId="27246"/>
    <cellStyle name="Navadno 2 4 2 2 2 4 4 3" xfId="14238"/>
    <cellStyle name="Navadno 2 4 2 2 2 4 4 3 2" xfId="43325"/>
    <cellStyle name="Navadno 2 4 2 2 2 4 4 3 3" xfId="24040"/>
    <cellStyle name="Navadno 2 4 2 2 2 4 4 4" xfId="36909"/>
    <cellStyle name="Navadno 2 4 2 2 2 4 4 5" xfId="30454"/>
    <cellStyle name="Navadno 2 4 2 2 2 4 4 6" xfId="20834"/>
    <cellStyle name="Navadno 2 4 2 2 2 4 4 7" xfId="46686"/>
    <cellStyle name="Navadno 2 4 2 2 2 4 5" xfId="2455"/>
    <cellStyle name="Navadno 2 4 2 2 2 4 5 2" xfId="17533"/>
    <cellStyle name="Navadno 2 4 2 2 2 4 5 2 2" xfId="40118"/>
    <cellStyle name="Navadno 2 4 2 2 2 4 5 2 3" xfId="33661"/>
    <cellStyle name="Navadno 2 4 2 2 2 4 5 2 4" xfId="27247"/>
    <cellStyle name="Navadno 2 4 2 2 2 4 5 3" xfId="14239"/>
    <cellStyle name="Navadno 2 4 2 2 2 4 5 3 2" xfId="43326"/>
    <cellStyle name="Navadno 2 4 2 2 2 4 5 3 3" xfId="24041"/>
    <cellStyle name="Navadno 2 4 2 2 2 4 5 4" xfId="36910"/>
    <cellStyle name="Navadno 2 4 2 2 2 4 5 5" xfId="30455"/>
    <cellStyle name="Navadno 2 4 2 2 2 4 5 6" xfId="20835"/>
    <cellStyle name="Navadno 2 4 2 2 2 4 5 7" xfId="46687"/>
    <cellStyle name="Navadno 2 4 2 2 2 4 6" xfId="17525"/>
    <cellStyle name="Navadno 2 4 2 2 2 4 6 2" xfId="40110"/>
    <cellStyle name="Navadno 2 4 2 2 2 4 6 3" xfId="33653"/>
    <cellStyle name="Navadno 2 4 2 2 2 4 6 4" xfId="27239"/>
    <cellStyle name="Navadno 2 4 2 2 2 4 7" xfId="14231"/>
    <cellStyle name="Navadno 2 4 2 2 2 4 7 2" xfId="43318"/>
    <cellStyle name="Navadno 2 4 2 2 2 4 7 3" xfId="24033"/>
    <cellStyle name="Navadno 2 4 2 2 2 4 8" xfId="36902"/>
    <cellStyle name="Navadno 2 4 2 2 2 4 9" xfId="30447"/>
    <cellStyle name="Navadno 2 4 2 2 2 5" xfId="2456"/>
    <cellStyle name="Navadno 2 4 2 2 2 5 2" xfId="2457"/>
    <cellStyle name="Navadno 2 4 2 2 2 5 2 2" xfId="17535"/>
    <cellStyle name="Navadno 2 4 2 2 2 5 2 2 2" xfId="40120"/>
    <cellStyle name="Navadno 2 4 2 2 2 5 2 2 3" xfId="33663"/>
    <cellStyle name="Navadno 2 4 2 2 2 5 2 2 4" xfId="27249"/>
    <cellStyle name="Navadno 2 4 2 2 2 5 2 3" xfId="14241"/>
    <cellStyle name="Navadno 2 4 2 2 2 5 2 3 2" xfId="43328"/>
    <cellStyle name="Navadno 2 4 2 2 2 5 2 3 3" xfId="24043"/>
    <cellStyle name="Navadno 2 4 2 2 2 5 2 4" xfId="36912"/>
    <cellStyle name="Navadno 2 4 2 2 2 5 2 5" xfId="30457"/>
    <cellStyle name="Navadno 2 4 2 2 2 5 2 6" xfId="20837"/>
    <cellStyle name="Navadno 2 4 2 2 2 5 2 7" xfId="46689"/>
    <cellStyle name="Navadno 2 4 2 2 2 5 3" xfId="2458"/>
    <cellStyle name="Navadno 2 4 2 2 2 5 3 2" xfId="17536"/>
    <cellStyle name="Navadno 2 4 2 2 2 5 3 2 2" xfId="40121"/>
    <cellStyle name="Navadno 2 4 2 2 2 5 3 2 3" xfId="33664"/>
    <cellStyle name="Navadno 2 4 2 2 2 5 3 2 4" xfId="27250"/>
    <cellStyle name="Navadno 2 4 2 2 2 5 3 3" xfId="14242"/>
    <cellStyle name="Navadno 2 4 2 2 2 5 3 3 2" xfId="43329"/>
    <cellStyle name="Navadno 2 4 2 2 2 5 3 3 3" xfId="24044"/>
    <cellStyle name="Navadno 2 4 2 2 2 5 3 4" xfId="36913"/>
    <cellStyle name="Navadno 2 4 2 2 2 5 3 5" xfId="30458"/>
    <cellStyle name="Navadno 2 4 2 2 2 5 3 6" xfId="20838"/>
    <cellStyle name="Navadno 2 4 2 2 2 5 3 7" xfId="46690"/>
    <cellStyle name="Navadno 2 4 2 2 2 5 4" xfId="17534"/>
    <cellStyle name="Navadno 2 4 2 2 2 5 4 2" xfId="40119"/>
    <cellStyle name="Navadno 2 4 2 2 2 5 4 3" xfId="33662"/>
    <cellStyle name="Navadno 2 4 2 2 2 5 4 4" xfId="27248"/>
    <cellStyle name="Navadno 2 4 2 2 2 5 5" xfId="14240"/>
    <cellStyle name="Navadno 2 4 2 2 2 5 5 2" xfId="43327"/>
    <cellStyle name="Navadno 2 4 2 2 2 5 5 3" xfId="24042"/>
    <cellStyle name="Navadno 2 4 2 2 2 5 6" xfId="36911"/>
    <cellStyle name="Navadno 2 4 2 2 2 5 7" xfId="30456"/>
    <cellStyle name="Navadno 2 4 2 2 2 5 8" xfId="20836"/>
    <cellStyle name="Navadno 2 4 2 2 2 5 9" xfId="46688"/>
    <cellStyle name="Navadno 2 4 2 2 2 6" xfId="2459"/>
    <cellStyle name="Navadno 2 4 2 2 2 6 2" xfId="2460"/>
    <cellStyle name="Navadno 2 4 2 2 2 6 2 2" xfId="17538"/>
    <cellStyle name="Navadno 2 4 2 2 2 6 2 2 2" xfId="40123"/>
    <cellStyle name="Navadno 2 4 2 2 2 6 2 2 3" xfId="33666"/>
    <cellStyle name="Navadno 2 4 2 2 2 6 2 2 4" xfId="27252"/>
    <cellStyle name="Navadno 2 4 2 2 2 6 2 3" xfId="14244"/>
    <cellStyle name="Navadno 2 4 2 2 2 6 2 3 2" xfId="43331"/>
    <cellStyle name="Navadno 2 4 2 2 2 6 2 3 3" xfId="24046"/>
    <cellStyle name="Navadno 2 4 2 2 2 6 2 4" xfId="36915"/>
    <cellStyle name="Navadno 2 4 2 2 2 6 2 5" xfId="30460"/>
    <cellStyle name="Navadno 2 4 2 2 2 6 2 6" xfId="20840"/>
    <cellStyle name="Navadno 2 4 2 2 2 6 2 7" xfId="46692"/>
    <cellStyle name="Navadno 2 4 2 2 2 6 3" xfId="2461"/>
    <cellStyle name="Navadno 2 4 2 2 2 6 3 2" xfId="17539"/>
    <cellStyle name="Navadno 2 4 2 2 2 6 3 2 2" xfId="40124"/>
    <cellStyle name="Navadno 2 4 2 2 2 6 3 2 3" xfId="33667"/>
    <cellStyle name="Navadno 2 4 2 2 2 6 3 2 4" xfId="27253"/>
    <cellStyle name="Navadno 2 4 2 2 2 6 3 3" xfId="14245"/>
    <cellStyle name="Navadno 2 4 2 2 2 6 3 3 2" xfId="43332"/>
    <cellStyle name="Navadno 2 4 2 2 2 6 3 3 3" xfId="24047"/>
    <cellStyle name="Navadno 2 4 2 2 2 6 3 4" xfId="36916"/>
    <cellStyle name="Navadno 2 4 2 2 2 6 3 5" xfId="30461"/>
    <cellStyle name="Navadno 2 4 2 2 2 6 3 6" xfId="20841"/>
    <cellStyle name="Navadno 2 4 2 2 2 6 3 7" xfId="46693"/>
    <cellStyle name="Navadno 2 4 2 2 2 6 4" xfId="17537"/>
    <cellStyle name="Navadno 2 4 2 2 2 6 4 2" xfId="40122"/>
    <cellStyle name="Navadno 2 4 2 2 2 6 4 3" xfId="33665"/>
    <cellStyle name="Navadno 2 4 2 2 2 6 4 4" xfId="27251"/>
    <cellStyle name="Navadno 2 4 2 2 2 6 5" xfId="14243"/>
    <cellStyle name="Navadno 2 4 2 2 2 6 5 2" xfId="43330"/>
    <cellStyle name="Navadno 2 4 2 2 2 6 5 3" xfId="24045"/>
    <cellStyle name="Navadno 2 4 2 2 2 6 6" xfId="36914"/>
    <cellStyle name="Navadno 2 4 2 2 2 6 7" xfId="30459"/>
    <cellStyle name="Navadno 2 4 2 2 2 6 8" xfId="20839"/>
    <cellStyle name="Navadno 2 4 2 2 2 6 9" xfId="46691"/>
    <cellStyle name="Navadno 2 4 2 2 2 7" xfId="2462"/>
    <cellStyle name="Navadno 2 4 2 2 2 7 2" xfId="17540"/>
    <cellStyle name="Navadno 2 4 2 2 2 7 2 2" xfId="40125"/>
    <cellStyle name="Navadno 2 4 2 2 2 7 2 3" xfId="33668"/>
    <cellStyle name="Navadno 2 4 2 2 2 7 2 4" xfId="27254"/>
    <cellStyle name="Navadno 2 4 2 2 2 7 3" xfId="14246"/>
    <cellStyle name="Navadno 2 4 2 2 2 7 3 2" xfId="43333"/>
    <cellStyle name="Navadno 2 4 2 2 2 7 3 3" xfId="24048"/>
    <cellStyle name="Navadno 2 4 2 2 2 7 4" xfId="36917"/>
    <cellStyle name="Navadno 2 4 2 2 2 7 5" xfId="30462"/>
    <cellStyle name="Navadno 2 4 2 2 2 7 6" xfId="20842"/>
    <cellStyle name="Navadno 2 4 2 2 2 7 7" xfId="46694"/>
    <cellStyle name="Navadno 2 4 2 2 2 8" xfId="2463"/>
    <cellStyle name="Navadno 2 4 2 2 2 8 2" xfId="17541"/>
    <cellStyle name="Navadno 2 4 2 2 2 8 2 2" xfId="40126"/>
    <cellStyle name="Navadno 2 4 2 2 2 8 2 3" xfId="33669"/>
    <cellStyle name="Navadno 2 4 2 2 2 8 2 4" xfId="27255"/>
    <cellStyle name="Navadno 2 4 2 2 2 8 3" xfId="14247"/>
    <cellStyle name="Navadno 2 4 2 2 2 8 3 2" xfId="43334"/>
    <cellStyle name="Navadno 2 4 2 2 2 8 3 3" xfId="24049"/>
    <cellStyle name="Navadno 2 4 2 2 2 8 4" xfId="36918"/>
    <cellStyle name="Navadno 2 4 2 2 2 8 5" xfId="30463"/>
    <cellStyle name="Navadno 2 4 2 2 2 8 6" xfId="20843"/>
    <cellStyle name="Navadno 2 4 2 2 2 8 7" xfId="46695"/>
    <cellStyle name="Navadno 2 4 2 2 2 9" xfId="17488"/>
    <cellStyle name="Navadno 2 4 2 2 2 9 2" xfId="40073"/>
    <cellStyle name="Navadno 2 4 2 2 2 9 3" xfId="33616"/>
    <cellStyle name="Navadno 2 4 2 2 2 9 4" xfId="27202"/>
    <cellStyle name="Navadno 2 4 2 2 3" xfId="2464"/>
    <cellStyle name="Navadno 2 4 2 2 3 10" xfId="36919"/>
    <cellStyle name="Navadno 2 4 2 2 3 11" xfId="30464"/>
    <cellStyle name="Navadno 2 4 2 2 3 12" xfId="20844"/>
    <cellStyle name="Navadno 2 4 2 2 3 13" xfId="46696"/>
    <cellStyle name="Navadno 2 4 2 2 3 2" xfId="2465"/>
    <cellStyle name="Navadno 2 4 2 2 3 2 10" xfId="20845"/>
    <cellStyle name="Navadno 2 4 2 2 3 2 11" xfId="46697"/>
    <cellStyle name="Navadno 2 4 2 2 3 2 2" xfId="2466"/>
    <cellStyle name="Navadno 2 4 2 2 3 2 2 2" xfId="2467"/>
    <cellStyle name="Navadno 2 4 2 2 3 2 2 2 2" xfId="17545"/>
    <cellStyle name="Navadno 2 4 2 2 3 2 2 2 2 2" xfId="40130"/>
    <cellStyle name="Navadno 2 4 2 2 3 2 2 2 2 3" xfId="33673"/>
    <cellStyle name="Navadno 2 4 2 2 3 2 2 2 2 4" xfId="27259"/>
    <cellStyle name="Navadno 2 4 2 2 3 2 2 2 3" xfId="14251"/>
    <cellStyle name="Navadno 2 4 2 2 3 2 2 2 3 2" xfId="43338"/>
    <cellStyle name="Navadno 2 4 2 2 3 2 2 2 3 3" xfId="24053"/>
    <cellStyle name="Navadno 2 4 2 2 3 2 2 2 4" xfId="36922"/>
    <cellStyle name="Navadno 2 4 2 2 3 2 2 2 5" xfId="30467"/>
    <cellStyle name="Navadno 2 4 2 2 3 2 2 2 6" xfId="20847"/>
    <cellStyle name="Navadno 2 4 2 2 3 2 2 2 7" xfId="46699"/>
    <cellStyle name="Navadno 2 4 2 2 3 2 2 3" xfId="2468"/>
    <cellStyle name="Navadno 2 4 2 2 3 2 2 3 2" xfId="17546"/>
    <cellStyle name="Navadno 2 4 2 2 3 2 2 3 2 2" xfId="40131"/>
    <cellStyle name="Navadno 2 4 2 2 3 2 2 3 2 3" xfId="33674"/>
    <cellStyle name="Navadno 2 4 2 2 3 2 2 3 2 4" xfId="27260"/>
    <cellStyle name="Navadno 2 4 2 2 3 2 2 3 3" xfId="14252"/>
    <cellStyle name="Navadno 2 4 2 2 3 2 2 3 3 2" xfId="43339"/>
    <cellStyle name="Navadno 2 4 2 2 3 2 2 3 3 3" xfId="24054"/>
    <cellStyle name="Navadno 2 4 2 2 3 2 2 3 4" xfId="36923"/>
    <cellStyle name="Navadno 2 4 2 2 3 2 2 3 5" xfId="30468"/>
    <cellStyle name="Navadno 2 4 2 2 3 2 2 3 6" xfId="20848"/>
    <cellStyle name="Navadno 2 4 2 2 3 2 2 3 7" xfId="46700"/>
    <cellStyle name="Navadno 2 4 2 2 3 2 2 4" xfId="17544"/>
    <cellStyle name="Navadno 2 4 2 2 3 2 2 4 2" xfId="40129"/>
    <cellStyle name="Navadno 2 4 2 2 3 2 2 4 3" xfId="33672"/>
    <cellStyle name="Navadno 2 4 2 2 3 2 2 4 4" xfId="27258"/>
    <cellStyle name="Navadno 2 4 2 2 3 2 2 5" xfId="14250"/>
    <cellStyle name="Navadno 2 4 2 2 3 2 2 5 2" xfId="43337"/>
    <cellStyle name="Navadno 2 4 2 2 3 2 2 5 3" xfId="24052"/>
    <cellStyle name="Navadno 2 4 2 2 3 2 2 6" xfId="36921"/>
    <cellStyle name="Navadno 2 4 2 2 3 2 2 7" xfId="30466"/>
    <cellStyle name="Navadno 2 4 2 2 3 2 2 8" xfId="20846"/>
    <cellStyle name="Navadno 2 4 2 2 3 2 2 9" xfId="46698"/>
    <cellStyle name="Navadno 2 4 2 2 3 2 3" xfId="2469"/>
    <cellStyle name="Navadno 2 4 2 2 3 2 3 2" xfId="2470"/>
    <cellStyle name="Navadno 2 4 2 2 3 2 3 2 2" xfId="17548"/>
    <cellStyle name="Navadno 2 4 2 2 3 2 3 2 2 2" xfId="40133"/>
    <cellStyle name="Navadno 2 4 2 2 3 2 3 2 2 3" xfId="33676"/>
    <cellStyle name="Navadno 2 4 2 2 3 2 3 2 2 4" xfId="27262"/>
    <cellStyle name="Navadno 2 4 2 2 3 2 3 2 3" xfId="14254"/>
    <cellStyle name="Navadno 2 4 2 2 3 2 3 2 3 2" xfId="43341"/>
    <cellStyle name="Navadno 2 4 2 2 3 2 3 2 3 3" xfId="24056"/>
    <cellStyle name="Navadno 2 4 2 2 3 2 3 2 4" xfId="36925"/>
    <cellStyle name="Navadno 2 4 2 2 3 2 3 2 5" xfId="30470"/>
    <cellStyle name="Navadno 2 4 2 2 3 2 3 2 6" xfId="20850"/>
    <cellStyle name="Navadno 2 4 2 2 3 2 3 2 7" xfId="46702"/>
    <cellStyle name="Navadno 2 4 2 2 3 2 3 3" xfId="2471"/>
    <cellStyle name="Navadno 2 4 2 2 3 2 3 3 2" xfId="17549"/>
    <cellStyle name="Navadno 2 4 2 2 3 2 3 3 2 2" xfId="40134"/>
    <cellStyle name="Navadno 2 4 2 2 3 2 3 3 2 3" xfId="33677"/>
    <cellStyle name="Navadno 2 4 2 2 3 2 3 3 2 4" xfId="27263"/>
    <cellStyle name="Navadno 2 4 2 2 3 2 3 3 3" xfId="14255"/>
    <cellStyle name="Navadno 2 4 2 2 3 2 3 3 3 2" xfId="43342"/>
    <cellStyle name="Navadno 2 4 2 2 3 2 3 3 3 3" xfId="24057"/>
    <cellStyle name="Navadno 2 4 2 2 3 2 3 3 4" xfId="36926"/>
    <cellStyle name="Navadno 2 4 2 2 3 2 3 3 5" xfId="30471"/>
    <cellStyle name="Navadno 2 4 2 2 3 2 3 3 6" xfId="20851"/>
    <cellStyle name="Navadno 2 4 2 2 3 2 3 3 7" xfId="46703"/>
    <cellStyle name="Navadno 2 4 2 2 3 2 3 4" xfId="17547"/>
    <cellStyle name="Navadno 2 4 2 2 3 2 3 4 2" xfId="40132"/>
    <cellStyle name="Navadno 2 4 2 2 3 2 3 4 3" xfId="33675"/>
    <cellStyle name="Navadno 2 4 2 2 3 2 3 4 4" xfId="27261"/>
    <cellStyle name="Navadno 2 4 2 2 3 2 3 5" xfId="14253"/>
    <cellStyle name="Navadno 2 4 2 2 3 2 3 5 2" xfId="43340"/>
    <cellStyle name="Navadno 2 4 2 2 3 2 3 5 3" xfId="24055"/>
    <cellStyle name="Navadno 2 4 2 2 3 2 3 6" xfId="36924"/>
    <cellStyle name="Navadno 2 4 2 2 3 2 3 7" xfId="30469"/>
    <cellStyle name="Navadno 2 4 2 2 3 2 3 8" xfId="20849"/>
    <cellStyle name="Navadno 2 4 2 2 3 2 3 9" xfId="46701"/>
    <cellStyle name="Navadno 2 4 2 2 3 2 4" xfId="2472"/>
    <cellStyle name="Navadno 2 4 2 2 3 2 4 2" xfId="17550"/>
    <cellStyle name="Navadno 2 4 2 2 3 2 4 2 2" xfId="40135"/>
    <cellStyle name="Navadno 2 4 2 2 3 2 4 2 3" xfId="33678"/>
    <cellStyle name="Navadno 2 4 2 2 3 2 4 2 4" xfId="27264"/>
    <cellStyle name="Navadno 2 4 2 2 3 2 4 3" xfId="14256"/>
    <cellStyle name="Navadno 2 4 2 2 3 2 4 3 2" xfId="43343"/>
    <cellStyle name="Navadno 2 4 2 2 3 2 4 3 3" xfId="24058"/>
    <cellStyle name="Navadno 2 4 2 2 3 2 4 4" xfId="36927"/>
    <cellStyle name="Navadno 2 4 2 2 3 2 4 5" xfId="30472"/>
    <cellStyle name="Navadno 2 4 2 2 3 2 4 6" xfId="20852"/>
    <cellStyle name="Navadno 2 4 2 2 3 2 4 7" xfId="46704"/>
    <cellStyle name="Navadno 2 4 2 2 3 2 5" xfId="2473"/>
    <cellStyle name="Navadno 2 4 2 2 3 2 5 2" xfId="17551"/>
    <cellStyle name="Navadno 2 4 2 2 3 2 5 2 2" xfId="40136"/>
    <cellStyle name="Navadno 2 4 2 2 3 2 5 2 3" xfId="33679"/>
    <cellStyle name="Navadno 2 4 2 2 3 2 5 2 4" xfId="27265"/>
    <cellStyle name="Navadno 2 4 2 2 3 2 5 3" xfId="14257"/>
    <cellStyle name="Navadno 2 4 2 2 3 2 5 3 2" xfId="43344"/>
    <cellStyle name="Navadno 2 4 2 2 3 2 5 3 3" xfId="24059"/>
    <cellStyle name="Navadno 2 4 2 2 3 2 5 4" xfId="36928"/>
    <cellStyle name="Navadno 2 4 2 2 3 2 5 5" xfId="30473"/>
    <cellStyle name="Navadno 2 4 2 2 3 2 5 6" xfId="20853"/>
    <cellStyle name="Navadno 2 4 2 2 3 2 5 7" xfId="46705"/>
    <cellStyle name="Navadno 2 4 2 2 3 2 6" xfId="17543"/>
    <cellStyle name="Navadno 2 4 2 2 3 2 6 2" xfId="40128"/>
    <cellStyle name="Navadno 2 4 2 2 3 2 6 3" xfId="33671"/>
    <cellStyle name="Navadno 2 4 2 2 3 2 6 4" xfId="27257"/>
    <cellStyle name="Navadno 2 4 2 2 3 2 7" xfId="14249"/>
    <cellStyle name="Navadno 2 4 2 2 3 2 7 2" xfId="43336"/>
    <cellStyle name="Navadno 2 4 2 2 3 2 7 3" xfId="24051"/>
    <cellStyle name="Navadno 2 4 2 2 3 2 8" xfId="36920"/>
    <cellStyle name="Navadno 2 4 2 2 3 2 9" xfId="30465"/>
    <cellStyle name="Navadno 2 4 2 2 3 3" xfId="2474"/>
    <cellStyle name="Navadno 2 4 2 2 3 3 10" xfId="20854"/>
    <cellStyle name="Navadno 2 4 2 2 3 3 11" xfId="46706"/>
    <cellStyle name="Navadno 2 4 2 2 3 3 2" xfId="2475"/>
    <cellStyle name="Navadno 2 4 2 2 3 3 2 2" xfId="2476"/>
    <cellStyle name="Navadno 2 4 2 2 3 3 2 2 2" xfId="17554"/>
    <cellStyle name="Navadno 2 4 2 2 3 3 2 2 2 2" xfId="40139"/>
    <cellStyle name="Navadno 2 4 2 2 3 3 2 2 2 3" xfId="33682"/>
    <cellStyle name="Navadno 2 4 2 2 3 3 2 2 2 4" xfId="27268"/>
    <cellStyle name="Navadno 2 4 2 2 3 3 2 2 3" xfId="14260"/>
    <cellStyle name="Navadno 2 4 2 2 3 3 2 2 3 2" xfId="43347"/>
    <cellStyle name="Navadno 2 4 2 2 3 3 2 2 3 3" xfId="24062"/>
    <cellStyle name="Navadno 2 4 2 2 3 3 2 2 4" xfId="36931"/>
    <cellStyle name="Navadno 2 4 2 2 3 3 2 2 5" xfId="30476"/>
    <cellStyle name="Navadno 2 4 2 2 3 3 2 2 6" xfId="20856"/>
    <cellStyle name="Navadno 2 4 2 2 3 3 2 2 7" xfId="46708"/>
    <cellStyle name="Navadno 2 4 2 2 3 3 2 3" xfId="2477"/>
    <cellStyle name="Navadno 2 4 2 2 3 3 2 3 2" xfId="17555"/>
    <cellStyle name="Navadno 2 4 2 2 3 3 2 3 2 2" xfId="40140"/>
    <cellStyle name="Navadno 2 4 2 2 3 3 2 3 2 3" xfId="33683"/>
    <cellStyle name="Navadno 2 4 2 2 3 3 2 3 2 4" xfId="27269"/>
    <cellStyle name="Navadno 2 4 2 2 3 3 2 3 3" xfId="14261"/>
    <cellStyle name="Navadno 2 4 2 2 3 3 2 3 3 2" xfId="43348"/>
    <cellStyle name="Navadno 2 4 2 2 3 3 2 3 3 3" xfId="24063"/>
    <cellStyle name="Navadno 2 4 2 2 3 3 2 3 4" xfId="36932"/>
    <cellStyle name="Navadno 2 4 2 2 3 3 2 3 5" xfId="30477"/>
    <cellStyle name="Navadno 2 4 2 2 3 3 2 3 6" xfId="20857"/>
    <cellStyle name="Navadno 2 4 2 2 3 3 2 3 7" xfId="46709"/>
    <cellStyle name="Navadno 2 4 2 2 3 3 2 4" xfId="17553"/>
    <cellStyle name="Navadno 2 4 2 2 3 3 2 4 2" xfId="40138"/>
    <cellStyle name="Navadno 2 4 2 2 3 3 2 4 3" xfId="33681"/>
    <cellStyle name="Navadno 2 4 2 2 3 3 2 4 4" xfId="27267"/>
    <cellStyle name="Navadno 2 4 2 2 3 3 2 5" xfId="14259"/>
    <cellStyle name="Navadno 2 4 2 2 3 3 2 5 2" xfId="43346"/>
    <cellStyle name="Navadno 2 4 2 2 3 3 2 5 3" xfId="24061"/>
    <cellStyle name="Navadno 2 4 2 2 3 3 2 6" xfId="36930"/>
    <cellStyle name="Navadno 2 4 2 2 3 3 2 7" xfId="30475"/>
    <cellStyle name="Navadno 2 4 2 2 3 3 2 8" xfId="20855"/>
    <cellStyle name="Navadno 2 4 2 2 3 3 2 9" xfId="46707"/>
    <cellStyle name="Navadno 2 4 2 2 3 3 3" xfId="2478"/>
    <cellStyle name="Navadno 2 4 2 2 3 3 3 2" xfId="2479"/>
    <cellStyle name="Navadno 2 4 2 2 3 3 3 2 2" xfId="17557"/>
    <cellStyle name="Navadno 2 4 2 2 3 3 3 2 2 2" xfId="40142"/>
    <cellStyle name="Navadno 2 4 2 2 3 3 3 2 2 3" xfId="33685"/>
    <cellStyle name="Navadno 2 4 2 2 3 3 3 2 2 4" xfId="27271"/>
    <cellStyle name="Navadno 2 4 2 2 3 3 3 2 3" xfId="14263"/>
    <cellStyle name="Navadno 2 4 2 2 3 3 3 2 3 2" xfId="43350"/>
    <cellStyle name="Navadno 2 4 2 2 3 3 3 2 3 3" xfId="24065"/>
    <cellStyle name="Navadno 2 4 2 2 3 3 3 2 4" xfId="36934"/>
    <cellStyle name="Navadno 2 4 2 2 3 3 3 2 5" xfId="30479"/>
    <cellStyle name="Navadno 2 4 2 2 3 3 3 2 6" xfId="20859"/>
    <cellStyle name="Navadno 2 4 2 2 3 3 3 2 7" xfId="46711"/>
    <cellStyle name="Navadno 2 4 2 2 3 3 3 3" xfId="2480"/>
    <cellStyle name="Navadno 2 4 2 2 3 3 3 3 2" xfId="17558"/>
    <cellStyle name="Navadno 2 4 2 2 3 3 3 3 2 2" xfId="40143"/>
    <cellStyle name="Navadno 2 4 2 2 3 3 3 3 2 3" xfId="33686"/>
    <cellStyle name="Navadno 2 4 2 2 3 3 3 3 2 4" xfId="27272"/>
    <cellStyle name="Navadno 2 4 2 2 3 3 3 3 3" xfId="14264"/>
    <cellStyle name="Navadno 2 4 2 2 3 3 3 3 3 2" xfId="43351"/>
    <cellStyle name="Navadno 2 4 2 2 3 3 3 3 3 3" xfId="24066"/>
    <cellStyle name="Navadno 2 4 2 2 3 3 3 3 4" xfId="36935"/>
    <cellStyle name="Navadno 2 4 2 2 3 3 3 3 5" xfId="30480"/>
    <cellStyle name="Navadno 2 4 2 2 3 3 3 3 6" xfId="20860"/>
    <cellStyle name="Navadno 2 4 2 2 3 3 3 3 7" xfId="46712"/>
    <cellStyle name="Navadno 2 4 2 2 3 3 3 4" xfId="17556"/>
    <cellStyle name="Navadno 2 4 2 2 3 3 3 4 2" xfId="40141"/>
    <cellStyle name="Navadno 2 4 2 2 3 3 3 4 3" xfId="33684"/>
    <cellStyle name="Navadno 2 4 2 2 3 3 3 4 4" xfId="27270"/>
    <cellStyle name="Navadno 2 4 2 2 3 3 3 5" xfId="14262"/>
    <cellStyle name="Navadno 2 4 2 2 3 3 3 5 2" xfId="43349"/>
    <cellStyle name="Navadno 2 4 2 2 3 3 3 5 3" xfId="24064"/>
    <cellStyle name="Navadno 2 4 2 2 3 3 3 6" xfId="36933"/>
    <cellStyle name="Navadno 2 4 2 2 3 3 3 7" xfId="30478"/>
    <cellStyle name="Navadno 2 4 2 2 3 3 3 8" xfId="20858"/>
    <cellStyle name="Navadno 2 4 2 2 3 3 3 9" xfId="46710"/>
    <cellStyle name="Navadno 2 4 2 2 3 3 4" xfId="2481"/>
    <cellStyle name="Navadno 2 4 2 2 3 3 4 2" xfId="17559"/>
    <cellStyle name="Navadno 2 4 2 2 3 3 4 2 2" xfId="40144"/>
    <cellStyle name="Navadno 2 4 2 2 3 3 4 2 3" xfId="33687"/>
    <cellStyle name="Navadno 2 4 2 2 3 3 4 2 4" xfId="27273"/>
    <cellStyle name="Navadno 2 4 2 2 3 3 4 3" xfId="14265"/>
    <cellStyle name="Navadno 2 4 2 2 3 3 4 3 2" xfId="43352"/>
    <cellStyle name="Navadno 2 4 2 2 3 3 4 3 3" xfId="24067"/>
    <cellStyle name="Navadno 2 4 2 2 3 3 4 4" xfId="36936"/>
    <cellStyle name="Navadno 2 4 2 2 3 3 4 5" xfId="30481"/>
    <cellStyle name="Navadno 2 4 2 2 3 3 4 6" xfId="20861"/>
    <cellStyle name="Navadno 2 4 2 2 3 3 4 7" xfId="46713"/>
    <cellStyle name="Navadno 2 4 2 2 3 3 5" xfId="2482"/>
    <cellStyle name="Navadno 2 4 2 2 3 3 5 2" xfId="17560"/>
    <cellStyle name="Navadno 2 4 2 2 3 3 5 2 2" xfId="40145"/>
    <cellStyle name="Navadno 2 4 2 2 3 3 5 2 3" xfId="33688"/>
    <cellStyle name="Navadno 2 4 2 2 3 3 5 2 4" xfId="27274"/>
    <cellStyle name="Navadno 2 4 2 2 3 3 5 3" xfId="14266"/>
    <cellStyle name="Navadno 2 4 2 2 3 3 5 3 2" xfId="43353"/>
    <cellStyle name="Navadno 2 4 2 2 3 3 5 3 3" xfId="24068"/>
    <cellStyle name="Navadno 2 4 2 2 3 3 5 4" xfId="36937"/>
    <cellStyle name="Navadno 2 4 2 2 3 3 5 5" xfId="30482"/>
    <cellStyle name="Navadno 2 4 2 2 3 3 5 6" xfId="20862"/>
    <cellStyle name="Navadno 2 4 2 2 3 3 5 7" xfId="46714"/>
    <cellStyle name="Navadno 2 4 2 2 3 3 6" xfId="17552"/>
    <cellStyle name="Navadno 2 4 2 2 3 3 6 2" xfId="40137"/>
    <cellStyle name="Navadno 2 4 2 2 3 3 6 3" xfId="33680"/>
    <cellStyle name="Navadno 2 4 2 2 3 3 6 4" xfId="27266"/>
    <cellStyle name="Navadno 2 4 2 2 3 3 7" xfId="14258"/>
    <cellStyle name="Navadno 2 4 2 2 3 3 7 2" xfId="43345"/>
    <cellStyle name="Navadno 2 4 2 2 3 3 7 3" xfId="24060"/>
    <cellStyle name="Navadno 2 4 2 2 3 3 8" xfId="36929"/>
    <cellStyle name="Navadno 2 4 2 2 3 3 9" xfId="30474"/>
    <cellStyle name="Navadno 2 4 2 2 3 4" xfId="2483"/>
    <cellStyle name="Navadno 2 4 2 2 3 4 2" xfId="2484"/>
    <cellStyle name="Navadno 2 4 2 2 3 4 2 2" xfId="17562"/>
    <cellStyle name="Navadno 2 4 2 2 3 4 2 2 2" xfId="40147"/>
    <cellStyle name="Navadno 2 4 2 2 3 4 2 2 3" xfId="33690"/>
    <cellStyle name="Navadno 2 4 2 2 3 4 2 2 4" xfId="27276"/>
    <cellStyle name="Navadno 2 4 2 2 3 4 2 3" xfId="14268"/>
    <cellStyle name="Navadno 2 4 2 2 3 4 2 3 2" xfId="43355"/>
    <cellStyle name="Navadno 2 4 2 2 3 4 2 3 3" xfId="24070"/>
    <cellStyle name="Navadno 2 4 2 2 3 4 2 4" xfId="36939"/>
    <cellStyle name="Navadno 2 4 2 2 3 4 2 5" xfId="30484"/>
    <cellStyle name="Navadno 2 4 2 2 3 4 2 6" xfId="20864"/>
    <cellStyle name="Navadno 2 4 2 2 3 4 2 7" xfId="46716"/>
    <cellStyle name="Navadno 2 4 2 2 3 4 3" xfId="2485"/>
    <cellStyle name="Navadno 2 4 2 2 3 4 3 2" xfId="17563"/>
    <cellStyle name="Navadno 2 4 2 2 3 4 3 2 2" xfId="40148"/>
    <cellStyle name="Navadno 2 4 2 2 3 4 3 2 3" xfId="33691"/>
    <cellStyle name="Navadno 2 4 2 2 3 4 3 2 4" xfId="27277"/>
    <cellStyle name="Navadno 2 4 2 2 3 4 3 3" xfId="14269"/>
    <cellStyle name="Navadno 2 4 2 2 3 4 3 3 2" xfId="43356"/>
    <cellStyle name="Navadno 2 4 2 2 3 4 3 3 3" xfId="24071"/>
    <cellStyle name="Navadno 2 4 2 2 3 4 3 4" xfId="36940"/>
    <cellStyle name="Navadno 2 4 2 2 3 4 3 5" xfId="30485"/>
    <cellStyle name="Navadno 2 4 2 2 3 4 3 6" xfId="20865"/>
    <cellStyle name="Navadno 2 4 2 2 3 4 3 7" xfId="46717"/>
    <cellStyle name="Navadno 2 4 2 2 3 4 4" xfId="17561"/>
    <cellStyle name="Navadno 2 4 2 2 3 4 4 2" xfId="40146"/>
    <cellStyle name="Navadno 2 4 2 2 3 4 4 3" xfId="33689"/>
    <cellStyle name="Navadno 2 4 2 2 3 4 4 4" xfId="27275"/>
    <cellStyle name="Navadno 2 4 2 2 3 4 5" xfId="14267"/>
    <cellStyle name="Navadno 2 4 2 2 3 4 5 2" xfId="43354"/>
    <cellStyle name="Navadno 2 4 2 2 3 4 5 3" xfId="24069"/>
    <cellStyle name="Navadno 2 4 2 2 3 4 6" xfId="36938"/>
    <cellStyle name="Navadno 2 4 2 2 3 4 7" xfId="30483"/>
    <cellStyle name="Navadno 2 4 2 2 3 4 8" xfId="20863"/>
    <cellStyle name="Navadno 2 4 2 2 3 4 9" xfId="46715"/>
    <cellStyle name="Navadno 2 4 2 2 3 5" xfId="2486"/>
    <cellStyle name="Navadno 2 4 2 2 3 5 2" xfId="2487"/>
    <cellStyle name="Navadno 2 4 2 2 3 5 2 2" xfId="17565"/>
    <cellStyle name="Navadno 2 4 2 2 3 5 2 2 2" xfId="40150"/>
    <cellStyle name="Navadno 2 4 2 2 3 5 2 2 3" xfId="33693"/>
    <cellStyle name="Navadno 2 4 2 2 3 5 2 2 4" xfId="27279"/>
    <cellStyle name="Navadno 2 4 2 2 3 5 2 3" xfId="14271"/>
    <cellStyle name="Navadno 2 4 2 2 3 5 2 3 2" xfId="43358"/>
    <cellStyle name="Navadno 2 4 2 2 3 5 2 3 3" xfId="24073"/>
    <cellStyle name="Navadno 2 4 2 2 3 5 2 4" xfId="36942"/>
    <cellStyle name="Navadno 2 4 2 2 3 5 2 5" xfId="30487"/>
    <cellStyle name="Navadno 2 4 2 2 3 5 2 6" xfId="20867"/>
    <cellStyle name="Navadno 2 4 2 2 3 5 2 7" xfId="46719"/>
    <cellStyle name="Navadno 2 4 2 2 3 5 3" xfId="2488"/>
    <cellStyle name="Navadno 2 4 2 2 3 5 3 2" xfId="17566"/>
    <cellStyle name="Navadno 2 4 2 2 3 5 3 2 2" xfId="40151"/>
    <cellStyle name="Navadno 2 4 2 2 3 5 3 2 3" xfId="33694"/>
    <cellStyle name="Navadno 2 4 2 2 3 5 3 2 4" xfId="27280"/>
    <cellStyle name="Navadno 2 4 2 2 3 5 3 3" xfId="14272"/>
    <cellStyle name="Navadno 2 4 2 2 3 5 3 3 2" xfId="43359"/>
    <cellStyle name="Navadno 2 4 2 2 3 5 3 3 3" xfId="24074"/>
    <cellStyle name="Navadno 2 4 2 2 3 5 3 4" xfId="36943"/>
    <cellStyle name="Navadno 2 4 2 2 3 5 3 5" xfId="30488"/>
    <cellStyle name="Navadno 2 4 2 2 3 5 3 6" xfId="20868"/>
    <cellStyle name="Navadno 2 4 2 2 3 5 3 7" xfId="46720"/>
    <cellStyle name="Navadno 2 4 2 2 3 5 4" xfId="17564"/>
    <cellStyle name="Navadno 2 4 2 2 3 5 4 2" xfId="40149"/>
    <cellStyle name="Navadno 2 4 2 2 3 5 4 3" xfId="33692"/>
    <cellStyle name="Navadno 2 4 2 2 3 5 4 4" xfId="27278"/>
    <cellStyle name="Navadno 2 4 2 2 3 5 5" xfId="14270"/>
    <cellStyle name="Navadno 2 4 2 2 3 5 5 2" xfId="43357"/>
    <cellStyle name="Navadno 2 4 2 2 3 5 5 3" xfId="24072"/>
    <cellStyle name="Navadno 2 4 2 2 3 5 6" xfId="36941"/>
    <cellStyle name="Navadno 2 4 2 2 3 5 7" xfId="30486"/>
    <cellStyle name="Navadno 2 4 2 2 3 5 8" xfId="20866"/>
    <cellStyle name="Navadno 2 4 2 2 3 5 9" xfId="46718"/>
    <cellStyle name="Navadno 2 4 2 2 3 6" xfId="2489"/>
    <cellStyle name="Navadno 2 4 2 2 3 6 2" xfId="17567"/>
    <cellStyle name="Navadno 2 4 2 2 3 6 2 2" xfId="40152"/>
    <cellStyle name="Navadno 2 4 2 2 3 6 2 3" xfId="33695"/>
    <cellStyle name="Navadno 2 4 2 2 3 6 2 4" xfId="27281"/>
    <cellStyle name="Navadno 2 4 2 2 3 6 3" xfId="14273"/>
    <cellStyle name="Navadno 2 4 2 2 3 6 3 2" xfId="43360"/>
    <cellStyle name="Navadno 2 4 2 2 3 6 3 3" xfId="24075"/>
    <cellStyle name="Navadno 2 4 2 2 3 6 4" xfId="36944"/>
    <cellStyle name="Navadno 2 4 2 2 3 6 5" xfId="30489"/>
    <cellStyle name="Navadno 2 4 2 2 3 6 6" xfId="20869"/>
    <cellStyle name="Navadno 2 4 2 2 3 6 7" xfId="46721"/>
    <cellStyle name="Navadno 2 4 2 2 3 7" xfId="2490"/>
    <cellStyle name="Navadno 2 4 2 2 3 7 2" xfId="17568"/>
    <cellStyle name="Navadno 2 4 2 2 3 7 2 2" xfId="40153"/>
    <cellStyle name="Navadno 2 4 2 2 3 7 2 3" xfId="33696"/>
    <cellStyle name="Navadno 2 4 2 2 3 7 2 4" xfId="27282"/>
    <cellStyle name="Navadno 2 4 2 2 3 7 3" xfId="14274"/>
    <cellStyle name="Navadno 2 4 2 2 3 7 3 2" xfId="43361"/>
    <cellStyle name="Navadno 2 4 2 2 3 7 3 3" xfId="24076"/>
    <cellStyle name="Navadno 2 4 2 2 3 7 4" xfId="36945"/>
    <cellStyle name="Navadno 2 4 2 2 3 7 5" xfId="30490"/>
    <cellStyle name="Navadno 2 4 2 2 3 7 6" xfId="20870"/>
    <cellStyle name="Navadno 2 4 2 2 3 7 7" xfId="46722"/>
    <cellStyle name="Navadno 2 4 2 2 3 8" xfId="17542"/>
    <cellStyle name="Navadno 2 4 2 2 3 8 2" xfId="40127"/>
    <cellStyle name="Navadno 2 4 2 2 3 8 3" xfId="33670"/>
    <cellStyle name="Navadno 2 4 2 2 3 8 4" xfId="27256"/>
    <cellStyle name="Navadno 2 4 2 2 3 9" xfId="14248"/>
    <cellStyle name="Navadno 2 4 2 2 3 9 2" xfId="43335"/>
    <cellStyle name="Navadno 2 4 2 2 3 9 3" xfId="24050"/>
    <cellStyle name="Navadno 2 4 2 2 4" xfId="2491"/>
    <cellStyle name="Navadno 2 4 2 2 4 10" xfId="36946"/>
    <cellStyle name="Navadno 2 4 2 2 4 11" xfId="30491"/>
    <cellStyle name="Navadno 2 4 2 2 4 12" xfId="20871"/>
    <cellStyle name="Navadno 2 4 2 2 4 13" xfId="46723"/>
    <cellStyle name="Navadno 2 4 2 2 4 2" xfId="2492"/>
    <cellStyle name="Navadno 2 4 2 2 4 2 10" xfId="20872"/>
    <cellStyle name="Navadno 2 4 2 2 4 2 11" xfId="46724"/>
    <cellStyle name="Navadno 2 4 2 2 4 2 2" xfId="2493"/>
    <cellStyle name="Navadno 2 4 2 2 4 2 2 2" xfId="2494"/>
    <cellStyle name="Navadno 2 4 2 2 4 2 2 2 2" xfId="17572"/>
    <cellStyle name="Navadno 2 4 2 2 4 2 2 2 2 2" xfId="40157"/>
    <cellStyle name="Navadno 2 4 2 2 4 2 2 2 2 3" xfId="33700"/>
    <cellStyle name="Navadno 2 4 2 2 4 2 2 2 2 4" xfId="27286"/>
    <cellStyle name="Navadno 2 4 2 2 4 2 2 2 3" xfId="14278"/>
    <cellStyle name="Navadno 2 4 2 2 4 2 2 2 3 2" xfId="43365"/>
    <cellStyle name="Navadno 2 4 2 2 4 2 2 2 3 3" xfId="24080"/>
    <cellStyle name="Navadno 2 4 2 2 4 2 2 2 4" xfId="36949"/>
    <cellStyle name="Navadno 2 4 2 2 4 2 2 2 5" xfId="30494"/>
    <cellStyle name="Navadno 2 4 2 2 4 2 2 2 6" xfId="20874"/>
    <cellStyle name="Navadno 2 4 2 2 4 2 2 2 7" xfId="46726"/>
    <cellStyle name="Navadno 2 4 2 2 4 2 2 3" xfId="2495"/>
    <cellStyle name="Navadno 2 4 2 2 4 2 2 3 2" xfId="17573"/>
    <cellStyle name="Navadno 2 4 2 2 4 2 2 3 2 2" xfId="40158"/>
    <cellStyle name="Navadno 2 4 2 2 4 2 2 3 2 3" xfId="33701"/>
    <cellStyle name="Navadno 2 4 2 2 4 2 2 3 2 4" xfId="27287"/>
    <cellStyle name="Navadno 2 4 2 2 4 2 2 3 3" xfId="14279"/>
    <cellStyle name="Navadno 2 4 2 2 4 2 2 3 3 2" xfId="43366"/>
    <cellStyle name="Navadno 2 4 2 2 4 2 2 3 3 3" xfId="24081"/>
    <cellStyle name="Navadno 2 4 2 2 4 2 2 3 4" xfId="36950"/>
    <cellStyle name="Navadno 2 4 2 2 4 2 2 3 5" xfId="30495"/>
    <cellStyle name="Navadno 2 4 2 2 4 2 2 3 6" xfId="20875"/>
    <cellStyle name="Navadno 2 4 2 2 4 2 2 3 7" xfId="46727"/>
    <cellStyle name="Navadno 2 4 2 2 4 2 2 4" xfId="17571"/>
    <cellStyle name="Navadno 2 4 2 2 4 2 2 4 2" xfId="40156"/>
    <cellStyle name="Navadno 2 4 2 2 4 2 2 4 3" xfId="33699"/>
    <cellStyle name="Navadno 2 4 2 2 4 2 2 4 4" xfId="27285"/>
    <cellStyle name="Navadno 2 4 2 2 4 2 2 5" xfId="14277"/>
    <cellStyle name="Navadno 2 4 2 2 4 2 2 5 2" xfId="43364"/>
    <cellStyle name="Navadno 2 4 2 2 4 2 2 5 3" xfId="24079"/>
    <cellStyle name="Navadno 2 4 2 2 4 2 2 6" xfId="36948"/>
    <cellStyle name="Navadno 2 4 2 2 4 2 2 7" xfId="30493"/>
    <cellStyle name="Navadno 2 4 2 2 4 2 2 8" xfId="20873"/>
    <cellStyle name="Navadno 2 4 2 2 4 2 2 9" xfId="46725"/>
    <cellStyle name="Navadno 2 4 2 2 4 2 3" xfId="2496"/>
    <cellStyle name="Navadno 2 4 2 2 4 2 3 2" xfId="2497"/>
    <cellStyle name="Navadno 2 4 2 2 4 2 3 2 2" xfId="17575"/>
    <cellStyle name="Navadno 2 4 2 2 4 2 3 2 2 2" xfId="40160"/>
    <cellStyle name="Navadno 2 4 2 2 4 2 3 2 2 3" xfId="33703"/>
    <cellStyle name="Navadno 2 4 2 2 4 2 3 2 2 4" xfId="27289"/>
    <cellStyle name="Navadno 2 4 2 2 4 2 3 2 3" xfId="14281"/>
    <cellStyle name="Navadno 2 4 2 2 4 2 3 2 3 2" xfId="43368"/>
    <cellStyle name="Navadno 2 4 2 2 4 2 3 2 3 3" xfId="24083"/>
    <cellStyle name="Navadno 2 4 2 2 4 2 3 2 4" xfId="36952"/>
    <cellStyle name="Navadno 2 4 2 2 4 2 3 2 5" xfId="30497"/>
    <cellStyle name="Navadno 2 4 2 2 4 2 3 2 6" xfId="20877"/>
    <cellStyle name="Navadno 2 4 2 2 4 2 3 2 7" xfId="46729"/>
    <cellStyle name="Navadno 2 4 2 2 4 2 3 3" xfId="2498"/>
    <cellStyle name="Navadno 2 4 2 2 4 2 3 3 2" xfId="17576"/>
    <cellStyle name="Navadno 2 4 2 2 4 2 3 3 2 2" xfId="40161"/>
    <cellStyle name="Navadno 2 4 2 2 4 2 3 3 2 3" xfId="33704"/>
    <cellStyle name="Navadno 2 4 2 2 4 2 3 3 2 4" xfId="27290"/>
    <cellStyle name="Navadno 2 4 2 2 4 2 3 3 3" xfId="14282"/>
    <cellStyle name="Navadno 2 4 2 2 4 2 3 3 3 2" xfId="43369"/>
    <cellStyle name="Navadno 2 4 2 2 4 2 3 3 3 3" xfId="24084"/>
    <cellStyle name="Navadno 2 4 2 2 4 2 3 3 4" xfId="36953"/>
    <cellStyle name="Navadno 2 4 2 2 4 2 3 3 5" xfId="30498"/>
    <cellStyle name="Navadno 2 4 2 2 4 2 3 3 6" xfId="20878"/>
    <cellStyle name="Navadno 2 4 2 2 4 2 3 3 7" xfId="46730"/>
    <cellStyle name="Navadno 2 4 2 2 4 2 3 4" xfId="17574"/>
    <cellStyle name="Navadno 2 4 2 2 4 2 3 4 2" xfId="40159"/>
    <cellStyle name="Navadno 2 4 2 2 4 2 3 4 3" xfId="33702"/>
    <cellStyle name="Navadno 2 4 2 2 4 2 3 4 4" xfId="27288"/>
    <cellStyle name="Navadno 2 4 2 2 4 2 3 5" xfId="14280"/>
    <cellStyle name="Navadno 2 4 2 2 4 2 3 5 2" xfId="43367"/>
    <cellStyle name="Navadno 2 4 2 2 4 2 3 5 3" xfId="24082"/>
    <cellStyle name="Navadno 2 4 2 2 4 2 3 6" xfId="36951"/>
    <cellStyle name="Navadno 2 4 2 2 4 2 3 7" xfId="30496"/>
    <cellStyle name="Navadno 2 4 2 2 4 2 3 8" xfId="20876"/>
    <cellStyle name="Navadno 2 4 2 2 4 2 3 9" xfId="46728"/>
    <cellStyle name="Navadno 2 4 2 2 4 2 4" xfId="2499"/>
    <cellStyle name="Navadno 2 4 2 2 4 2 4 2" xfId="17577"/>
    <cellStyle name="Navadno 2 4 2 2 4 2 4 2 2" xfId="40162"/>
    <cellStyle name="Navadno 2 4 2 2 4 2 4 2 3" xfId="33705"/>
    <cellStyle name="Navadno 2 4 2 2 4 2 4 2 4" xfId="27291"/>
    <cellStyle name="Navadno 2 4 2 2 4 2 4 3" xfId="14283"/>
    <cellStyle name="Navadno 2 4 2 2 4 2 4 3 2" xfId="43370"/>
    <cellStyle name="Navadno 2 4 2 2 4 2 4 3 3" xfId="24085"/>
    <cellStyle name="Navadno 2 4 2 2 4 2 4 4" xfId="36954"/>
    <cellStyle name="Navadno 2 4 2 2 4 2 4 5" xfId="30499"/>
    <cellStyle name="Navadno 2 4 2 2 4 2 4 6" xfId="20879"/>
    <cellStyle name="Navadno 2 4 2 2 4 2 4 7" xfId="46731"/>
    <cellStyle name="Navadno 2 4 2 2 4 2 5" xfId="2500"/>
    <cellStyle name="Navadno 2 4 2 2 4 2 5 2" xfId="17578"/>
    <cellStyle name="Navadno 2 4 2 2 4 2 5 2 2" xfId="40163"/>
    <cellStyle name="Navadno 2 4 2 2 4 2 5 2 3" xfId="33706"/>
    <cellStyle name="Navadno 2 4 2 2 4 2 5 2 4" xfId="27292"/>
    <cellStyle name="Navadno 2 4 2 2 4 2 5 3" xfId="14284"/>
    <cellStyle name="Navadno 2 4 2 2 4 2 5 3 2" xfId="43371"/>
    <cellStyle name="Navadno 2 4 2 2 4 2 5 3 3" xfId="24086"/>
    <cellStyle name="Navadno 2 4 2 2 4 2 5 4" xfId="36955"/>
    <cellStyle name="Navadno 2 4 2 2 4 2 5 5" xfId="30500"/>
    <cellStyle name="Navadno 2 4 2 2 4 2 5 6" xfId="20880"/>
    <cellStyle name="Navadno 2 4 2 2 4 2 5 7" xfId="46732"/>
    <cellStyle name="Navadno 2 4 2 2 4 2 6" xfId="17570"/>
    <cellStyle name="Navadno 2 4 2 2 4 2 6 2" xfId="40155"/>
    <cellStyle name="Navadno 2 4 2 2 4 2 6 3" xfId="33698"/>
    <cellStyle name="Navadno 2 4 2 2 4 2 6 4" xfId="27284"/>
    <cellStyle name="Navadno 2 4 2 2 4 2 7" xfId="14276"/>
    <cellStyle name="Navadno 2 4 2 2 4 2 7 2" xfId="43363"/>
    <cellStyle name="Navadno 2 4 2 2 4 2 7 3" xfId="24078"/>
    <cellStyle name="Navadno 2 4 2 2 4 2 8" xfId="36947"/>
    <cellStyle name="Navadno 2 4 2 2 4 2 9" xfId="30492"/>
    <cellStyle name="Navadno 2 4 2 2 4 3" xfId="2501"/>
    <cellStyle name="Navadno 2 4 2 2 4 3 10" xfId="20881"/>
    <cellStyle name="Navadno 2 4 2 2 4 3 11" xfId="46733"/>
    <cellStyle name="Navadno 2 4 2 2 4 3 2" xfId="2502"/>
    <cellStyle name="Navadno 2 4 2 2 4 3 2 2" xfId="2503"/>
    <cellStyle name="Navadno 2 4 2 2 4 3 2 2 2" xfId="17581"/>
    <cellStyle name="Navadno 2 4 2 2 4 3 2 2 2 2" xfId="40166"/>
    <cellStyle name="Navadno 2 4 2 2 4 3 2 2 2 3" xfId="33709"/>
    <cellStyle name="Navadno 2 4 2 2 4 3 2 2 2 4" xfId="27295"/>
    <cellStyle name="Navadno 2 4 2 2 4 3 2 2 3" xfId="14287"/>
    <cellStyle name="Navadno 2 4 2 2 4 3 2 2 3 2" xfId="43374"/>
    <cellStyle name="Navadno 2 4 2 2 4 3 2 2 3 3" xfId="24089"/>
    <cellStyle name="Navadno 2 4 2 2 4 3 2 2 4" xfId="36958"/>
    <cellStyle name="Navadno 2 4 2 2 4 3 2 2 5" xfId="30503"/>
    <cellStyle name="Navadno 2 4 2 2 4 3 2 2 6" xfId="20883"/>
    <cellStyle name="Navadno 2 4 2 2 4 3 2 2 7" xfId="46735"/>
    <cellStyle name="Navadno 2 4 2 2 4 3 2 3" xfId="2504"/>
    <cellStyle name="Navadno 2 4 2 2 4 3 2 3 2" xfId="17582"/>
    <cellStyle name="Navadno 2 4 2 2 4 3 2 3 2 2" xfId="40167"/>
    <cellStyle name="Navadno 2 4 2 2 4 3 2 3 2 3" xfId="33710"/>
    <cellStyle name="Navadno 2 4 2 2 4 3 2 3 2 4" xfId="27296"/>
    <cellStyle name="Navadno 2 4 2 2 4 3 2 3 3" xfId="14288"/>
    <cellStyle name="Navadno 2 4 2 2 4 3 2 3 3 2" xfId="43375"/>
    <cellStyle name="Navadno 2 4 2 2 4 3 2 3 3 3" xfId="24090"/>
    <cellStyle name="Navadno 2 4 2 2 4 3 2 3 4" xfId="36959"/>
    <cellStyle name="Navadno 2 4 2 2 4 3 2 3 5" xfId="30504"/>
    <cellStyle name="Navadno 2 4 2 2 4 3 2 3 6" xfId="20884"/>
    <cellStyle name="Navadno 2 4 2 2 4 3 2 3 7" xfId="46736"/>
    <cellStyle name="Navadno 2 4 2 2 4 3 2 4" xfId="17580"/>
    <cellStyle name="Navadno 2 4 2 2 4 3 2 4 2" xfId="40165"/>
    <cellStyle name="Navadno 2 4 2 2 4 3 2 4 3" xfId="33708"/>
    <cellStyle name="Navadno 2 4 2 2 4 3 2 4 4" xfId="27294"/>
    <cellStyle name="Navadno 2 4 2 2 4 3 2 5" xfId="14286"/>
    <cellStyle name="Navadno 2 4 2 2 4 3 2 5 2" xfId="43373"/>
    <cellStyle name="Navadno 2 4 2 2 4 3 2 5 3" xfId="24088"/>
    <cellStyle name="Navadno 2 4 2 2 4 3 2 6" xfId="36957"/>
    <cellStyle name="Navadno 2 4 2 2 4 3 2 7" xfId="30502"/>
    <cellStyle name="Navadno 2 4 2 2 4 3 2 8" xfId="20882"/>
    <cellStyle name="Navadno 2 4 2 2 4 3 2 9" xfId="46734"/>
    <cellStyle name="Navadno 2 4 2 2 4 3 3" xfId="2505"/>
    <cellStyle name="Navadno 2 4 2 2 4 3 3 2" xfId="2506"/>
    <cellStyle name="Navadno 2 4 2 2 4 3 3 2 2" xfId="17584"/>
    <cellStyle name="Navadno 2 4 2 2 4 3 3 2 2 2" xfId="40169"/>
    <cellStyle name="Navadno 2 4 2 2 4 3 3 2 2 3" xfId="33712"/>
    <cellStyle name="Navadno 2 4 2 2 4 3 3 2 2 4" xfId="27298"/>
    <cellStyle name="Navadno 2 4 2 2 4 3 3 2 3" xfId="14290"/>
    <cellStyle name="Navadno 2 4 2 2 4 3 3 2 3 2" xfId="43377"/>
    <cellStyle name="Navadno 2 4 2 2 4 3 3 2 3 3" xfId="24092"/>
    <cellStyle name="Navadno 2 4 2 2 4 3 3 2 4" xfId="36961"/>
    <cellStyle name="Navadno 2 4 2 2 4 3 3 2 5" xfId="30506"/>
    <cellStyle name="Navadno 2 4 2 2 4 3 3 2 6" xfId="20886"/>
    <cellStyle name="Navadno 2 4 2 2 4 3 3 2 7" xfId="46738"/>
    <cellStyle name="Navadno 2 4 2 2 4 3 3 3" xfId="2507"/>
    <cellStyle name="Navadno 2 4 2 2 4 3 3 3 2" xfId="17585"/>
    <cellStyle name="Navadno 2 4 2 2 4 3 3 3 2 2" xfId="40170"/>
    <cellStyle name="Navadno 2 4 2 2 4 3 3 3 2 3" xfId="33713"/>
    <cellStyle name="Navadno 2 4 2 2 4 3 3 3 2 4" xfId="27299"/>
    <cellStyle name="Navadno 2 4 2 2 4 3 3 3 3" xfId="14291"/>
    <cellStyle name="Navadno 2 4 2 2 4 3 3 3 3 2" xfId="43378"/>
    <cellStyle name="Navadno 2 4 2 2 4 3 3 3 3 3" xfId="24093"/>
    <cellStyle name="Navadno 2 4 2 2 4 3 3 3 4" xfId="36962"/>
    <cellStyle name="Navadno 2 4 2 2 4 3 3 3 5" xfId="30507"/>
    <cellStyle name="Navadno 2 4 2 2 4 3 3 3 6" xfId="20887"/>
    <cellStyle name="Navadno 2 4 2 2 4 3 3 3 7" xfId="46739"/>
    <cellStyle name="Navadno 2 4 2 2 4 3 3 4" xfId="17583"/>
    <cellStyle name="Navadno 2 4 2 2 4 3 3 4 2" xfId="40168"/>
    <cellStyle name="Navadno 2 4 2 2 4 3 3 4 3" xfId="33711"/>
    <cellStyle name="Navadno 2 4 2 2 4 3 3 4 4" xfId="27297"/>
    <cellStyle name="Navadno 2 4 2 2 4 3 3 5" xfId="14289"/>
    <cellStyle name="Navadno 2 4 2 2 4 3 3 5 2" xfId="43376"/>
    <cellStyle name="Navadno 2 4 2 2 4 3 3 5 3" xfId="24091"/>
    <cellStyle name="Navadno 2 4 2 2 4 3 3 6" xfId="36960"/>
    <cellStyle name="Navadno 2 4 2 2 4 3 3 7" xfId="30505"/>
    <cellStyle name="Navadno 2 4 2 2 4 3 3 8" xfId="20885"/>
    <cellStyle name="Navadno 2 4 2 2 4 3 3 9" xfId="46737"/>
    <cellStyle name="Navadno 2 4 2 2 4 3 4" xfId="2508"/>
    <cellStyle name="Navadno 2 4 2 2 4 3 4 2" xfId="17586"/>
    <cellStyle name="Navadno 2 4 2 2 4 3 4 2 2" xfId="40171"/>
    <cellStyle name="Navadno 2 4 2 2 4 3 4 2 3" xfId="33714"/>
    <cellStyle name="Navadno 2 4 2 2 4 3 4 2 4" xfId="27300"/>
    <cellStyle name="Navadno 2 4 2 2 4 3 4 3" xfId="14292"/>
    <cellStyle name="Navadno 2 4 2 2 4 3 4 3 2" xfId="43379"/>
    <cellStyle name="Navadno 2 4 2 2 4 3 4 3 3" xfId="24094"/>
    <cellStyle name="Navadno 2 4 2 2 4 3 4 4" xfId="36963"/>
    <cellStyle name="Navadno 2 4 2 2 4 3 4 5" xfId="30508"/>
    <cellStyle name="Navadno 2 4 2 2 4 3 4 6" xfId="20888"/>
    <cellStyle name="Navadno 2 4 2 2 4 3 4 7" xfId="46740"/>
    <cellStyle name="Navadno 2 4 2 2 4 3 5" xfId="2509"/>
    <cellStyle name="Navadno 2 4 2 2 4 3 5 2" xfId="17587"/>
    <cellStyle name="Navadno 2 4 2 2 4 3 5 2 2" xfId="40172"/>
    <cellStyle name="Navadno 2 4 2 2 4 3 5 2 3" xfId="33715"/>
    <cellStyle name="Navadno 2 4 2 2 4 3 5 2 4" xfId="27301"/>
    <cellStyle name="Navadno 2 4 2 2 4 3 5 3" xfId="14293"/>
    <cellStyle name="Navadno 2 4 2 2 4 3 5 3 2" xfId="43380"/>
    <cellStyle name="Navadno 2 4 2 2 4 3 5 3 3" xfId="24095"/>
    <cellStyle name="Navadno 2 4 2 2 4 3 5 4" xfId="36964"/>
    <cellStyle name="Navadno 2 4 2 2 4 3 5 5" xfId="30509"/>
    <cellStyle name="Navadno 2 4 2 2 4 3 5 6" xfId="20889"/>
    <cellStyle name="Navadno 2 4 2 2 4 3 5 7" xfId="46741"/>
    <cellStyle name="Navadno 2 4 2 2 4 3 6" xfId="17579"/>
    <cellStyle name="Navadno 2 4 2 2 4 3 6 2" xfId="40164"/>
    <cellStyle name="Navadno 2 4 2 2 4 3 6 3" xfId="33707"/>
    <cellStyle name="Navadno 2 4 2 2 4 3 6 4" xfId="27293"/>
    <cellStyle name="Navadno 2 4 2 2 4 3 7" xfId="14285"/>
    <cellStyle name="Navadno 2 4 2 2 4 3 7 2" xfId="43372"/>
    <cellStyle name="Navadno 2 4 2 2 4 3 7 3" xfId="24087"/>
    <cellStyle name="Navadno 2 4 2 2 4 3 8" xfId="36956"/>
    <cellStyle name="Navadno 2 4 2 2 4 3 9" xfId="30501"/>
    <cellStyle name="Navadno 2 4 2 2 4 4" xfId="2510"/>
    <cellStyle name="Navadno 2 4 2 2 4 4 2" xfId="2511"/>
    <cellStyle name="Navadno 2 4 2 2 4 4 2 2" xfId="17589"/>
    <cellStyle name="Navadno 2 4 2 2 4 4 2 2 2" xfId="40174"/>
    <cellStyle name="Navadno 2 4 2 2 4 4 2 2 3" xfId="33717"/>
    <cellStyle name="Navadno 2 4 2 2 4 4 2 2 4" xfId="27303"/>
    <cellStyle name="Navadno 2 4 2 2 4 4 2 3" xfId="14295"/>
    <cellStyle name="Navadno 2 4 2 2 4 4 2 3 2" xfId="43382"/>
    <cellStyle name="Navadno 2 4 2 2 4 4 2 3 3" xfId="24097"/>
    <cellStyle name="Navadno 2 4 2 2 4 4 2 4" xfId="36966"/>
    <cellStyle name="Navadno 2 4 2 2 4 4 2 5" xfId="30511"/>
    <cellStyle name="Navadno 2 4 2 2 4 4 2 6" xfId="20891"/>
    <cellStyle name="Navadno 2 4 2 2 4 4 2 7" xfId="46743"/>
    <cellStyle name="Navadno 2 4 2 2 4 4 3" xfId="2512"/>
    <cellStyle name="Navadno 2 4 2 2 4 4 3 2" xfId="17590"/>
    <cellStyle name="Navadno 2 4 2 2 4 4 3 2 2" xfId="40175"/>
    <cellStyle name="Navadno 2 4 2 2 4 4 3 2 3" xfId="33718"/>
    <cellStyle name="Navadno 2 4 2 2 4 4 3 2 4" xfId="27304"/>
    <cellStyle name="Navadno 2 4 2 2 4 4 3 3" xfId="14296"/>
    <cellStyle name="Navadno 2 4 2 2 4 4 3 3 2" xfId="43383"/>
    <cellStyle name="Navadno 2 4 2 2 4 4 3 3 3" xfId="24098"/>
    <cellStyle name="Navadno 2 4 2 2 4 4 3 4" xfId="36967"/>
    <cellStyle name="Navadno 2 4 2 2 4 4 3 5" xfId="30512"/>
    <cellStyle name="Navadno 2 4 2 2 4 4 3 6" xfId="20892"/>
    <cellStyle name="Navadno 2 4 2 2 4 4 3 7" xfId="46744"/>
    <cellStyle name="Navadno 2 4 2 2 4 4 4" xfId="17588"/>
    <cellStyle name="Navadno 2 4 2 2 4 4 4 2" xfId="40173"/>
    <cellStyle name="Navadno 2 4 2 2 4 4 4 3" xfId="33716"/>
    <cellStyle name="Navadno 2 4 2 2 4 4 4 4" xfId="27302"/>
    <cellStyle name="Navadno 2 4 2 2 4 4 5" xfId="14294"/>
    <cellStyle name="Navadno 2 4 2 2 4 4 5 2" xfId="43381"/>
    <cellStyle name="Navadno 2 4 2 2 4 4 5 3" xfId="24096"/>
    <cellStyle name="Navadno 2 4 2 2 4 4 6" xfId="36965"/>
    <cellStyle name="Navadno 2 4 2 2 4 4 7" xfId="30510"/>
    <cellStyle name="Navadno 2 4 2 2 4 4 8" xfId="20890"/>
    <cellStyle name="Navadno 2 4 2 2 4 4 9" xfId="46742"/>
    <cellStyle name="Navadno 2 4 2 2 4 5" xfId="2513"/>
    <cellStyle name="Navadno 2 4 2 2 4 5 2" xfId="2514"/>
    <cellStyle name="Navadno 2 4 2 2 4 5 2 2" xfId="17592"/>
    <cellStyle name="Navadno 2 4 2 2 4 5 2 2 2" xfId="40177"/>
    <cellStyle name="Navadno 2 4 2 2 4 5 2 2 3" xfId="33720"/>
    <cellStyle name="Navadno 2 4 2 2 4 5 2 2 4" xfId="27306"/>
    <cellStyle name="Navadno 2 4 2 2 4 5 2 3" xfId="14298"/>
    <cellStyle name="Navadno 2 4 2 2 4 5 2 3 2" xfId="43385"/>
    <cellStyle name="Navadno 2 4 2 2 4 5 2 3 3" xfId="24100"/>
    <cellStyle name="Navadno 2 4 2 2 4 5 2 4" xfId="36969"/>
    <cellStyle name="Navadno 2 4 2 2 4 5 2 5" xfId="30514"/>
    <cellStyle name="Navadno 2 4 2 2 4 5 2 6" xfId="20894"/>
    <cellStyle name="Navadno 2 4 2 2 4 5 2 7" xfId="46746"/>
    <cellStyle name="Navadno 2 4 2 2 4 5 3" xfId="2515"/>
    <cellStyle name="Navadno 2 4 2 2 4 5 3 2" xfId="17593"/>
    <cellStyle name="Navadno 2 4 2 2 4 5 3 2 2" xfId="40178"/>
    <cellStyle name="Navadno 2 4 2 2 4 5 3 2 3" xfId="33721"/>
    <cellStyle name="Navadno 2 4 2 2 4 5 3 2 4" xfId="27307"/>
    <cellStyle name="Navadno 2 4 2 2 4 5 3 3" xfId="14299"/>
    <cellStyle name="Navadno 2 4 2 2 4 5 3 3 2" xfId="43386"/>
    <cellStyle name="Navadno 2 4 2 2 4 5 3 3 3" xfId="24101"/>
    <cellStyle name="Navadno 2 4 2 2 4 5 3 4" xfId="36970"/>
    <cellStyle name="Navadno 2 4 2 2 4 5 3 5" xfId="30515"/>
    <cellStyle name="Navadno 2 4 2 2 4 5 3 6" xfId="20895"/>
    <cellStyle name="Navadno 2 4 2 2 4 5 3 7" xfId="46747"/>
    <cellStyle name="Navadno 2 4 2 2 4 5 4" xfId="17591"/>
    <cellStyle name="Navadno 2 4 2 2 4 5 4 2" xfId="40176"/>
    <cellStyle name="Navadno 2 4 2 2 4 5 4 3" xfId="33719"/>
    <cellStyle name="Navadno 2 4 2 2 4 5 4 4" xfId="27305"/>
    <cellStyle name="Navadno 2 4 2 2 4 5 5" xfId="14297"/>
    <cellStyle name="Navadno 2 4 2 2 4 5 5 2" xfId="43384"/>
    <cellStyle name="Navadno 2 4 2 2 4 5 5 3" xfId="24099"/>
    <cellStyle name="Navadno 2 4 2 2 4 5 6" xfId="36968"/>
    <cellStyle name="Navadno 2 4 2 2 4 5 7" xfId="30513"/>
    <cellStyle name="Navadno 2 4 2 2 4 5 8" xfId="20893"/>
    <cellStyle name="Navadno 2 4 2 2 4 5 9" xfId="46745"/>
    <cellStyle name="Navadno 2 4 2 2 4 6" xfId="2516"/>
    <cellStyle name="Navadno 2 4 2 2 4 6 2" xfId="17594"/>
    <cellStyle name="Navadno 2 4 2 2 4 6 2 2" xfId="40179"/>
    <cellStyle name="Navadno 2 4 2 2 4 6 2 3" xfId="33722"/>
    <cellStyle name="Navadno 2 4 2 2 4 6 2 4" xfId="27308"/>
    <cellStyle name="Navadno 2 4 2 2 4 6 3" xfId="14300"/>
    <cellStyle name="Navadno 2 4 2 2 4 6 3 2" xfId="43387"/>
    <cellStyle name="Navadno 2 4 2 2 4 6 3 3" xfId="24102"/>
    <cellStyle name="Navadno 2 4 2 2 4 6 4" xfId="36971"/>
    <cellStyle name="Navadno 2 4 2 2 4 6 5" xfId="30516"/>
    <cellStyle name="Navadno 2 4 2 2 4 6 6" xfId="20896"/>
    <cellStyle name="Navadno 2 4 2 2 4 6 7" xfId="46748"/>
    <cellStyle name="Navadno 2 4 2 2 4 7" xfId="2517"/>
    <cellStyle name="Navadno 2 4 2 2 4 7 2" xfId="17595"/>
    <cellStyle name="Navadno 2 4 2 2 4 7 2 2" xfId="40180"/>
    <cellStyle name="Navadno 2 4 2 2 4 7 2 3" xfId="33723"/>
    <cellStyle name="Navadno 2 4 2 2 4 7 2 4" xfId="27309"/>
    <cellStyle name="Navadno 2 4 2 2 4 7 3" xfId="14301"/>
    <cellStyle name="Navadno 2 4 2 2 4 7 3 2" xfId="43388"/>
    <cellStyle name="Navadno 2 4 2 2 4 7 3 3" xfId="24103"/>
    <cellStyle name="Navadno 2 4 2 2 4 7 4" xfId="36972"/>
    <cellStyle name="Navadno 2 4 2 2 4 7 5" xfId="30517"/>
    <cellStyle name="Navadno 2 4 2 2 4 7 6" xfId="20897"/>
    <cellStyle name="Navadno 2 4 2 2 4 7 7" xfId="46749"/>
    <cellStyle name="Navadno 2 4 2 2 4 8" xfId="17569"/>
    <cellStyle name="Navadno 2 4 2 2 4 8 2" xfId="40154"/>
    <cellStyle name="Navadno 2 4 2 2 4 8 3" xfId="33697"/>
    <cellStyle name="Navadno 2 4 2 2 4 8 4" xfId="27283"/>
    <cellStyle name="Navadno 2 4 2 2 4 9" xfId="14275"/>
    <cellStyle name="Navadno 2 4 2 2 4 9 2" xfId="43362"/>
    <cellStyle name="Navadno 2 4 2 2 4 9 3" xfId="24077"/>
    <cellStyle name="Navadno 2 4 2 2 5" xfId="2518"/>
    <cellStyle name="Navadno 2 4 2 2 5 10" xfId="20898"/>
    <cellStyle name="Navadno 2 4 2 2 5 11" xfId="46750"/>
    <cellStyle name="Navadno 2 4 2 2 5 2" xfId="2519"/>
    <cellStyle name="Navadno 2 4 2 2 5 2 2" xfId="2520"/>
    <cellStyle name="Navadno 2 4 2 2 5 2 2 2" xfId="17598"/>
    <cellStyle name="Navadno 2 4 2 2 5 2 2 2 2" xfId="40183"/>
    <cellStyle name="Navadno 2 4 2 2 5 2 2 2 3" xfId="33726"/>
    <cellStyle name="Navadno 2 4 2 2 5 2 2 2 4" xfId="27312"/>
    <cellStyle name="Navadno 2 4 2 2 5 2 2 3" xfId="14304"/>
    <cellStyle name="Navadno 2 4 2 2 5 2 2 3 2" xfId="43391"/>
    <cellStyle name="Navadno 2 4 2 2 5 2 2 3 3" xfId="24106"/>
    <cellStyle name="Navadno 2 4 2 2 5 2 2 4" xfId="36975"/>
    <cellStyle name="Navadno 2 4 2 2 5 2 2 5" xfId="30520"/>
    <cellStyle name="Navadno 2 4 2 2 5 2 2 6" xfId="20900"/>
    <cellStyle name="Navadno 2 4 2 2 5 2 2 7" xfId="46752"/>
    <cellStyle name="Navadno 2 4 2 2 5 2 3" xfId="2521"/>
    <cellStyle name="Navadno 2 4 2 2 5 2 3 2" xfId="17599"/>
    <cellStyle name="Navadno 2 4 2 2 5 2 3 2 2" xfId="40184"/>
    <cellStyle name="Navadno 2 4 2 2 5 2 3 2 3" xfId="33727"/>
    <cellStyle name="Navadno 2 4 2 2 5 2 3 2 4" xfId="27313"/>
    <cellStyle name="Navadno 2 4 2 2 5 2 3 3" xfId="14305"/>
    <cellStyle name="Navadno 2 4 2 2 5 2 3 3 2" xfId="43392"/>
    <cellStyle name="Navadno 2 4 2 2 5 2 3 3 3" xfId="24107"/>
    <cellStyle name="Navadno 2 4 2 2 5 2 3 4" xfId="36976"/>
    <cellStyle name="Navadno 2 4 2 2 5 2 3 5" xfId="30521"/>
    <cellStyle name="Navadno 2 4 2 2 5 2 3 6" xfId="20901"/>
    <cellStyle name="Navadno 2 4 2 2 5 2 3 7" xfId="46753"/>
    <cellStyle name="Navadno 2 4 2 2 5 2 4" xfId="17597"/>
    <cellStyle name="Navadno 2 4 2 2 5 2 4 2" xfId="40182"/>
    <cellStyle name="Navadno 2 4 2 2 5 2 4 3" xfId="33725"/>
    <cellStyle name="Navadno 2 4 2 2 5 2 4 4" xfId="27311"/>
    <cellStyle name="Navadno 2 4 2 2 5 2 5" xfId="14303"/>
    <cellStyle name="Navadno 2 4 2 2 5 2 5 2" xfId="43390"/>
    <cellStyle name="Navadno 2 4 2 2 5 2 5 3" xfId="24105"/>
    <cellStyle name="Navadno 2 4 2 2 5 2 6" xfId="36974"/>
    <cellStyle name="Navadno 2 4 2 2 5 2 7" xfId="30519"/>
    <cellStyle name="Navadno 2 4 2 2 5 2 8" xfId="20899"/>
    <cellStyle name="Navadno 2 4 2 2 5 2 9" xfId="46751"/>
    <cellStyle name="Navadno 2 4 2 2 5 3" xfId="2522"/>
    <cellStyle name="Navadno 2 4 2 2 5 3 2" xfId="2523"/>
    <cellStyle name="Navadno 2 4 2 2 5 3 2 2" xfId="17601"/>
    <cellStyle name="Navadno 2 4 2 2 5 3 2 2 2" xfId="40186"/>
    <cellStyle name="Navadno 2 4 2 2 5 3 2 2 3" xfId="33729"/>
    <cellStyle name="Navadno 2 4 2 2 5 3 2 2 4" xfId="27315"/>
    <cellStyle name="Navadno 2 4 2 2 5 3 2 3" xfId="14307"/>
    <cellStyle name="Navadno 2 4 2 2 5 3 2 3 2" xfId="43394"/>
    <cellStyle name="Navadno 2 4 2 2 5 3 2 3 3" xfId="24109"/>
    <cellStyle name="Navadno 2 4 2 2 5 3 2 4" xfId="36978"/>
    <cellStyle name="Navadno 2 4 2 2 5 3 2 5" xfId="30523"/>
    <cellStyle name="Navadno 2 4 2 2 5 3 2 6" xfId="20903"/>
    <cellStyle name="Navadno 2 4 2 2 5 3 2 7" xfId="46755"/>
    <cellStyle name="Navadno 2 4 2 2 5 3 3" xfId="2524"/>
    <cellStyle name="Navadno 2 4 2 2 5 3 3 2" xfId="17602"/>
    <cellStyle name="Navadno 2 4 2 2 5 3 3 2 2" xfId="40187"/>
    <cellStyle name="Navadno 2 4 2 2 5 3 3 2 3" xfId="33730"/>
    <cellStyle name="Navadno 2 4 2 2 5 3 3 2 4" xfId="27316"/>
    <cellStyle name="Navadno 2 4 2 2 5 3 3 3" xfId="14308"/>
    <cellStyle name="Navadno 2 4 2 2 5 3 3 3 2" xfId="43395"/>
    <cellStyle name="Navadno 2 4 2 2 5 3 3 3 3" xfId="24110"/>
    <cellStyle name="Navadno 2 4 2 2 5 3 3 4" xfId="36979"/>
    <cellStyle name="Navadno 2 4 2 2 5 3 3 5" xfId="30524"/>
    <cellStyle name="Navadno 2 4 2 2 5 3 3 6" xfId="20904"/>
    <cellStyle name="Navadno 2 4 2 2 5 3 3 7" xfId="46756"/>
    <cellStyle name="Navadno 2 4 2 2 5 3 4" xfId="17600"/>
    <cellStyle name="Navadno 2 4 2 2 5 3 4 2" xfId="40185"/>
    <cellStyle name="Navadno 2 4 2 2 5 3 4 3" xfId="33728"/>
    <cellStyle name="Navadno 2 4 2 2 5 3 4 4" xfId="27314"/>
    <cellStyle name="Navadno 2 4 2 2 5 3 5" xfId="14306"/>
    <cellStyle name="Navadno 2 4 2 2 5 3 5 2" xfId="43393"/>
    <cellStyle name="Navadno 2 4 2 2 5 3 5 3" xfId="24108"/>
    <cellStyle name="Navadno 2 4 2 2 5 3 6" xfId="36977"/>
    <cellStyle name="Navadno 2 4 2 2 5 3 7" xfId="30522"/>
    <cellStyle name="Navadno 2 4 2 2 5 3 8" xfId="20902"/>
    <cellStyle name="Navadno 2 4 2 2 5 3 9" xfId="46754"/>
    <cellStyle name="Navadno 2 4 2 2 5 4" xfId="2525"/>
    <cellStyle name="Navadno 2 4 2 2 5 4 2" xfId="17603"/>
    <cellStyle name="Navadno 2 4 2 2 5 4 2 2" xfId="40188"/>
    <cellStyle name="Navadno 2 4 2 2 5 4 2 3" xfId="33731"/>
    <cellStyle name="Navadno 2 4 2 2 5 4 2 4" xfId="27317"/>
    <cellStyle name="Navadno 2 4 2 2 5 4 3" xfId="14309"/>
    <cellStyle name="Navadno 2 4 2 2 5 4 3 2" xfId="43396"/>
    <cellStyle name="Navadno 2 4 2 2 5 4 3 3" xfId="24111"/>
    <cellStyle name="Navadno 2 4 2 2 5 4 4" xfId="36980"/>
    <cellStyle name="Navadno 2 4 2 2 5 4 5" xfId="30525"/>
    <cellStyle name="Navadno 2 4 2 2 5 4 6" xfId="20905"/>
    <cellStyle name="Navadno 2 4 2 2 5 4 7" xfId="46757"/>
    <cellStyle name="Navadno 2 4 2 2 5 5" xfId="2526"/>
    <cellStyle name="Navadno 2 4 2 2 5 5 2" xfId="17604"/>
    <cellStyle name="Navadno 2 4 2 2 5 5 2 2" xfId="40189"/>
    <cellStyle name="Navadno 2 4 2 2 5 5 2 3" xfId="33732"/>
    <cellStyle name="Navadno 2 4 2 2 5 5 2 4" xfId="27318"/>
    <cellStyle name="Navadno 2 4 2 2 5 5 3" xfId="14310"/>
    <cellStyle name="Navadno 2 4 2 2 5 5 3 2" xfId="43397"/>
    <cellStyle name="Navadno 2 4 2 2 5 5 3 3" xfId="24112"/>
    <cellStyle name="Navadno 2 4 2 2 5 5 4" xfId="36981"/>
    <cellStyle name="Navadno 2 4 2 2 5 5 5" xfId="30526"/>
    <cellStyle name="Navadno 2 4 2 2 5 5 6" xfId="20906"/>
    <cellStyle name="Navadno 2 4 2 2 5 5 7" xfId="46758"/>
    <cellStyle name="Navadno 2 4 2 2 5 6" xfId="17596"/>
    <cellStyle name="Navadno 2 4 2 2 5 6 2" xfId="40181"/>
    <cellStyle name="Navadno 2 4 2 2 5 6 3" xfId="33724"/>
    <cellStyle name="Navadno 2 4 2 2 5 6 4" xfId="27310"/>
    <cellStyle name="Navadno 2 4 2 2 5 7" xfId="14302"/>
    <cellStyle name="Navadno 2 4 2 2 5 7 2" xfId="43389"/>
    <cellStyle name="Navadno 2 4 2 2 5 7 3" xfId="24104"/>
    <cellStyle name="Navadno 2 4 2 2 5 8" xfId="36973"/>
    <cellStyle name="Navadno 2 4 2 2 5 9" xfId="30518"/>
    <cellStyle name="Navadno 2 4 2 2 6" xfId="2527"/>
    <cellStyle name="Navadno 2 4 2 2 6 10" xfId="20907"/>
    <cellStyle name="Navadno 2 4 2 2 6 11" xfId="46759"/>
    <cellStyle name="Navadno 2 4 2 2 6 2" xfId="2528"/>
    <cellStyle name="Navadno 2 4 2 2 6 2 2" xfId="2529"/>
    <cellStyle name="Navadno 2 4 2 2 6 2 2 2" xfId="17607"/>
    <cellStyle name="Navadno 2 4 2 2 6 2 2 2 2" xfId="40192"/>
    <cellStyle name="Navadno 2 4 2 2 6 2 2 2 3" xfId="33735"/>
    <cellStyle name="Navadno 2 4 2 2 6 2 2 2 4" xfId="27321"/>
    <cellStyle name="Navadno 2 4 2 2 6 2 2 3" xfId="14313"/>
    <cellStyle name="Navadno 2 4 2 2 6 2 2 3 2" xfId="43400"/>
    <cellStyle name="Navadno 2 4 2 2 6 2 2 3 3" xfId="24115"/>
    <cellStyle name="Navadno 2 4 2 2 6 2 2 4" xfId="36984"/>
    <cellStyle name="Navadno 2 4 2 2 6 2 2 5" xfId="30529"/>
    <cellStyle name="Navadno 2 4 2 2 6 2 2 6" xfId="20909"/>
    <cellStyle name="Navadno 2 4 2 2 6 2 2 7" xfId="46761"/>
    <cellStyle name="Navadno 2 4 2 2 6 2 3" xfId="2530"/>
    <cellStyle name="Navadno 2 4 2 2 6 2 3 2" xfId="17608"/>
    <cellStyle name="Navadno 2 4 2 2 6 2 3 2 2" xfId="40193"/>
    <cellStyle name="Navadno 2 4 2 2 6 2 3 2 3" xfId="33736"/>
    <cellStyle name="Navadno 2 4 2 2 6 2 3 2 4" xfId="27322"/>
    <cellStyle name="Navadno 2 4 2 2 6 2 3 3" xfId="14314"/>
    <cellStyle name="Navadno 2 4 2 2 6 2 3 3 2" xfId="43401"/>
    <cellStyle name="Navadno 2 4 2 2 6 2 3 3 3" xfId="24116"/>
    <cellStyle name="Navadno 2 4 2 2 6 2 3 4" xfId="36985"/>
    <cellStyle name="Navadno 2 4 2 2 6 2 3 5" xfId="30530"/>
    <cellStyle name="Navadno 2 4 2 2 6 2 3 6" xfId="20910"/>
    <cellStyle name="Navadno 2 4 2 2 6 2 3 7" xfId="46762"/>
    <cellStyle name="Navadno 2 4 2 2 6 2 4" xfId="17606"/>
    <cellStyle name="Navadno 2 4 2 2 6 2 4 2" xfId="40191"/>
    <cellStyle name="Navadno 2 4 2 2 6 2 4 3" xfId="33734"/>
    <cellStyle name="Navadno 2 4 2 2 6 2 4 4" xfId="27320"/>
    <cellStyle name="Navadno 2 4 2 2 6 2 5" xfId="14312"/>
    <cellStyle name="Navadno 2 4 2 2 6 2 5 2" xfId="43399"/>
    <cellStyle name="Navadno 2 4 2 2 6 2 5 3" xfId="24114"/>
    <cellStyle name="Navadno 2 4 2 2 6 2 6" xfId="36983"/>
    <cellStyle name="Navadno 2 4 2 2 6 2 7" xfId="30528"/>
    <cellStyle name="Navadno 2 4 2 2 6 2 8" xfId="20908"/>
    <cellStyle name="Navadno 2 4 2 2 6 2 9" xfId="46760"/>
    <cellStyle name="Navadno 2 4 2 2 6 3" xfId="2531"/>
    <cellStyle name="Navadno 2 4 2 2 6 3 2" xfId="2532"/>
    <cellStyle name="Navadno 2 4 2 2 6 3 2 2" xfId="17610"/>
    <cellStyle name="Navadno 2 4 2 2 6 3 2 2 2" xfId="40195"/>
    <cellStyle name="Navadno 2 4 2 2 6 3 2 2 3" xfId="33738"/>
    <cellStyle name="Navadno 2 4 2 2 6 3 2 2 4" xfId="27324"/>
    <cellStyle name="Navadno 2 4 2 2 6 3 2 3" xfId="14316"/>
    <cellStyle name="Navadno 2 4 2 2 6 3 2 3 2" xfId="43403"/>
    <cellStyle name="Navadno 2 4 2 2 6 3 2 3 3" xfId="24118"/>
    <cellStyle name="Navadno 2 4 2 2 6 3 2 4" xfId="36987"/>
    <cellStyle name="Navadno 2 4 2 2 6 3 2 5" xfId="30532"/>
    <cellStyle name="Navadno 2 4 2 2 6 3 2 6" xfId="20912"/>
    <cellStyle name="Navadno 2 4 2 2 6 3 2 7" xfId="46764"/>
    <cellStyle name="Navadno 2 4 2 2 6 3 3" xfId="2533"/>
    <cellStyle name="Navadno 2 4 2 2 6 3 3 2" xfId="17611"/>
    <cellStyle name="Navadno 2 4 2 2 6 3 3 2 2" xfId="40196"/>
    <cellStyle name="Navadno 2 4 2 2 6 3 3 2 3" xfId="33739"/>
    <cellStyle name="Navadno 2 4 2 2 6 3 3 2 4" xfId="27325"/>
    <cellStyle name="Navadno 2 4 2 2 6 3 3 3" xfId="14317"/>
    <cellStyle name="Navadno 2 4 2 2 6 3 3 3 2" xfId="43404"/>
    <cellStyle name="Navadno 2 4 2 2 6 3 3 3 3" xfId="24119"/>
    <cellStyle name="Navadno 2 4 2 2 6 3 3 4" xfId="36988"/>
    <cellStyle name="Navadno 2 4 2 2 6 3 3 5" xfId="30533"/>
    <cellStyle name="Navadno 2 4 2 2 6 3 3 6" xfId="20913"/>
    <cellStyle name="Navadno 2 4 2 2 6 3 3 7" xfId="46765"/>
    <cellStyle name="Navadno 2 4 2 2 6 3 4" xfId="17609"/>
    <cellStyle name="Navadno 2 4 2 2 6 3 4 2" xfId="40194"/>
    <cellStyle name="Navadno 2 4 2 2 6 3 4 3" xfId="33737"/>
    <cellStyle name="Navadno 2 4 2 2 6 3 4 4" xfId="27323"/>
    <cellStyle name="Navadno 2 4 2 2 6 3 5" xfId="14315"/>
    <cellStyle name="Navadno 2 4 2 2 6 3 5 2" xfId="43402"/>
    <cellStyle name="Navadno 2 4 2 2 6 3 5 3" xfId="24117"/>
    <cellStyle name="Navadno 2 4 2 2 6 3 6" xfId="36986"/>
    <cellStyle name="Navadno 2 4 2 2 6 3 7" xfId="30531"/>
    <cellStyle name="Navadno 2 4 2 2 6 3 8" xfId="20911"/>
    <cellStyle name="Navadno 2 4 2 2 6 3 9" xfId="46763"/>
    <cellStyle name="Navadno 2 4 2 2 6 4" xfId="2534"/>
    <cellStyle name="Navadno 2 4 2 2 6 4 2" xfId="17612"/>
    <cellStyle name="Navadno 2 4 2 2 6 4 2 2" xfId="40197"/>
    <cellStyle name="Navadno 2 4 2 2 6 4 2 3" xfId="33740"/>
    <cellStyle name="Navadno 2 4 2 2 6 4 2 4" xfId="27326"/>
    <cellStyle name="Navadno 2 4 2 2 6 4 3" xfId="14318"/>
    <cellStyle name="Navadno 2 4 2 2 6 4 3 2" xfId="43405"/>
    <cellStyle name="Navadno 2 4 2 2 6 4 3 3" xfId="24120"/>
    <cellStyle name="Navadno 2 4 2 2 6 4 4" xfId="36989"/>
    <cellStyle name="Navadno 2 4 2 2 6 4 5" xfId="30534"/>
    <cellStyle name="Navadno 2 4 2 2 6 4 6" xfId="20914"/>
    <cellStyle name="Navadno 2 4 2 2 6 4 7" xfId="46766"/>
    <cellStyle name="Navadno 2 4 2 2 6 5" xfId="2535"/>
    <cellStyle name="Navadno 2 4 2 2 6 5 2" xfId="17613"/>
    <cellStyle name="Navadno 2 4 2 2 6 5 2 2" xfId="40198"/>
    <cellStyle name="Navadno 2 4 2 2 6 5 2 3" xfId="33741"/>
    <cellStyle name="Navadno 2 4 2 2 6 5 2 4" xfId="27327"/>
    <cellStyle name="Navadno 2 4 2 2 6 5 3" xfId="14319"/>
    <cellStyle name="Navadno 2 4 2 2 6 5 3 2" xfId="43406"/>
    <cellStyle name="Navadno 2 4 2 2 6 5 3 3" xfId="24121"/>
    <cellStyle name="Navadno 2 4 2 2 6 5 4" xfId="36990"/>
    <cellStyle name="Navadno 2 4 2 2 6 5 5" xfId="30535"/>
    <cellStyle name="Navadno 2 4 2 2 6 5 6" xfId="20915"/>
    <cellStyle name="Navadno 2 4 2 2 6 5 7" xfId="46767"/>
    <cellStyle name="Navadno 2 4 2 2 6 6" xfId="17605"/>
    <cellStyle name="Navadno 2 4 2 2 6 6 2" xfId="40190"/>
    <cellStyle name="Navadno 2 4 2 2 6 6 3" xfId="33733"/>
    <cellStyle name="Navadno 2 4 2 2 6 6 4" xfId="27319"/>
    <cellStyle name="Navadno 2 4 2 2 6 7" xfId="14311"/>
    <cellStyle name="Navadno 2 4 2 2 6 7 2" xfId="43398"/>
    <cellStyle name="Navadno 2 4 2 2 6 7 3" xfId="24113"/>
    <cellStyle name="Navadno 2 4 2 2 6 8" xfId="36982"/>
    <cellStyle name="Navadno 2 4 2 2 6 9" xfId="30527"/>
    <cellStyle name="Navadno 2 4 2 2 7" xfId="2536"/>
    <cellStyle name="Navadno 2 4 2 2 7 2" xfId="2537"/>
    <cellStyle name="Navadno 2 4 2 2 7 2 2" xfId="17615"/>
    <cellStyle name="Navadno 2 4 2 2 7 2 2 2" xfId="40200"/>
    <cellStyle name="Navadno 2 4 2 2 7 2 2 3" xfId="33743"/>
    <cellStyle name="Navadno 2 4 2 2 7 2 2 4" xfId="27329"/>
    <cellStyle name="Navadno 2 4 2 2 7 2 3" xfId="14321"/>
    <cellStyle name="Navadno 2 4 2 2 7 2 3 2" xfId="43408"/>
    <cellStyle name="Navadno 2 4 2 2 7 2 3 3" xfId="24123"/>
    <cellStyle name="Navadno 2 4 2 2 7 2 4" xfId="36992"/>
    <cellStyle name="Navadno 2 4 2 2 7 2 5" xfId="30537"/>
    <cellStyle name="Navadno 2 4 2 2 7 2 6" xfId="20917"/>
    <cellStyle name="Navadno 2 4 2 2 7 2 7" xfId="46769"/>
    <cellStyle name="Navadno 2 4 2 2 7 3" xfId="2538"/>
    <cellStyle name="Navadno 2 4 2 2 7 3 2" xfId="17616"/>
    <cellStyle name="Navadno 2 4 2 2 7 3 2 2" xfId="40201"/>
    <cellStyle name="Navadno 2 4 2 2 7 3 2 3" xfId="33744"/>
    <cellStyle name="Navadno 2 4 2 2 7 3 2 4" xfId="27330"/>
    <cellStyle name="Navadno 2 4 2 2 7 3 3" xfId="14322"/>
    <cellStyle name="Navadno 2 4 2 2 7 3 3 2" xfId="43409"/>
    <cellStyle name="Navadno 2 4 2 2 7 3 3 3" xfId="24124"/>
    <cellStyle name="Navadno 2 4 2 2 7 3 4" xfId="36993"/>
    <cellStyle name="Navadno 2 4 2 2 7 3 5" xfId="30538"/>
    <cellStyle name="Navadno 2 4 2 2 7 3 6" xfId="20918"/>
    <cellStyle name="Navadno 2 4 2 2 7 3 7" xfId="46770"/>
    <cellStyle name="Navadno 2 4 2 2 7 4" xfId="17614"/>
    <cellStyle name="Navadno 2 4 2 2 7 4 2" xfId="40199"/>
    <cellStyle name="Navadno 2 4 2 2 7 4 3" xfId="33742"/>
    <cellStyle name="Navadno 2 4 2 2 7 4 4" xfId="27328"/>
    <cellStyle name="Navadno 2 4 2 2 7 5" xfId="14320"/>
    <cellStyle name="Navadno 2 4 2 2 7 5 2" xfId="43407"/>
    <cellStyle name="Navadno 2 4 2 2 7 5 3" xfId="24122"/>
    <cellStyle name="Navadno 2 4 2 2 7 6" xfId="36991"/>
    <cellStyle name="Navadno 2 4 2 2 7 7" xfId="30536"/>
    <cellStyle name="Navadno 2 4 2 2 7 8" xfId="20916"/>
    <cellStyle name="Navadno 2 4 2 2 7 9" xfId="46768"/>
    <cellStyle name="Navadno 2 4 2 2 8" xfId="2539"/>
    <cellStyle name="Navadno 2 4 2 2 8 2" xfId="2540"/>
    <cellStyle name="Navadno 2 4 2 2 8 2 2" xfId="17618"/>
    <cellStyle name="Navadno 2 4 2 2 8 2 2 2" xfId="40203"/>
    <cellStyle name="Navadno 2 4 2 2 8 2 2 3" xfId="33746"/>
    <cellStyle name="Navadno 2 4 2 2 8 2 2 4" xfId="27332"/>
    <cellStyle name="Navadno 2 4 2 2 8 2 3" xfId="14324"/>
    <cellStyle name="Navadno 2 4 2 2 8 2 3 2" xfId="43411"/>
    <cellStyle name="Navadno 2 4 2 2 8 2 3 3" xfId="24126"/>
    <cellStyle name="Navadno 2 4 2 2 8 2 4" xfId="36995"/>
    <cellStyle name="Navadno 2 4 2 2 8 2 5" xfId="30540"/>
    <cellStyle name="Navadno 2 4 2 2 8 2 6" xfId="20920"/>
    <cellStyle name="Navadno 2 4 2 2 8 2 7" xfId="46772"/>
    <cellStyle name="Navadno 2 4 2 2 8 3" xfId="2541"/>
    <cellStyle name="Navadno 2 4 2 2 8 3 2" xfId="17619"/>
    <cellStyle name="Navadno 2 4 2 2 8 3 2 2" xfId="40204"/>
    <cellStyle name="Navadno 2 4 2 2 8 3 2 3" xfId="33747"/>
    <cellStyle name="Navadno 2 4 2 2 8 3 2 4" xfId="27333"/>
    <cellStyle name="Navadno 2 4 2 2 8 3 3" xfId="14325"/>
    <cellStyle name="Navadno 2 4 2 2 8 3 3 2" xfId="43412"/>
    <cellStyle name="Navadno 2 4 2 2 8 3 3 3" xfId="24127"/>
    <cellStyle name="Navadno 2 4 2 2 8 3 4" xfId="36996"/>
    <cellStyle name="Navadno 2 4 2 2 8 3 5" xfId="30541"/>
    <cellStyle name="Navadno 2 4 2 2 8 3 6" xfId="20921"/>
    <cellStyle name="Navadno 2 4 2 2 8 3 7" xfId="46773"/>
    <cellStyle name="Navadno 2 4 2 2 8 4" xfId="17617"/>
    <cellStyle name="Navadno 2 4 2 2 8 4 2" xfId="40202"/>
    <cellStyle name="Navadno 2 4 2 2 8 4 3" xfId="33745"/>
    <cellStyle name="Navadno 2 4 2 2 8 4 4" xfId="27331"/>
    <cellStyle name="Navadno 2 4 2 2 8 5" xfId="14323"/>
    <cellStyle name="Navadno 2 4 2 2 8 5 2" xfId="43410"/>
    <cellStyle name="Navadno 2 4 2 2 8 5 3" xfId="24125"/>
    <cellStyle name="Navadno 2 4 2 2 8 6" xfId="36994"/>
    <cellStyle name="Navadno 2 4 2 2 8 7" xfId="30539"/>
    <cellStyle name="Navadno 2 4 2 2 8 8" xfId="20919"/>
    <cellStyle name="Navadno 2 4 2 2 8 9" xfId="46771"/>
    <cellStyle name="Navadno 2 4 2 2 9" xfId="2542"/>
    <cellStyle name="Navadno 2 4 2 2 9 2" xfId="17620"/>
    <cellStyle name="Navadno 2 4 2 2 9 2 2" xfId="40205"/>
    <cellStyle name="Navadno 2 4 2 2 9 2 3" xfId="33748"/>
    <cellStyle name="Navadno 2 4 2 2 9 2 4" xfId="27334"/>
    <cellStyle name="Navadno 2 4 2 2 9 3" xfId="14326"/>
    <cellStyle name="Navadno 2 4 2 2 9 3 2" xfId="43413"/>
    <cellStyle name="Navadno 2 4 2 2 9 3 3" xfId="24128"/>
    <cellStyle name="Navadno 2 4 2 2 9 4" xfId="36997"/>
    <cellStyle name="Navadno 2 4 2 2 9 5" xfId="30542"/>
    <cellStyle name="Navadno 2 4 2 2 9 6" xfId="20922"/>
    <cellStyle name="Navadno 2 4 2 2 9 7" xfId="46774"/>
    <cellStyle name="Navadno 2 4 2 3" xfId="2543"/>
    <cellStyle name="Navadno 2 4 2 3 10" xfId="17621"/>
    <cellStyle name="Navadno 2 4 2 3 10 2" xfId="40206"/>
    <cellStyle name="Navadno 2 4 2 3 10 3" xfId="33749"/>
    <cellStyle name="Navadno 2 4 2 3 10 4" xfId="27335"/>
    <cellStyle name="Navadno 2 4 2 3 11" xfId="14327"/>
    <cellStyle name="Navadno 2 4 2 3 11 2" xfId="43414"/>
    <cellStyle name="Navadno 2 4 2 3 11 3" xfId="24129"/>
    <cellStyle name="Navadno 2 4 2 3 12" xfId="36998"/>
    <cellStyle name="Navadno 2 4 2 3 13" xfId="30543"/>
    <cellStyle name="Navadno 2 4 2 3 14" xfId="20923"/>
    <cellStyle name="Navadno 2 4 2 3 15" xfId="46775"/>
    <cellStyle name="Navadno 2 4 2 3 2" xfId="2544"/>
    <cellStyle name="Navadno 2 4 2 3 2 10" xfId="36999"/>
    <cellStyle name="Navadno 2 4 2 3 2 11" xfId="30544"/>
    <cellStyle name="Navadno 2 4 2 3 2 12" xfId="20924"/>
    <cellStyle name="Navadno 2 4 2 3 2 13" xfId="46776"/>
    <cellStyle name="Navadno 2 4 2 3 2 2" xfId="2545"/>
    <cellStyle name="Navadno 2 4 2 3 2 2 10" xfId="20925"/>
    <cellStyle name="Navadno 2 4 2 3 2 2 11" xfId="46777"/>
    <cellStyle name="Navadno 2 4 2 3 2 2 2" xfId="2546"/>
    <cellStyle name="Navadno 2 4 2 3 2 2 2 2" xfId="2547"/>
    <cellStyle name="Navadno 2 4 2 3 2 2 2 2 2" xfId="17625"/>
    <cellStyle name="Navadno 2 4 2 3 2 2 2 2 2 2" xfId="40210"/>
    <cellStyle name="Navadno 2 4 2 3 2 2 2 2 2 3" xfId="33753"/>
    <cellStyle name="Navadno 2 4 2 3 2 2 2 2 2 4" xfId="27339"/>
    <cellStyle name="Navadno 2 4 2 3 2 2 2 2 3" xfId="14331"/>
    <cellStyle name="Navadno 2 4 2 3 2 2 2 2 3 2" xfId="43418"/>
    <cellStyle name="Navadno 2 4 2 3 2 2 2 2 3 3" xfId="24133"/>
    <cellStyle name="Navadno 2 4 2 3 2 2 2 2 4" xfId="37002"/>
    <cellStyle name="Navadno 2 4 2 3 2 2 2 2 5" xfId="30547"/>
    <cellStyle name="Navadno 2 4 2 3 2 2 2 2 6" xfId="20927"/>
    <cellStyle name="Navadno 2 4 2 3 2 2 2 2 7" xfId="46779"/>
    <cellStyle name="Navadno 2 4 2 3 2 2 2 3" xfId="2548"/>
    <cellStyle name="Navadno 2 4 2 3 2 2 2 3 2" xfId="17626"/>
    <cellStyle name="Navadno 2 4 2 3 2 2 2 3 2 2" xfId="40211"/>
    <cellStyle name="Navadno 2 4 2 3 2 2 2 3 2 3" xfId="33754"/>
    <cellStyle name="Navadno 2 4 2 3 2 2 2 3 2 4" xfId="27340"/>
    <cellStyle name="Navadno 2 4 2 3 2 2 2 3 3" xfId="14332"/>
    <cellStyle name="Navadno 2 4 2 3 2 2 2 3 3 2" xfId="43419"/>
    <cellStyle name="Navadno 2 4 2 3 2 2 2 3 3 3" xfId="24134"/>
    <cellStyle name="Navadno 2 4 2 3 2 2 2 3 4" xfId="37003"/>
    <cellStyle name="Navadno 2 4 2 3 2 2 2 3 5" xfId="30548"/>
    <cellStyle name="Navadno 2 4 2 3 2 2 2 3 6" xfId="20928"/>
    <cellStyle name="Navadno 2 4 2 3 2 2 2 3 7" xfId="46780"/>
    <cellStyle name="Navadno 2 4 2 3 2 2 2 4" xfId="17624"/>
    <cellStyle name="Navadno 2 4 2 3 2 2 2 4 2" xfId="40209"/>
    <cellStyle name="Navadno 2 4 2 3 2 2 2 4 3" xfId="33752"/>
    <cellStyle name="Navadno 2 4 2 3 2 2 2 4 4" xfId="27338"/>
    <cellStyle name="Navadno 2 4 2 3 2 2 2 5" xfId="14330"/>
    <cellStyle name="Navadno 2 4 2 3 2 2 2 5 2" xfId="43417"/>
    <cellStyle name="Navadno 2 4 2 3 2 2 2 5 3" xfId="24132"/>
    <cellStyle name="Navadno 2 4 2 3 2 2 2 6" xfId="37001"/>
    <cellStyle name="Navadno 2 4 2 3 2 2 2 7" xfId="30546"/>
    <cellStyle name="Navadno 2 4 2 3 2 2 2 8" xfId="20926"/>
    <cellStyle name="Navadno 2 4 2 3 2 2 2 9" xfId="46778"/>
    <cellStyle name="Navadno 2 4 2 3 2 2 3" xfId="2549"/>
    <cellStyle name="Navadno 2 4 2 3 2 2 3 2" xfId="2550"/>
    <cellStyle name="Navadno 2 4 2 3 2 2 3 2 2" xfId="17628"/>
    <cellStyle name="Navadno 2 4 2 3 2 2 3 2 2 2" xfId="40213"/>
    <cellStyle name="Navadno 2 4 2 3 2 2 3 2 2 3" xfId="33756"/>
    <cellStyle name="Navadno 2 4 2 3 2 2 3 2 2 4" xfId="27342"/>
    <cellStyle name="Navadno 2 4 2 3 2 2 3 2 3" xfId="14334"/>
    <cellStyle name="Navadno 2 4 2 3 2 2 3 2 3 2" xfId="43421"/>
    <cellStyle name="Navadno 2 4 2 3 2 2 3 2 3 3" xfId="24136"/>
    <cellStyle name="Navadno 2 4 2 3 2 2 3 2 4" xfId="37005"/>
    <cellStyle name="Navadno 2 4 2 3 2 2 3 2 5" xfId="30550"/>
    <cellStyle name="Navadno 2 4 2 3 2 2 3 2 6" xfId="20930"/>
    <cellStyle name="Navadno 2 4 2 3 2 2 3 2 7" xfId="46782"/>
    <cellStyle name="Navadno 2 4 2 3 2 2 3 3" xfId="2551"/>
    <cellStyle name="Navadno 2 4 2 3 2 2 3 3 2" xfId="17629"/>
    <cellStyle name="Navadno 2 4 2 3 2 2 3 3 2 2" xfId="40214"/>
    <cellStyle name="Navadno 2 4 2 3 2 2 3 3 2 3" xfId="33757"/>
    <cellStyle name="Navadno 2 4 2 3 2 2 3 3 2 4" xfId="27343"/>
    <cellStyle name="Navadno 2 4 2 3 2 2 3 3 3" xfId="14335"/>
    <cellStyle name="Navadno 2 4 2 3 2 2 3 3 3 2" xfId="43422"/>
    <cellStyle name="Navadno 2 4 2 3 2 2 3 3 3 3" xfId="24137"/>
    <cellStyle name="Navadno 2 4 2 3 2 2 3 3 4" xfId="37006"/>
    <cellStyle name="Navadno 2 4 2 3 2 2 3 3 5" xfId="30551"/>
    <cellStyle name="Navadno 2 4 2 3 2 2 3 3 6" xfId="20931"/>
    <cellStyle name="Navadno 2 4 2 3 2 2 3 3 7" xfId="46783"/>
    <cellStyle name="Navadno 2 4 2 3 2 2 3 4" xfId="17627"/>
    <cellStyle name="Navadno 2 4 2 3 2 2 3 4 2" xfId="40212"/>
    <cellStyle name="Navadno 2 4 2 3 2 2 3 4 3" xfId="33755"/>
    <cellStyle name="Navadno 2 4 2 3 2 2 3 4 4" xfId="27341"/>
    <cellStyle name="Navadno 2 4 2 3 2 2 3 5" xfId="14333"/>
    <cellStyle name="Navadno 2 4 2 3 2 2 3 5 2" xfId="43420"/>
    <cellStyle name="Navadno 2 4 2 3 2 2 3 5 3" xfId="24135"/>
    <cellStyle name="Navadno 2 4 2 3 2 2 3 6" xfId="37004"/>
    <cellStyle name="Navadno 2 4 2 3 2 2 3 7" xfId="30549"/>
    <cellStyle name="Navadno 2 4 2 3 2 2 3 8" xfId="20929"/>
    <cellStyle name="Navadno 2 4 2 3 2 2 3 9" xfId="46781"/>
    <cellStyle name="Navadno 2 4 2 3 2 2 4" xfId="2552"/>
    <cellStyle name="Navadno 2 4 2 3 2 2 4 2" xfId="17630"/>
    <cellStyle name="Navadno 2 4 2 3 2 2 4 2 2" xfId="40215"/>
    <cellStyle name="Navadno 2 4 2 3 2 2 4 2 3" xfId="33758"/>
    <cellStyle name="Navadno 2 4 2 3 2 2 4 2 4" xfId="27344"/>
    <cellStyle name="Navadno 2 4 2 3 2 2 4 3" xfId="14336"/>
    <cellStyle name="Navadno 2 4 2 3 2 2 4 3 2" xfId="43423"/>
    <cellStyle name="Navadno 2 4 2 3 2 2 4 3 3" xfId="24138"/>
    <cellStyle name="Navadno 2 4 2 3 2 2 4 4" xfId="37007"/>
    <cellStyle name="Navadno 2 4 2 3 2 2 4 5" xfId="30552"/>
    <cellStyle name="Navadno 2 4 2 3 2 2 4 6" xfId="20932"/>
    <cellStyle name="Navadno 2 4 2 3 2 2 4 7" xfId="46784"/>
    <cellStyle name="Navadno 2 4 2 3 2 2 5" xfId="2553"/>
    <cellStyle name="Navadno 2 4 2 3 2 2 5 2" xfId="17631"/>
    <cellStyle name="Navadno 2 4 2 3 2 2 5 2 2" xfId="40216"/>
    <cellStyle name="Navadno 2 4 2 3 2 2 5 2 3" xfId="33759"/>
    <cellStyle name="Navadno 2 4 2 3 2 2 5 2 4" xfId="27345"/>
    <cellStyle name="Navadno 2 4 2 3 2 2 5 3" xfId="14337"/>
    <cellStyle name="Navadno 2 4 2 3 2 2 5 3 2" xfId="43424"/>
    <cellStyle name="Navadno 2 4 2 3 2 2 5 3 3" xfId="24139"/>
    <cellStyle name="Navadno 2 4 2 3 2 2 5 4" xfId="37008"/>
    <cellStyle name="Navadno 2 4 2 3 2 2 5 5" xfId="30553"/>
    <cellStyle name="Navadno 2 4 2 3 2 2 5 6" xfId="20933"/>
    <cellStyle name="Navadno 2 4 2 3 2 2 5 7" xfId="46785"/>
    <cellStyle name="Navadno 2 4 2 3 2 2 6" xfId="17623"/>
    <cellStyle name="Navadno 2 4 2 3 2 2 6 2" xfId="40208"/>
    <cellStyle name="Navadno 2 4 2 3 2 2 6 3" xfId="33751"/>
    <cellStyle name="Navadno 2 4 2 3 2 2 6 4" xfId="27337"/>
    <cellStyle name="Navadno 2 4 2 3 2 2 7" xfId="14329"/>
    <cellStyle name="Navadno 2 4 2 3 2 2 7 2" xfId="43416"/>
    <cellStyle name="Navadno 2 4 2 3 2 2 7 3" xfId="24131"/>
    <cellStyle name="Navadno 2 4 2 3 2 2 8" xfId="37000"/>
    <cellStyle name="Navadno 2 4 2 3 2 2 9" xfId="30545"/>
    <cellStyle name="Navadno 2 4 2 3 2 3" xfId="2554"/>
    <cellStyle name="Navadno 2 4 2 3 2 3 10" xfId="20934"/>
    <cellStyle name="Navadno 2 4 2 3 2 3 11" xfId="46786"/>
    <cellStyle name="Navadno 2 4 2 3 2 3 2" xfId="2555"/>
    <cellStyle name="Navadno 2 4 2 3 2 3 2 2" xfId="2556"/>
    <cellStyle name="Navadno 2 4 2 3 2 3 2 2 2" xfId="17634"/>
    <cellStyle name="Navadno 2 4 2 3 2 3 2 2 2 2" xfId="40219"/>
    <cellStyle name="Navadno 2 4 2 3 2 3 2 2 2 3" xfId="33762"/>
    <cellStyle name="Navadno 2 4 2 3 2 3 2 2 2 4" xfId="27348"/>
    <cellStyle name="Navadno 2 4 2 3 2 3 2 2 3" xfId="14340"/>
    <cellStyle name="Navadno 2 4 2 3 2 3 2 2 3 2" xfId="43427"/>
    <cellStyle name="Navadno 2 4 2 3 2 3 2 2 3 3" xfId="24142"/>
    <cellStyle name="Navadno 2 4 2 3 2 3 2 2 4" xfId="37011"/>
    <cellStyle name="Navadno 2 4 2 3 2 3 2 2 5" xfId="30556"/>
    <cellStyle name="Navadno 2 4 2 3 2 3 2 2 6" xfId="20936"/>
    <cellStyle name="Navadno 2 4 2 3 2 3 2 2 7" xfId="46788"/>
    <cellStyle name="Navadno 2 4 2 3 2 3 2 3" xfId="2557"/>
    <cellStyle name="Navadno 2 4 2 3 2 3 2 3 2" xfId="17635"/>
    <cellStyle name="Navadno 2 4 2 3 2 3 2 3 2 2" xfId="40220"/>
    <cellStyle name="Navadno 2 4 2 3 2 3 2 3 2 3" xfId="33763"/>
    <cellStyle name="Navadno 2 4 2 3 2 3 2 3 2 4" xfId="27349"/>
    <cellStyle name="Navadno 2 4 2 3 2 3 2 3 3" xfId="14341"/>
    <cellStyle name="Navadno 2 4 2 3 2 3 2 3 3 2" xfId="43428"/>
    <cellStyle name="Navadno 2 4 2 3 2 3 2 3 3 3" xfId="24143"/>
    <cellStyle name="Navadno 2 4 2 3 2 3 2 3 4" xfId="37012"/>
    <cellStyle name="Navadno 2 4 2 3 2 3 2 3 5" xfId="30557"/>
    <cellStyle name="Navadno 2 4 2 3 2 3 2 3 6" xfId="20937"/>
    <cellStyle name="Navadno 2 4 2 3 2 3 2 3 7" xfId="46789"/>
    <cellStyle name="Navadno 2 4 2 3 2 3 2 4" xfId="17633"/>
    <cellStyle name="Navadno 2 4 2 3 2 3 2 4 2" xfId="40218"/>
    <cellStyle name="Navadno 2 4 2 3 2 3 2 4 3" xfId="33761"/>
    <cellStyle name="Navadno 2 4 2 3 2 3 2 4 4" xfId="27347"/>
    <cellStyle name="Navadno 2 4 2 3 2 3 2 5" xfId="14339"/>
    <cellStyle name="Navadno 2 4 2 3 2 3 2 5 2" xfId="43426"/>
    <cellStyle name="Navadno 2 4 2 3 2 3 2 5 3" xfId="24141"/>
    <cellStyle name="Navadno 2 4 2 3 2 3 2 6" xfId="37010"/>
    <cellStyle name="Navadno 2 4 2 3 2 3 2 7" xfId="30555"/>
    <cellStyle name="Navadno 2 4 2 3 2 3 2 8" xfId="20935"/>
    <cellStyle name="Navadno 2 4 2 3 2 3 2 9" xfId="46787"/>
    <cellStyle name="Navadno 2 4 2 3 2 3 3" xfId="2558"/>
    <cellStyle name="Navadno 2 4 2 3 2 3 3 2" xfId="2559"/>
    <cellStyle name="Navadno 2 4 2 3 2 3 3 2 2" xfId="17637"/>
    <cellStyle name="Navadno 2 4 2 3 2 3 3 2 2 2" xfId="40222"/>
    <cellStyle name="Navadno 2 4 2 3 2 3 3 2 2 3" xfId="33765"/>
    <cellStyle name="Navadno 2 4 2 3 2 3 3 2 2 4" xfId="27351"/>
    <cellStyle name="Navadno 2 4 2 3 2 3 3 2 3" xfId="14343"/>
    <cellStyle name="Navadno 2 4 2 3 2 3 3 2 3 2" xfId="43430"/>
    <cellStyle name="Navadno 2 4 2 3 2 3 3 2 3 3" xfId="24145"/>
    <cellStyle name="Navadno 2 4 2 3 2 3 3 2 4" xfId="37014"/>
    <cellStyle name="Navadno 2 4 2 3 2 3 3 2 5" xfId="30559"/>
    <cellStyle name="Navadno 2 4 2 3 2 3 3 2 6" xfId="20939"/>
    <cellStyle name="Navadno 2 4 2 3 2 3 3 2 7" xfId="46791"/>
    <cellStyle name="Navadno 2 4 2 3 2 3 3 3" xfId="2560"/>
    <cellStyle name="Navadno 2 4 2 3 2 3 3 3 2" xfId="17638"/>
    <cellStyle name="Navadno 2 4 2 3 2 3 3 3 2 2" xfId="40223"/>
    <cellStyle name="Navadno 2 4 2 3 2 3 3 3 2 3" xfId="33766"/>
    <cellStyle name="Navadno 2 4 2 3 2 3 3 3 2 4" xfId="27352"/>
    <cellStyle name="Navadno 2 4 2 3 2 3 3 3 3" xfId="14344"/>
    <cellStyle name="Navadno 2 4 2 3 2 3 3 3 3 2" xfId="43431"/>
    <cellStyle name="Navadno 2 4 2 3 2 3 3 3 3 3" xfId="24146"/>
    <cellStyle name="Navadno 2 4 2 3 2 3 3 3 4" xfId="37015"/>
    <cellStyle name="Navadno 2 4 2 3 2 3 3 3 5" xfId="30560"/>
    <cellStyle name="Navadno 2 4 2 3 2 3 3 3 6" xfId="20940"/>
    <cellStyle name="Navadno 2 4 2 3 2 3 3 3 7" xfId="46792"/>
    <cellStyle name="Navadno 2 4 2 3 2 3 3 4" xfId="17636"/>
    <cellStyle name="Navadno 2 4 2 3 2 3 3 4 2" xfId="40221"/>
    <cellStyle name="Navadno 2 4 2 3 2 3 3 4 3" xfId="33764"/>
    <cellStyle name="Navadno 2 4 2 3 2 3 3 4 4" xfId="27350"/>
    <cellStyle name="Navadno 2 4 2 3 2 3 3 5" xfId="14342"/>
    <cellStyle name="Navadno 2 4 2 3 2 3 3 5 2" xfId="43429"/>
    <cellStyle name="Navadno 2 4 2 3 2 3 3 5 3" xfId="24144"/>
    <cellStyle name="Navadno 2 4 2 3 2 3 3 6" xfId="37013"/>
    <cellStyle name="Navadno 2 4 2 3 2 3 3 7" xfId="30558"/>
    <cellStyle name="Navadno 2 4 2 3 2 3 3 8" xfId="20938"/>
    <cellStyle name="Navadno 2 4 2 3 2 3 3 9" xfId="46790"/>
    <cellStyle name="Navadno 2 4 2 3 2 3 4" xfId="2561"/>
    <cellStyle name="Navadno 2 4 2 3 2 3 4 2" xfId="17639"/>
    <cellStyle name="Navadno 2 4 2 3 2 3 4 2 2" xfId="40224"/>
    <cellStyle name="Navadno 2 4 2 3 2 3 4 2 3" xfId="33767"/>
    <cellStyle name="Navadno 2 4 2 3 2 3 4 2 4" xfId="27353"/>
    <cellStyle name="Navadno 2 4 2 3 2 3 4 3" xfId="14345"/>
    <cellStyle name="Navadno 2 4 2 3 2 3 4 3 2" xfId="43432"/>
    <cellStyle name="Navadno 2 4 2 3 2 3 4 3 3" xfId="24147"/>
    <cellStyle name="Navadno 2 4 2 3 2 3 4 4" xfId="37016"/>
    <cellStyle name="Navadno 2 4 2 3 2 3 4 5" xfId="30561"/>
    <cellStyle name="Navadno 2 4 2 3 2 3 4 6" xfId="20941"/>
    <cellStyle name="Navadno 2 4 2 3 2 3 4 7" xfId="46793"/>
    <cellStyle name="Navadno 2 4 2 3 2 3 5" xfId="2562"/>
    <cellStyle name="Navadno 2 4 2 3 2 3 5 2" xfId="17640"/>
    <cellStyle name="Navadno 2 4 2 3 2 3 5 2 2" xfId="40225"/>
    <cellStyle name="Navadno 2 4 2 3 2 3 5 2 3" xfId="33768"/>
    <cellStyle name="Navadno 2 4 2 3 2 3 5 2 4" xfId="27354"/>
    <cellStyle name="Navadno 2 4 2 3 2 3 5 3" xfId="14346"/>
    <cellStyle name="Navadno 2 4 2 3 2 3 5 3 2" xfId="43433"/>
    <cellStyle name="Navadno 2 4 2 3 2 3 5 3 3" xfId="24148"/>
    <cellStyle name="Navadno 2 4 2 3 2 3 5 4" xfId="37017"/>
    <cellStyle name="Navadno 2 4 2 3 2 3 5 5" xfId="30562"/>
    <cellStyle name="Navadno 2 4 2 3 2 3 5 6" xfId="20942"/>
    <cellStyle name="Navadno 2 4 2 3 2 3 5 7" xfId="46794"/>
    <cellStyle name="Navadno 2 4 2 3 2 3 6" xfId="17632"/>
    <cellStyle name="Navadno 2 4 2 3 2 3 6 2" xfId="40217"/>
    <cellStyle name="Navadno 2 4 2 3 2 3 6 3" xfId="33760"/>
    <cellStyle name="Navadno 2 4 2 3 2 3 6 4" xfId="27346"/>
    <cellStyle name="Navadno 2 4 2 3 2 3 7" xfId="14338"/>
    <cellStyle name="Navadno 2 4 2 3 2 3 7 2" xfId="43425"/>
    <cellStyle name="Navadno 2 4 2 3 2 3 7 3" xfId="24140"/>
    <cellStyle name="Navadno 2 4 2 3 2 3 8" xfId="37009"/>
    <cellStyle name="Navadno 2 4 2 3 2 3 9" xfId="30554"/>
    <cellStyle name="Navadno 2 4 2 3 2 4" xfId="2563"/>
    <cellStyle name="Navadno 2 4 2 3 2 4 2" xfId="2564"/>
    <cellStyle name="Navadno 2 4 2 3 2 4 2 2" xfId="17642"/>
    <cellStyle name="Navadno 2 4 2 3 2 4 2 2 2" xfId="40227"/>
    <cellStyle name="Navadno 2 4 2 3 2 4 2 2 3" xfId="33770"/>
    <cellStyle name="Navadno 2 4 2 3 2 4 2 2 4" xfId="27356"/>
    <cellStyle name="Navadno 2 4 2 3 2 4 2 3" xfId="14348"/>
    <cellStyle name="Navadno 2 4 2 3 2 4 2 3 2" xfId="43435"/>
    <cellStyle name="Navadno 2 4 2 3 2 4 2 3 3" xfId="24150"/>
    <cellStyle name="Navadno 2 4 2 3 2 4 2 4" xfId="37019"/>
    <cellStyle name="Navadno 2 4 2 3 2 4 2 5" xfId="30564"/>
    <cellStyle name="Navadno 2 4 2 3 2 4 2 6" xfId="20944"/>
    <cellStyle name="Navadno 2 4 2 3 2 4 2 7" xfId="46796"/>
    <cellStyle name="Navadno 2 4 2 3 2 4 3" xfId="2565"/>
    <cellStyle name="Navadno 2 4 2 3 2 4 3 2" xfId="17643"/>
    <cellStyle name="Navadno 2 4 2 3 2 4 3 2 2" xfId="40228"/>
    <cellStyle name="Navadno 2 4 2 3 2 4 3 2 3" xfId="33771"/>
    <cellStyle name="Navadno 2 4 2 3 2 4 3 2 4" xfId="27357"/>
    <cellStyle name="Navadno 2 4 2 3 2 4 3 3" xfId="14349"/>
    <cellStyle name="Navadno 2 4 2 3 2 4 3 3 2" xfId="43436"/>
    <cellStyle name="Navadno 2 4 2 3 2 4 3 3 3" xfId="24151"/>
    <cellStyle name="Navadno 2 4 2 3 2 4 3 4" xfId="37020"/>
    <cellStyle name="Navadno 2 4 2 3 2 4 3 5" xfId="30565"/>
    <cellStyle name="Navadno 2 4 2 3 2 4 3 6" xfId="20945"/>
    <cellStyle name="Navadno 2 4 2 3 2 4 3 7" xfId="46797"/>
    <cellStyle name="Navadno 2 4 2 3 2 4 4" xfId="17641"/>
    <cellStyle name="Navadno 2 4 2 3 2 4 4 2" xfId="40226"/>
    <cellStyle name="Navadno 2 4 2 3 2 4 4 3" xfId="33769"/>
    <cellStyle name="Navadno 2 4 2 3 2 4 4 4" xfId="27355"/>
    <cellStyle name="Navadno 2 4 2 3 2 4 5" xfId="14347"/>
    <cellStyle name="Navadno 2 4 2 3 2 4 5 2" xfId="43434"/>
    <cellStyle name="Navadno 2 4 2 3 2 4 5 3" xfId="24149"/>
    <cellStyle name="Navadno 2 4 2 3 2 4 6" xfId="37018"/>
    <cellStyle name="Navadno 2 4 2 3 2 4 7" xfId="30563"/>
    <cellStyle name="Navadno 2 4 2 3 2 4 8" xfId="20943"/>
    <cellStyle name="Navadno 2 4 2 3 2 4 9" xfId="46795"/>
    <cellStyle name="Navadno 2 4 2 3 2 5" xfId="2566"/>
    <cellStyle name="Navadno 2 4 2 3 2 5 2" xfId="2567"/>
    <cellStyle name="Navadno 2 4 2 3 2 5 2 2" xfId="17645"/>
    <cellStyle name="Navadno 2 4 2 3 2 5 2 2 2" xfId="40230"/>
    <cellStyle name="Navadno 2 4 2 3 2 5 2 2 3" xfId="33773"/>
    <cellStyle name="Navadno 2 4 2 3 2 5 2 2 4" xfId="27359"/>
    <cellStyle name="Navadno 2 4 2 3 2 5 2 3" xfId="14351"/>
    <cellStyle name="Navadno 2 4 2 3 2 5 2 3 2" xfId="43438"/>
    <cellStyle name="Navadno 2 4 2 3 2 5 2 3 3" xfId="24153"/>
    <cellStyle name="Navadno 2 4 2 3 2 5 2 4" xfId="37022"/>
    <cellStyle name="Navadno 2 4 2 3 2 5 2 5" xfId="30567"/>
    <cellStyle name="Navadno 2 4 2 3 2 5 2 6" xfId="20947"/>
    <cellStyle name="Navadno 2 4 2 3 2 5 2 7" xfId="46799"/>
    <cellStyle name="Navadno 2 4 2 3 2 5 3" xfId="2568"/>
    <cellStyle name="Navadno 2 4 2 3 2 5 3 2" xfId="17646"/>
    <cellStyle name="Navadno 2 4 2 3 2 5 3 2 2" xfId="40231"/>
    <cellStyle name="Navadno 2 4 2 3 2 5 3 2 3" xfId="33774"/>
    <cellStyle name="Navadno 2 4 2 3 2 5 3 2 4" xfId="27360"/>
    <cellStyle name="Navadno 2 4 2 3 2 5 3 3" xfId="14352"/>
    <cellStyle name="Navadno 2 4 2 3 2 5 3 3 2" xfId="43439"/>
    <cellStyle name="Navadno 2 4 2 3 2 5 3 3 3" xfId="24154"/>
    <cellStyle name="Navadno 2 4 2 3 2 5 3 4" xfId="37023"/>
    <cellStyle name="Navadno 2 4 2 3 2 5 3 5" xfId="30568"/>
    <cellStyle name="Navadno 2 4 2 3 2 5 3 6" xfId="20948"/>
    <cellStyle name="Navadno 2 4 2 3 2 5 3 7" xfId="46800"/>
    <cellStyle name="Navadno 2 4 2 3 2 5 4" xfId="17644"/>
    <cellStyle name="Navadno 2 4 2 3 2 5 4 2" xfId="40229"/>
    <cellStyle name="Navadno 2 4 2 3 2 5 4 3" xfId="33772"/>
    <cellStyle name="Navadno 2 4 2 3 2 5 4 4" xfId="27358"/>
    <cellStyle name="Navadno 2 4 2 3 2 5 5" xfId="14350"/>
    <cellStyle name="Navadno 2 4 2 3 2 5 5 2" xfId="43437"/>
    <cellStyle name="Navadno 2 4 2 3 2 5 5 3" xfId="24152"/>
    <cellStyle name="Navadno 2 4 2 3 2 5 6" xfId="37021"/>
    <cellStyle name="Navadno 2 4 2 3 2 5 7" xfId="30566"/>
    <cellStyle name="Navadno 2 4 2 3 2 5 8" xfId="20946"/>
    <cellStyle name="Navadno 2 4 2 3 2 5 9" xfId="46798"/>
    <cellStyle name="Navadno 2 4 2 3 2 6" xfId="2569"/>
    <cellStyle name="Navadno 2 4 2 3 2 6 2" xfId="17647"/>
    <cellStyle name="Navadno 2 4 2 3 2 6 2 2" xfId="40232"/>
    <cellStyle name="Navadno 2 4 2 3 2 6 2 3" xfId="33775"/>
    <cellStyle name="Navadno 2 4 2 3 2 6 2 4" xfId="27361"/>
    <cellStyle name="Navadno 2 4 2 3 2 6 3" xfId="14353"/>
    <cellStyle name="Navadno 2 4 2 3 2 6 3 2" xfId="43440"/>
    <cellStyle name="Navadno 2 4 2 3 2 6 3 3" xfId="24155"/>
    <cellStyle name="Navadno 2 4 2 3 2 6 4" xfId="37024"/>
    <cellStyle name="Navadno 2 4 2 3 2 6 5" xfId="30569"/>
    <cellStyle name="Navadno 2 4 2 3 2 6 6" xfId="20949"/>
    <cellStyle name="Navadno 2 4 2 3 2 6 7" xfId="46801"/>
    <cellStyle name="Navadno 2 4 2 3 2 7" xfId="2570"/>
    <cellStyle name="Navadno 2 4 2 3 2 7 2" xfId="17648"/>
    <cellStyle name="Navadno 2 4 2 3 2 7 2 2" xfId="40233"/>
    <cellStyle name="Navadno 2 4 2 3 2 7 2 3" xfId="33776"/>
    <cellStyle name="Navadno 2 4 2 3 2 7 2 4" xfId="27362"/>
    <cellStyle name="Navadno 2 4 2 3 2 7 3" xfId="14354"/>
    <cellStyle name="Navadno 2 4 2 3 2 7 3 2" xfId="43441"/>
    <cellStyle name="Navadno 2 4 2 3 2 7 3 3" xfId="24156"/>
    <cellStyle name="Navadno 2 4 2 3 2 7 4" xfId="37025"/>
    <cellStyle name="Navadno 2 4 2 3 2 7 5" xfId="30570"/>
    <cellStyle name="Navadno 2 4 2 3 2 7 6" xfId="20950"/>
    <cellStyle name="Navadno 2 4 2 3 2 7 7" xfId="46802"/>
    <cellStyle name="Navadno 2 4 2 3 2 8" xfId="17622"/>
    <cellStyle name="Navadno 2 4 2 3 2 8 2" xfId="40207"/>
    <cellStyle name="Navadno 2 4 2 3 2 8 3" xfId="33750"/>
    <cellStyle name="Navadno 2 4 2 3 2 8 4" xfId="27336"/>
    <cellStyle name="Navadno 2 4 2 3 2 9" xfId="14328"/>
    <cellStyle name="Navadno 2 4 2 3 2 9 2" xfId="43415"/>
    <cellStyle name="Navadno 2 4 2 3 2 9 3" xfId="24130"/>
    <cellStyle name="Navadno 2 4 2 3 3" xfId="2571"/>
    <cellStyle name="Navadno 2 4 2 3 3 10" xfId="37026"/>
    <cellStyle name="Navadno 2 4 2 3 3 11" xfId="30571"/>
    <cellStyle name="Navadno 2 4 2 3 3 12" xfId="20951"/>
    <cellStyle name="Navadno 2 4 2 3 3 13" xfId="46803"/>
    <cellStyle name="Navadno 2 4 2 3 3 2" xfId="2572"/>
    <cellStyle name="Navadno 2 4 2 3 3 2 10" xfId="20952"/>
    <cellStyle name="Navadno 2 4 2 3 3 2 11" xfId="46804"/>
    <cellStyle name="Navadno 2 4 2 3 3 2 2" xfId="2573"/>
    <cellStyle name="Navadno 2 4 2 3 3 2 2 2" xfId="2574"/>
    <cellStyle name="Navadno 2 4 2 3 3 2 2 2 2" xfId="17652"/>
    <cellStyle name="Navadno 2 4 2 3 3 2 2 2 2 2" xfId="40237"/>
    <cellStyle name="Navadno 2 4 2 3 3 2 2 2 2 3" xfId="33780"/>
    <cellStyle name="Navadno 2 4 2 3 3 2 2 2 2 4" xfId="27366"/>
    <cellStyle name="Navadno 2 4 2 3 3 2 2 2 3" xfId="14358"/>
    <cellStyle name="Navadno 2 4 2 3 3 2 2 2 3 2" xfId="43445"/>
    <cellStyle name="Navadno 2 4 2 3 3 2 2 2 3 3" xfId="24160"/>
    <cellStyle name="Navadno 2 4 2 3 3 2 2 2 4" xfId="37029"/>
    <cellStyle name="Navadno 2 4 2 3 3 2 2 2 5" xfId="30574"/>
    <cellStyle name="Navadno 2 4 2 3 3 2 2 2 6" xfId="20954"/>
    <cellStyle name="Navadno 2 4 2 3 3 2 2 2 7" xfId="46806"/>
    <cellStyle name="Navadno 2 4 2 3 3 2 2 3" xfId="2575"/>
    <cellStyle name="Navadno 2 4 2 3 3 2 2 3 2" xfId="17653"/>
    <cellStyle name="Navadno 2 4 2 3 3 2 2 3 2 2" xfId="40238"/>
    <cellStyle name="Navadno 2 4 2 3 3 2 2 3 2 3" xfId="33781"/>
    <cellStyle name="Navadno 2 4 2 3 3 2 2 3 2 4" xfId="27367"/>
    <cellStyle name="Navadno 2 4 2 3 3 2 2 3 3" xfId="14359"/>
    <cellStyle name="Navadno 2 4 2 3 3 2 2 3 3 2" xfId="43446"/>
    <cellStyle name="Navadno 2 4 2 3 3 2 2 3 3 3" xfId="24161"/>
    <cellStyle name="Navadno 2 4 2 3 3 2 2 3 4" xfId="37030"/>
    <cellStyle name="Navadno 2 4 2 3 3 2 2 3 5" xfId="30575"/>
    <cellStyle name="Navadno 2 4 2 3 3 2 2 3 6" xfId="20955"/>
    <cellStyle name="Navadno 2 4 2 3 3 2 2 3 7" xfId="46807"/>
    <cellStyle name="Navadno 2 4 2 3 3 2 2 4" xfId="17651"/>
    <cellStyle name="Navadno 2 4 2 3 3 2 2 4 2" xfId="40236"/>
    <cellStyle name="Navadno 2 4 2 3 3 2 2 4 3" xfId="33779"/>
    <cellStyle name="Navadno 2 4 2 3 3 2 2 4 4" xfId="27365"/>
    <cellStyle name="Navadno 2 4 2 3 3 2 2 5" xfId="14357"/>
    <cellStyle name="Navadno 2 4 2 3 3 2 2 5 2" xfId="43444"/>
    <cellStyle name="Navadno 2 4 2 3 3 2 2 5 3" xfId="24159"/>
    <cellStyle name="Navadno 2 4 2 3 3 2 2 6" xfId="37028"/>
    <cellStyle name="Navadno 2 4 2 3 3 2 2 7" xfId="30573"/>
    <cellStyle name="Navadno 2 4 2 3 3 2 2 8" xfId="20953"/>
    <cellStyle name="Navadno 2 4 2 3 3 2 2 9" xfId="46805"/>
    <cellStyle name="Navadno 2 4 2 3 3 2 3" xfId="2576"/>
    <cellStyle name="Navadno 2 4 2 3 3 2 3 2" xfId="2577"/>
    <cellStyle name="Navadno 2 4 2 3 3 2 3 2 2" xfId="17655"/>
    <cellStyle name="Navadno 2 4 2 3 3 2 3 2 2 2" xfId="40240"/>
    <cellStyle name="Navadno 2 4 2 3 3 2 3 2 2 3" xfId="33783"/>
    <cellStyle name="Navadno 2 4 2 3 3 2 3 2 2 4" xfId="27369"/>
    <cellStyle name="Navadno 2 4 2 3 3 2 3 2 3" xfId="14361"/>
    <cellStyle name="Navadno 2 4 2 3 3 2 3 2 3 2" xfId="43448"/>
    <cellStyle name="Navadno 2 4 2 3 3 2 3 2 3 3" xfId="24163"/>
    <cellStyle name="Navadno 2 4 2 3 3 2 3 2 4" xfId="37032"/>
    <cellStyle name="Navadno 2 4 2 3 3 2 3 2 5" xfId="30577"/>
    <cellStyle name="Navadno 2 4 2 3 3 2 3 2 6" xfId="20957"/>
    <cellStyle name="Navadno 2 4 2 3 3 2 3 2 7" xfId="46809"/>
    <cellStyle name="Navadno 2 4 2 3 3 2 3 3" xfId="2578"/>
    <cellStyle name="Navadno 2 4 2 3 3 2 3 3 2" xfId="17656"/>
    <cellStyle name="Navadno 2 4 2 3 3 2 3 3 2 2" xfId="40241"/>
    <cellStyle name="Navadno 2 4 2 3 3 2 3 3 2 3" xfId="33784"/>
    <cellStyle name="Navadno 2 4 2 3 3 2 3 3 2 4" xfId="27370"/>
    <cellStyle name="Navadno 2 4 2 3 3 2 3 3 3" xfId="14362"/>
    <cellStyle name="Navadno 2 4 2 3 3 2 3 3 3 2" xfId="43449"/>
    <cellStyle name="Navadno 2 4 2 3 3 2 3 3 3 3" xfId="24164"/>
    <cellStyle name="Navadno 2 4 2 3 3 2 3 3 4" xfId="37033"/>
    <cellStyle name="Navadno 2 4 2 3 3 2 3 3 5" xfId="30578"/>
    <cellStyle name="Navadno 2 4 2 3 3 2 3 3 6" xfId="20958"/>
    <cellStyle name="Navadno 2 4 2 3 3 2 3 3 7" xfId="46810"/>
    <cellStyle name="Navadno 2 4 2 3 3 2 3 4" xfId="17654"/>
    <cellStyle name="Navadno 2 4 2 3 3 2 3 4 2" xfId="40239"/>
    <cellStyle name="Navadno 2 4 2 3 3 2 3 4 3" xfId="33782"/>
    <cellStyle name="Navadno 2 4 2 3 3 2 3 4 4" xfId="27368"/>
    <cellStyle name="Navadno 2 4 2 3 3 2 3 5" xfId="14360"/>
    <cellStyle name="Navadno 2 4 2 3 3 2 3 5 2" xfId="43447"/>
    <cellStyle name="Navadno 2 4 2 3 3 2 3 5 3" xfId="24162"/>
    <cellStyle name="Navadno 2 4 2 3 3 2 3 6" xfId="37031"/>
    <cellStyle name="Navadno 2 4 2 3 3 2 3 7" xfId="30576"/>
    <cellStyle name="Navadno 2 4 2 3 3 2 3 8" xfId="20956"/>
    <cellStyle name="Navadno 2 4 2 3 3 2 3 9" xfId="46808"/>
    <cellStyle name="Navadno 2 4 2 3 3 2 4" xfId="2579"/>
    <cellStyle name="Navadno 2 4 2 3 3 2 4 2" xfId="17657"/>
    <cellStyle name="Navadno 2 4 2 3 3 2 4 2 2" xfId="40242"/>
    <cellStyle name="Navadno 2 4 2 3 3 2 4 2 3" xfId="33785"/>
    <cellStyle name="Navadno 2 4 2 3 3 2 4 2 4" xfId="27371"/>
    <cellStyle name="Navadno 2 4 2 3 3 2 4 3" xfId="14363"/>
    <cellStyle name="Navadno 2 4 2 3 3 2 4 3 2" xfId="43450"/>
    <cellStyle name="Navadno 2 4 2 3 3 2 4 3 3" xfId="24165"/>
    <cellStyle name="Navadno 2 4 2 3 3 2 4 4" xfId="37034"/>
    <cellStyle name="Navadno 2 4 2 3 3 2 4 5" xfId="30579"/>
    <cellStyle name="Navadno 2 4 2 3 3 2 4 6" xfId="20959"/>
    <cellStyle name="Navadno 2 4 2 3 3 2 4 7" xfId="46811"/>
    <cellStyle name="Navadno 2 4 2 3 3 2 5" xfId="2580"/>
    <cellStyle name="Navadno 2 4 2 3 3 2 5 2" xfId="17658"/>
    <cellStyle name="Navadno 2 4 2 3 3 2 5 2 2" xfId="40243"/>
    <cellStyle name="Navadno 2 4 2 3 3 2 5 2 3" xfId="33786"/>
    <cellStyle name="Navadno 2 4 2 3 3 2 5 2 4" xfId="27372"/>
    <cellStyle name="Navadno 2 4 2 3 3 2 5 3" xfId="14364"/>
    <cellStyle name="Navadno 2 4 2 3 3 2 5 3 2" xfId="43451"/>
    <cellStyle name="Navadno 2 4 2 3 3 2 5 3 3" xfId="24166"/>
    <cellStyle name="Navadno 2 4 2 3 3 2 5 4" xfId="37035"/>
    <cellStyle name="Navadno 2 4 2 3 3 2 5 5" xfId="30580"/>
    <cellStyle name="Navadno 2 4 2 3 3 2 5 6" xfId="20960"/>
    <cellStyle name="Navadno 2 4 2 3 3 2 5 7" xfId="46812"/>
    <cellStyle name="Navadno 2 4 2 3 3 2 6" xfId="17650"/>
    <cellStyle name="Navadno 2 4 2 3 3 2 6 2" xfId="40235"/>
    <cellStyle name="Navadno 2 4 2 3 3 2 6 3" xfId="33778"/>
    <cellStyle name="Navadno 2 4 2 3 3 2 6 4" xfId="27364"/>
    <cellStyle name="Navadno 2 4 2 3 3 2 7" xfId="14356"/>
    <cellStyle name="Navadno 2 4 2 3 3 2 7 2" xfId="43443"/>
    <cellStyle name="Navadno 2 4 2 3 3 2 7 3" xfId="24158"/>
    <cellStyle name="Navadno 2 4 2 3 3 2 8" xfId="37027"/>
    <cellStyle name="Navadno 2 4 2 3 3 2 9" xfId="30572"/>
    <cellStyle name="Navadno 2 4 2 3 3 3" xfId="2581"/>
    <cellStyle name="Navadno 2 4 2 3 3 3 10" xfId="20961"/>
    <cellStyle name="Navadno 2 4 2 3 3 3 11" xfId="46813"/>
    <cellStyle name="Navadno 2 4 2 3 3 3 2" xfId="2582"/>
    <cellStyle name="Navadno 2 4 2 3 3 3 2 2" xfId="2583"/>
    <cellStyle name="Navadno 2 4 2 3 3 3 2 2 2" xfId="17661"/>
    <cellStyle name="Navadno 2 4 2 3 3 3 2 2 2 2" xfId="40246"/>
    <cellStyle name="Navadno 2 4 2 3 3 3 2 2 2 3" xfId="33789"/>
    <cellStyle name="Navadno 2 4 2 3 3 3 2 2 2 4" xfId="27375"/>
    <cellStyle name="Navadno 2 4 2 3 3 3 2 2 3" xfId="14367"/>
    <cellStyle name="Navadno 2 4 2 3 3 3 2 2 3 2" xfId="43454"/>
    <cellStyle name="Navadno 2 4 2 3 3 3 2 2 3 3" xfId="24169"/>
    <cellStyle name="Navadno 2 4 2 3 3 3 2 2 4" xfId="37038"/>
    <cellStyle name="Navadno 2 4 2 3 3 3 2 2 5" xfId="30583"/>
    <cellStyle name="Navadno 2 4 2 3 3 3 2 2 6" xfId="20963"/>
    <cellStyle name="Navadno 2 4 2 3 3 3 2 2 7" xfId="46815"/>
    <cellStyle name="Navadno 2 4 2 3 3 3 2 3" xfId="2584"/>
    <cellStyle name="Navadno 2 4 2 3 3 3 2 3 2" xfId="17662"/>
    <cellStyle name="Navadno 2 4 2 3 3 3 2 3 2 2" xfId="40247"/>
    <cellStyle name="Navadno 2 4 2 3 3 3 2 3 2 3" xfId="33790"/>
    <cellStyle name="Navadno 2 4 2 3 3 3 2 3 2 4" xfId="27376"/>
    <cellStyle name="Navadno 2 4 2 3 3 3 2 3 3" xfId="14368"/>
    <cellStyle name="Navadno 2 4 2 3 3 3 2 3 3 2" xfId="43455"/>
    <cellStyle name="Navadno 2 4 2 3 3 3 2 3 3 3" xfId="24170"/>
    <cellStyle name="Navadno 2 4 2 3 3 3 2 3 4" xfId="37039"/>
    <cellStyle name="Navadno 2 4 2 3 3 3 2 3 5" xfId="30584"/>
    <cellStyle name="Navadno 2 4 2 3 3 3 2 3 6" xfId="20964"/>
    <cellStyle name="Navadno 2 4 2 3 3 3 2 3 7" xfId="46816"/>
    <cellStyle name="Navadno 2 4 2 3 3 3 2 4" xfId="17660"/>
    <cellStyle name="Navadno 2 4 2 3 3 3 2 4 2" xfId="40245"/>
    <cellStyle name="Navadno 2 4 2 3 3 3 2 4 3" xfId="33788"/>
    <cellStyle name="Navadno 2 4 2 3 3 3 2 4 4" xfId="27374"/>
    <cellStyle name="Navadno 2 4 2 3 3 3 2 5" xfId="14366"/>
    <cellStyle name="Navadno 2 4 2 3 3 3 2 5 2" xfId="43453"/>
    <cellStyle name="Navadno 2 4 2 3 3 3 2 5 3" xfId="24168"/>
    <cellStyle name="Navadno 2 4 2 3 3 3 2 6" xfId="37037"/>
    <cellStyle name="Navadno 2 4 2 3 3 3 2 7" xfId="30582"/>
    <cellStyle name="Navadno 2 4 2 3 3 3 2 8" xfId="20962"/>
    <cellStyle name="Navadno 2 4 2 3 3 3 2 9" xfId="46814"/>
    <cellStyle name="Navadno 2 4 2 3 3 3 3" xfId="2585"/>
    <cellStyle name="Navadno 2 4 2 3 3 3 3 2" xfId="2586"/>
    <cellStyle name="Navadno 2 4 2 3 3 3 3 2 2" xfId="17664"/>
    <cellStyle name="Navadno 2 4 2 3 3 3 3 2 2 2" xfId="40249"/>
    <cellStyle name="Navadno 2 4 2 3 3 3 3 2 2 3" xfId="33792"/>
    <cellStyle name="Navadno 2 4 2 3 3 3 3 2 2 4" xfId="27378"/>
    <cellStyle name="Navadno 2 4 2 3 3 3 3 2 3" xfId="14370"/>
    <cellStyle name="Navadno 2 4 2 3 3 3 3 2 3 2" xfId="43457"/>
    <cellStyle name="Navadno 2 4 2 3 3 3 3 2 3 3" xfId="24172"/>
    <cellStyle name="Navadno 2 4 2 3 3 3 3 2 4" xfId="37041"/>
    <cellStyle name="Navadno 2 4 2 3 3 3 3 2 5" xfId="30586"/>
    <cellStyle name="Navadno 2 4 2 3 3 3 3 2 6" xfId="20966"/>
    <cellStyle name="Navadno 2 4 2 3 3 3 3 2 7" xfId="46818"/>
    <cellStyle name="Navadno 2 4 2 3 3 3 3 3" xfId="2587"/>
    <cellStyle name="Navadno 2 4 2 3 3 3 3 3 2" xfId="17665"/>
    <cellStyle name="Navadno 2 4 2 3 3 3 3 3 2 2" xfId="40250"/>
    <cellStyle name="Navadno 2 4 2 3 3 3 3 3 2 3" xfId="33793"/>
    <cellStyle name="Navadno 2 4 2 3 3 3 3 3 2 4" xfId="27379"/>
    <cellStyle name="Navadno 2 4 2 3 3 3 3 3 3" xfId="14371"/>
    <cellStyle name="Navadno 2 4 2 3 3 3 3 3 3 2" xfId="43458"/>
    <cellStyle name="Navadno 2 4 2 3 3 3 3 3 3 3" xfId="24173"/>
    <cellStyle name="Navadno 2 4 2 3 3 3 3 3 4" xfId="37042"/>
    <cellStyle name="Navadno 2 4 2 3 3 3 3 3 5" xfId="30587"/>
    <cellStyle name="Navadno 2 4 2 3 3 3 3 3 6" xfId="20967"/>
    <cellStyle name="Navadno 2 4 2 3 3 3 3 3 7" xfId="46819"/>
    <cellStyle name="Navadno 2 4 2 3 3 3 3 4" xfId="17663"/>
    <cellStyle name="Navadno 2 4 2 3 3 3 3 4 2" xfId="40248"/>
    <cellStyle name="Navadno 2 4 2 3 3 3 3 4 3" xfId="33791"/>
    <cellStyle name="Navadno 2 4 2 3 3 3 3 4 4" xfId="27377"/>
    <cellStyle name="Navadno 2 4 2 3 3 3 3 5" xfId="14369"/>
    <cellStyle name="Navadno 2 4 2 3 3 3 3 5 2" xfId="43456"/>
    <cellStyle name="Navadno 2 4 2 3 3 3 3 5 3" xfId="24171"/>
    <cellStyle name="Navadno 2 4 2 3 3 3 3 6" xfId="37040"/>
    <cellStyle name="Navadno 2 4 2 3 3 3 3 7" xfId="30585"/>
    <cellStyle name="Navadno 2 4 2 3 3 3 3 8" xfId="20965"/>
    <cellStyle name="Navadno 2 4 2 3 3 3 3 9" xfId="46817"/>
    <cellStyle name="Navadno 2 4 2 3 3 3 4" xfId="2588"/>
    <cellStyle name="Navadno 2 4 2 3 3 3 4 2" xfId="17666"/>
    <cellStyle name="Navadno 2 4 2 3 3 3 4 2 2" xfId="40251"/>
    <cellStyle name="Navadno 2 4 2 3 3 3 4 2 3" xfId="33794"/>
    <cellStyle name="Navadno 2 4 2 3 3 3 4 2 4" xfId="27380"/>
    <cellStyle name="Navadno 2 4 2 3 3 3 4 3" xfId="14372"/>
    <cellStyle name="Navadno 2 4 2 3 3 3 4 3 2" xfId="43459"/>
    <cellStyle name="Navadno 2 4 2 3 3 3 4 3 3" xfId="24174"/>
    <cellStyle name="Navadno 2 4 2 3 3 3 4 4" xfId="37043"/>
    <cellStyle name="Navadno 2 4 2 3 3 3 4 5" xfId="30588"/>
    <cellStyle name="Navadno 2 4 2 3 3 3 4 6" xfId="20968"/>
    <cellStyle name="Navadno 2 4 2 3 3 3 4 7" xfId="46820"/>
    <cellStyle name="Navadno 2 4 2 3 3 3 5" xfId="2589"/>
    <cellStyle name="Navadno 2 4 2 3 3 3 5 2" xfId="17667"/>
    <cellStyle name="Navadno 2 4 2 3 3 3 5 2 2" xfId="40252"/>
    <cellStyle name="Navadno 2 4 2 3 3 3 5 2 3" xfId="33795"/>
    <cellStyle name="Navadno 2 4 2 3 3 3 5 2 4" xfId="27381"/>
    <cellStyle name="Navadno 2 4 2 3 3 3 5 3" xfId="14373"/>
    <cellStyle name="Navadno 2 4 2 3 3 3 5 3 2" xfId="43460"/>
    <cellStyle name="Navadno 2 4 2 3 3 3 5 3 3" xfId="24175"/>
    <cellStyle name="Navadno 2 4 2 3 3 3 5 4" xfId="37044"/>
    <cellStyle name="Navadno 2 4 2 3 3 3 5 5" xfId="30589"/>
    <cellStyle name="Navadno 2 4 2 3 3 3 5 6" xfId="20969"/>
    <cellStyle name="Navadno 2 4 2 3 3 3 5 7" xfId="46821"/>
    <cellStyle name="Navadno 2 4 2 3 3 3 6" xfId="17659"/>
    <cellStyle name="Navadno 2 4 2 3 3 3 6 2" xfId="40244"/>
    <cellStyle name="Navadno 2 4 2 3 3 3 6 3" xfId="33787"/>
    <cellStyle name="Navadno 2 4 2 3 3 3 6 4" xfId="27373"/>
    <cellStyle name="Navadno 2 4 2 3 3 3 7" xfId="14365"/>
    <cellStyle name="Navadno 2 4 2 3 3 3 7 2" xfId="43452"/>
    <cellStyle name="Navadno 2 4 2 3 3 3 7 3" xfId="24167"/>
    <cellStyle name="Navadno 2 4 2 3 3 3 8" xfId="37036"/>
    <cellStyle name="Navadno 2 4 2 3 3 3 9" xfId="30581"/>
    <cellStyle name="Navadno 2 4 2 3 3 4" xfId="2590"/>
    <cellStyle name="Navadno 2 4 2 3 3 4 2" xfId="2591"/>
    <cellStyle name="Navadno 2 4 2 3 3 4 2 2" xfId="17669"/>
    <cellStyle name="Navadno 2 4 2 3 3 4 2 2 2" xfId="40254"/>
    <cellStyle name="Navadno 2 4 2 3 3 4 2 2 3" xfId="33797"/>
    <cellStyle name="Navadno 2 4 2 3 3 4 2 2 4" xfId="27383"/>
    <cellStyle name="Navadno 2 4 2 3 3 4 2 3" xfId="14375"/>
    <cellStyle name="Navadno 2 4 2 3 3 4 2 3 2" xfId="43462"/>
    <cellStyle name="Navadno 2 4 2 3 3 4 2 3 3" xfId="24177"/>
    <cellStyle name="Navadno 2 4 2 3 3 4 2 4" xfId="37046"/>
    <cellStyle name="Navadno 2 4 2 3 3 4 2 5" xfId="30591"/>
    <cellStyle name="Navadno 2 4 2 3 3 4 2 6" xfId="20971"/>
    <cellStyle name="Navadno 2 4 2 3 3 4 2 7" xfId="46823"/>
    <cellStyle name="Navadno 2 4 2 3 3 4 3" xfId="2592"/>
    <cellStyle name="Navadno 2 4 2 3 3 4 3 2" xfId="17670"/>
    <cellStyle name="Navadno 2 4 2 3 3 4 3 2 2" xfId="40255"/>
    <cellStyle name="Navadno 2 4 2 3 3 4 3 2 3" xfId="33798"/>
    <cellStyle name="Navadno 2 4 2 3 3 4 3 2 4" xfId="27384"/>
    <cellStyle name="Navadno 2 4 2 3 3 4 3 3" xfId="14376"/>
    <cellStyle name="Navadno 2 4 2 3 3 4 3 3 2" xfId="43463"/>
    <cellStyle name="Navadno 2 4 2 3 3 4 3 3 3" xfId="24178"/>
    <cellStyle name="Navadno 2 4 2 3 3 4 3 4" xfId="37047"/>
    <cellStyle name="Navadno 2 4 2 3 3 4 3 5" xfId="30592"/>
    <cellStyle name="Navadno 2 4 2 3 3 4 3 6" xfId="20972"/>
    <cellStyle name="Navadno 2 4 2 3 3 4 3 7" xfId="46824"/>
    <cellStyle name="Navadno 2 4 2 3 3 4 4" xfId="17668"/>
    <cellStyle name="Navadno 2 4 2 3 3 4 4 2" xfId="40253"/>
    <cellStyle name="Navadno 2 4 2 3 3 4 4 3" xfId="33796"/>
    <cellStyle name="Navadno 2 4 2 3 3 4 4 4" xfId="27382"/>
    <cellStyle name="Navadno 2 4 2 3 3 4 5" xfId="14374"/>
    <cellStyle name="Navadno 2 4 2 3 3 4 5 2" xfId="43461"/>
    <cellStyle name="Navadno 2 4 2 3 3 4 5 3" xfId="24176"/>
    <cellStyle name="Navadno 2 4 2 3 3 4 6" xfId="37045"/>
    <cellStyle name="Navadno 2 4 2 3 3 4 7" xfId="30590"/>
    <cellStyle name="Navadno 2 4 2 3 3 4 8" xfId="20970"/>
    <cellStyle name="Navadno 2 4 2 3 3 4 9" xfId="46822"/>
    <cellStyle name="Navadno 2 4 2 3 3 5" xfId="2593"/>
    <cellStyle name="Navadno 2 4 2 3 3 5 2" xfId="2594"/>
    <cellStyle name="Navadno 2 4 2 3 3 5 2 2" xfId="17672"/>
    <cellStyle name="Navadno 2 4 2 3 3 5 2 2 2" xfId="40257"/>
    <cellStyle name="Navadno 2 4 2 3 3 5 2 2 3" xfId="33800"/>
    <cellStyle name="Navadno 2 4 2 3 3 5 2 2 4" xfId="27386"/>
    <cellStyle name="Navadno 2 4 2 3 3 5 2 3" xfId="14378"/>
    <cellStyle name="Navadno 2 4 2 3 3 5 2 3 2" xfId="43465"/>
    <cellStyle name="Navadno 2 4 2 3 3 5 2 3 3" xfId="24180"/>
    <cellStyle name="Navadno 2 4 2 3 3 5 2 4" xfId="37049"/>
    <cellStyle name="Navadno 2 4 2 3 3 5 2 5" xfId="30594"/>
    <cellStyle name="Navadno 2 4 2 3 3 5 2 6" xfId="20974"/>
    <cellStyle name="Navadno 2 4 2 3 3 5 2 7" xfId="46826"/>
    <cellStyle name="Navadno 2 4 2 3 3 5 3" xfId="2595"/>
    <cellStyle name="Navadno 2 4 2 3 3 5 3 2" xfId="17673"/>
    <cellStyle name="Navadno 2 4 2 3 3 5 3 2 2" xfId="40258"/>
    <cellStyle name="Navadno 2 4 2 3 3 5 3 2 3" xfId="33801"/>
    <cellStyle name="Navadno 2 4 2 3 3 5 3 2 4" xfId="27387"/>
    <cellStyle name="Navadno 2 4 2 3 3 5 3 3" xfId="14379"/>
    <cellStyle name="Navadno 2 4 2 3 3 5 3 3 2" xfId="43466"/>
    <cellStyle name="Navadno 2 4 2 3 3 5 3 3 3" xfId="24181"/>
    <cellStyle name="Navadno 2 4 2 3 3 5 3 4" xfId="37050"/>
    <cellStyle name="Navadno 2 4 2 3 3 5 3 5" xfId="30595"/>
    <cellStyle name="Navadno 2 4 2 3 3 5 3 6" xfId="20975"/>
    <cellStyle name="Navadno 2 4 2 3 3 5 3 7" xfId="46827"/>
    <cellStyle name="Navadno 2 4 2 3 3 5 4" xfId="17671"/>
    <cellStyle name="Navadno 2 4 2 3 3 5 4 2" xfId="40256"/>
    <cellStyle name="Navadno 2 4 2 3 3 5 4 3" xfId="33799"/>
    <cellStyle name="Navadno 2 4 2 3 3 5 4 4" xfId="27385"/>
    <cellStyle name="Navadno 2 4 2 3 3 5 5" xfId="14377"/>
    <cellStyle name="Navadno 2 4 2 3 3 5 5 2" xfId="43464"/>
    <cellStyle name="Navadno 2 4 2 3 3 5 5 3" xfId="24179"/>
    <cellStyle name="Navadno 2 4 2 3 3 5 6" xfId="37048"/>
    <cellStyle name="Navadno 2 4 2 3 3 5 7" xfId="30593"/>
    <cellStyle name="Navadno 2 4 2 3 3 5 8" xfId="20973"/>
    <cellStyle name="Navadno 2 4 2 3 3 5 9" xfId="46825"/>
    <cellStyle name="Navadno 2 4 2 3 3 6" xfId="2596"/>
    <cellStyle name="Navadno 2 4 2 3 3 6 2" xfId="17674"/>
    <cellStyle name="Navadno 2 4 2 3 3 6 2 2" xfId="40259"/>
    <cellStyle name="Navadno 2 4 2 3 3 6 2 3" xfId="33802"/>
    <cellStyle name="Navadno 2 4 2 3 3 6 2 4" xfId="27388"/>
    <cellStyle name="Navadno 2 4 2 3 3 6 3" xfId="14380"/>
    <cellStyle name="Navadno 2 4 2 3 3 6 3 2" xfId="43467"/>
    <cellStyle name="Navadno 2 4 2 3 3 6 3 3" xfId="24182"/>
    <cellStyle name="Navadno 2 4 2 3 3 6 4" xfId="37051"/>
    <cellStyle name="Navadno 2 4 2 3 3 6 5" xfId="30596"/>
    <cellStyle name="Navadno 2 4 2 3 3 6 6" xfId="20976"/>
    <cellStyle name="Navadno 2 4 2 3 3 6 7" xfId="46828"/>
    <cellStyle name="Navadno 2 4 2 3 3 7" xfId="2597"/>
    <cellStyle name="Navadno 2 4 2 3 3 7 2" xfId="17675"/>
    <cellStyle name="Navadno 2 4 2 3 3 7 2 2" xfId="40260"/>
    <cellStyle name="Navadno 2 4 2 3 3 7 2 3" xfId="33803"/>
    <cellStyle name="Navadno 2 4 2 3 3 7 2 4" xfId="27389"/>
    <cellStyle name="Navadno 2 4 2 3 3 7 3" xfId="14381"/>
    <cellStyle name="Navadno 2 4 2 3 3 7 3 2" xfId="43468"/>
    <cellStyle name="Navadno 2 4 2 3 3 7 3 3" xfId="24183"/>
    <cellStyle name="Navadno 2 4 2 3 3 7 4" xfId="37052"/>
    <cellStyle name="Navadno 2 4 2 3 3 7 5" xfId="30597"/>
    <cellStyle name="Navadno 2 4 2 3 3 7 6" xfId="20977"/>
    <cellStyle name="Navadno 2 4 2 3 3 7 7" xfId="46829"/>
    <cellStyle name="Navadno 2 4 2 3 3 8" xfId="17649"/>
    <cellStyle name="Navadno 2 4 2 3 3 8 2" xfId="40234"/>
    <cellStyle name="Navadno 2 4 2 3 3 8 3" xfId="33777"/>
    <cellStyle name="Navadno 2 4 2 3 3 8 4" xfId="27363"/>
    <cellStyle name="Navadno 2 4 2 3 3 9" xfId="14355"/>
    <cellStyle name="Navadno 2 4 2 3 3 9 2" xfId="43442"/>
    <cellStyle name="Navadno 2 4 2 3 3 9 3" xfId="24157"/>
    <cellStyle name="Navadno 2 4 2 3 4" xfId="2598"/>
    <cellStyle name="Navadno 2 4 2 3 4 10" xfId="20978"/>
    <cellStyle name="Navadno 2 4 2 3 4 11" xfId="46830"/>
    <cellStyle name="Navadno 2 4 2 3 4 2" xfId="2599"/>
    <cellStyle name="Navadno 2 4 2 3 4 2 2" xfId="2600"/>
    <cellStyle name="Navadno 2 4 2 3 4 2 2 2" xfId="17678"/>
    <cellStyle name="Navadno 2 4 2 3 4 2 2 2 2" xfId="40263"/>
    <cellStyle name="Navadno 2 4 2 3 4 2 2 2 3" xfId="33806"/>
    <cellStyle name="Navadno 2 4 2 3 4 2 2 2 4" xfId="27392"/>
    <cellStyle name="Navadno 2 4 2 3 4 2 2 3" xfId="14384"/>
    <cellStyle name="Navadno 2 4 2 3 4 2 2 3 2" xfId="43471"/>
    <cellStyle name="Navadno 2 4 2 3 4 2 2 3 3" xfId="24186"/>
    <cellStyle name="Navadno 2 4 2 3 4 2 2 4" xfId="37055"/>
    <cellStyle name="Navadno 2 4 2 3 4 2 2 5" xfId="30600"/>
    <cellStyle name="Navadno 2 4 2 3 4 2 2 6" xfId="20980"/>
    <cellStyle name="Navadno 2 4 2 3 4 2 2 7" xfId="46832"/>
    <cellStyle name="Navadno 2 4 2 3 4 2 3" xfId="2601"/>
    <cellStyle name="Navadno 2 4 2 3 4 2 3 2" xfId="17679"/>
    <cellStyle name="Navadno 2 4 2 3 4 2 3 2 2" xfId="40264"/>
    <cellStyle name="Navadno 2 4 2 3 4 2 3 2 3" xfId="33807"/>
    <cellStyle name="Navadno 2 4 2 3 4 2 3 2 4" xfId="27393"/>
    <cellStyle name="Navadno 2 4 2 3 4 2 3 3" xfId="14385"/>
    <cellStyle name="Navadno 2 4 2 3 4 2 3 3 2" xfId="43472"/>
    <cellStyle name="Navadno 2 4 2 3 4 2 3 3 3" xfId="24187"/>
    <cellStyle name="Navadno 2 4 2 3 4 2 3 4" xfId="37056"/>
    <cellStyle name="Navadno 2 4 2 3 4 2 3 5" xfId="30601"/>
    <cellStyle name="Navadno 2 4 2 3 4 2 3 6" xfId="20981"/>
    <cellStyle name="Navadno 2 4 2 3 4 2 3 7" xfId="46833"/>
    <cellStyle name="Navadno 2 4 2 3 4 2 4" xfId="17677"/>
    <cellStyle name="Navadno 2 4 2 3 4 2 4 2" xfId="40262"/>
    <cellStyle name="Navadno 2 4 2 3 4 2 4 3" xfId="33805"/>
    <cellStyle name="Navadno 2 4 2 3 4 2 4 4" xfId="27391"/>
    <cellStyle name="Navadno 2 4 2 3 4 2 5" xfId="14383"/>
    <cellStyle name="Navadno 2 4 2 3 4 2 5 2" xfId="43470"/>
    <cellStyle name="Navadno 2 4 2 3 4 2 5 3" xfId="24185"/>
    <cellStyle name="Navadno 2 4 2 3 4 2 6" xfId="37054"/>
    <cellStyle name="Navadno 2 4 2 3 4 2 7" xfId="30599"/>
    <cellStyle name="Navadno 2 4 2 3 4 2 8" xfId="20979"/>
    <cellStyle name="Navadno 2 4 2 3 4 2 9" xfId="46831"/>
    <cellStyle name="Navadno 2 4 2 3 4 3" xfId="2602"/>
    <cellStyle name="Navadno 2 4 2 3 4 3 2" xfId="2603"/>
    <cellStyle name="Navadno 2 4 2 3 4 3 2 2" xfId="17681"/>
    <cellStyle name="Navadno 2 4 2 3 4 3 2 2 2" xfId="40266"/>
    <cellStyle name="Navadno 2 4 2 3 4 3 2 2 3" xfId="33809"/>
    <cellStyle name="Navadno 2 4 2 3 4 3 2 2 4" xfId="27395"/>
    <cellStyle name="Navadno 2 4 2 3 4 3 2 3" xfId="14387"/>
    <cellStyle name="Navadno 2 4 2 3 4 3 2 3 2" xfId="43474"/>
    <cellStyle name="Navadno 2 4 2 3 4 3 2 3 3" xfId="24189"/>
    <cellStyle name="Navadno 2 4 2 3 4 3 2 4" xfId="37058"/>
    <cellStyle name="Navadno 2 4 2 3 4 3 2 5" xfId="30603"/>
    <cellStyle name="Navadno 2 4 2 3 4 3 2 6" xfId="20983"/>
    <cellStyle name="Navadno 2 4 2 3 4 3 2 7" xfId="46835"/>
    <cellStyle name="Navadno 2 4 2 3 4 3 3" xfId="2604"/>
    <cellStyle name="Navadno 2 4 2 3 4 3 3 2" xfId="17682"/>
    <cellStyle name="Navadno 2 4 2 3 4 3 3 2 2" xfId="40267"/>
    <cellStyle name="Navadno 2 4 2 3 4 3 3 2 3" xfId="33810"/>
    <cellStyle name="Navadno 2 4 2 3 4 3 3 2 4" xfId="27396"/>
    <cellStyle name="Navadno 2 4 2 3 4 3 3 3" xfId="14388"/>
    <cellStyle name="Navadno 2 4 2 3 4 3 3 3 2" xfId="43475"/>
    <cellStyle name="Navadno 2 4 2 3 4 3 3 3 3" xfId="24190"/>
    <cellStyle name="Navadno 2 4 2 3 4 3 3 4" xfId="37059"/>
    <cellStyle name="Navadno 2 4 2 3 4 3 3 5" xfId="30604"/>
    <cellStyle name="Navadno 2 4 2 3 4 3 3 6" xfId="20984"/>
    <cellStyle name="Navadno 2 4 2 3 4 3 3 7" xfId="46836"/>
    <cellStyle name="Navadno 2 4 2 3 4 3 4" xfId="17680"/>
    <cellStyle name="Navadno 2 4 2 3 4 3 4 2" xfId="40265"/>
    <cellStyle name="Navadno 2 4 2 3 4 3 4 3" xfId="33808"/>
    <cellStyle name="Navadno 2 4 2 3 4 3 4 4" xfId="27394"/>
    <cellStyle name="Navadno 2 4 2 3 4 3 5" xfId="14386"/>
    <cellStyle name="Navadno 2 4 2 3 4 3 5 2" xfId="43473"/>
    <cellStyle name="Navadno 2 4 2 3 4 3 5 3" xfId="24188"/>
    <cellStyle name="Navadno 2 4 2 3 4 3 6" xfId="37057"/>
    <cellStyle name="Navadno 2 4 2 3 4 3 7" xfId="30602"/>
    <cellStyle name="Navadno 2 4 2 3 4 3 8" xfId="20982"/>
    <cellStyle name="Navadno 2 4 2 3 4 3 9" xfId="46834"/>
    <cellStyle name="Navadno 2 4 2 3 4 4" xfId="2605"/>
    <cellStyle name="Navadno 2 4 2 3 4 4 2" xfId="17683"/>
    <cellStyle name="Navadno 2 4 2 3 4 4 2 2" xfId="40268"/>
    <cellStyle name="Navadno 2 4 2 3 4 4 2 3" xfId="33811"/>
    <cellStyle name="Navadno 2 4 2 3 4 4 2 4" xfId="27397"/>
    <cellStyle name="Navadno 2 4 2 3 4 4 3" xfId="14389"/>
    <cellStyle name="Navadno 2 4 2 3 4 4 3 2" xfId="43476"/>
    <cellStyle name="Navadno 2 4 2 3 4 4 3 3" xfId="24191"/>
    <cellStyle name="Navadno 2 4 2 3 4 4 4" xfId="37060"/>
    <cellStyle name="Navadno 2 4 2 3 4 4 5" xfId="30605"/>
    <cellStyle name="Navadno 2 4 2 3 4 4 6" xfId="20985"/>
    <cellStyle name="Navadno 2 4 2 3 4 4 7" xfId="46837"/>
    <cellStyle name="Navadno 2 4 2 3 4 5" xfId="2606"/>
    <cellStyle name="Navadno 2 4 2 3 4 5 2" xfId="17684"/>
    <cellStyle name="Navadno 2 4 2 3 4 5 2 2" xfId="40269"/>
    <cellStyle name="Navadno 2 4 2 3 4 5 2 3" xfId="33812"/>
    <cellStyle name="Navadno 2 4 2 3 4 5 2 4" xfId="27398"/>
    <cellStyle name="Navadno 2 4 2 3 4 5 3" xfId="14390"/>
    <cellStyle name="Navadno 2 4 2 3 4 5 3 2" xfId="43477"/>
    <cellStyle name="Navadno 2 4 2 3 4 5 3 3" xfId="24192"/>
    <cellStyle name="Navadno 2 4 2 3 4 5 4" xfId="37061"/>
    <cellStyle name="Navadno 2 4 2 3 4 5 5" xfId="30606"/>
    <cellStyle name="Navadno 2 4 2 3 4 5 6" xfId="20986"/>
    <cellStyle name="Navadno 2 4 2 3 4 5 7" xfId="46838"/>
    <cellStyle name="Navadno 2 4 2 3 4 6" xfId="17676"/>
    <cellStyle name="Navadno 2 4 2 3 4 6 2" xfId="40261"/>
    <cellStyle name="Navadno 2 4 2 3 4 6 3" xfId="33804"/>
    <cellStyle name="Navadno 2 4 2 3 4 6 4" xfId="27390"/>
    <cellStyle name="Navadno 2 4 2 3 4 7" xfId="14382"/>
    <cellStyle name="Navadno 2 4 2 3 4 7 2" xfId="43469"/>
    <cellStyle name="Navadno 2 4 2 3 4 7 3" xfId="24184"/>
    <cellStyle name="Navadno 2 4 2 3 4 8" xfId="37053"/>
    <cellStyle name="Navadno 2 4 2 3 4 9" xfId="30598"/>
    <cellStyle name="Navadno 2 4 2 3 5" xfId="2607"/>
    <cellStyle name="Navadno 2 4 2 3 5 10" xfId="20987"/>
    <cellStyle name="Navadno 2 4 2 3 5 11" xfId="46839"/>
    <cellStyle name="Navadno 2 4 2 3 5 2" xfId="2608"/>
    <cellStyle name="Navadno 2 4 2 3 5 2 2" xfId="2609"/>
    <cellStyle name="Navadno 2 4 2 3 5 2 2 2" xfId="17687"/>
    <cellStyle name="Navadno 2 4 2 3 5 2 2 2 2" xfId="40272"/>
    <cellStyle name="Navadno 2 4 2 3 5 2 2 2 3" xfId="33815"/>
    <cellStyle name="Navadno 2 4 2 3 5 2 2 2 4" xfId="27401"/>
    <cellStyle name="Navadno 2 4 2 3 5 2 2 3" xfId="14393"/>
    <cellStyle name="Navadno 2 4 2 3 5 2 2 3 2" xfId="43480"/>
    <cellStyle name="Navadno 2 4 2 3 5 2 2 3 3" xfId="24195"/>
    <cellStyle name="Navadno 2 4 2 3 5 2 2 4" xfId="37064"/>
    <cellStyle name="Navadno 2 4 2 3 5 2 2 5" xfId="30609"/>
    <cellStyle name="Navadno 2 4 2 3 5 2 2 6" xfId="20989"/>
    <cellStyle name="Navadno 2 4 2 3 5 2 2 7" xfId="46841"/>
    <cellStyle name="Navadno 2 4 2 3 5 2 3" xfId="2610"/>
    <cellStyle name="Navadno 2 4 2 3 5 2 3 2" xfId="17688"/>
    <cellStyle name="Navadno 2 4 2 3 5 2 3 2 2" xfId="40273"/>
    <cellStyle name="Navadno 2 4 2 3 5 2 3 2 3" xfId="33816"/>
    <cellStyle name="Navadno 2 4 2 3 5 2 3 2 4" xfId="27402"/>
    <cellStyle name="Navadno 2 4 2 3 5 2 3 3" xfId="14394"/>
    <cellStyle name="Navadno 2 4 2 3 5 2 3 3 2" xfId="43481"/>
    <cellStyle name="Navadno 2 4 2 3 5 2 3 3 3" xfId="24196"/>
    <cellStyle name="Navadno 2 4 2 3 5 2 3 4" xfId="37065"/>
    <cellStyle name="Navadno 2 4 2 3 5 2 3 5" xfId="30610"/>
    <cellStyle name="Navadno 2 4 2 3 5 2 3 6" xfId="20990"/>
    <cellStyle name="Navadno 2 4 2 3 5 2 3 7" xfId="46842"/>
    <cellStyle name="Navadno 2 4 2 3 5 2 4" xfId="17686"/>
    <cellStyle name="Navadno 2 4 2 3 5 2 4 2" xfId="40271"/>
    <cellStyle name="Navadno 2 4 2 3 5 2 4 3" xfId="33814"/>
    <cellStyle name="Navadno 2 4 2 3 5 2 4 4" xfId="27400"/>
    <cellStyle name="Navadno 2 4 2 3 5 2 5" xfId="14392"/>
    <cellStyle name="Navadno 2 4 2 3 5 2 5 2" xfId="43479"/>
    <cellStyle name="Navadno 2 4 2 3 5 2 5 3" xfId="24194"/>
    <cellStyle name="Navadno 2 4 2 3 5 2 6" xfId="37063"/>
    <cellStyle name="Navadno 2 4 2 3 5 2 7" xfId="30608"/>
    <cellStyle name="Navadno 2 4 2 3 5 2 8" xfId="20988"/>
    <cellStyle name="Navadno 2 4 2 3 5 2 9" xfId="46840"/>
    <cellStyle name="Navadno 2 4 2 3 5 3" xfId="2611"/>
    <cellStyle name="Navadno 2 4 2 3 5 3 2" xfId="2612"/>
    <cellStyle name="Navadno 2 4 2 3 5 3 2 2" xfId="17690"/>
    <cellStyle name="Navadno 2 4 2 3 5 3 2 2 2" xfId="40275"/>
    <cellStyle name="Navadno 2 4 2 3 5 3 2 2 3" xfId="33818"/>
    <cellStyle name="Navadno 2 4 2 3 5 3 2 2 4" xfId="27404"/>
    <cellStyle name="Navadno 2 4 2 3 5 3 2 3" xfId="14396"/>
    <cellStyle name="Navadno 2 4 2 3 5 3 2 3 2" xfId="43483"/>
    <cellStyle name="Navadno 2 4 2 3 5 3 2 3 3" xfId="24198"/>
    <cellStyle name="Navadno 2 4 2 3 5 3 2 4" xfId="37067"/>
    <cellStyle name="Navadno 2 4 2 3 5 3 2 5" xfId="30612"/>
    <cellStyle name="Navadno 2 4 2 3 5 3 2 6" xfId="20992"/>
    <cellStyle name="Navadno 2 4 2 3 5 3 2 7" xfId="46844"/>
    <cellStyle name="Navadno 2 4 2 3 5 3 3" xfId="2613"/>
    <cellStyle name="Navadno 2 4 2 3 5 3 3 2" xfId="17691"/>
    <cellStyle name="Navadno 2 4 2 3 5 3 3 2 2" xfId="40276"/>
    <cellStyle name="Navadno 2 4 2 3 5 3 3 2 3" xfId="33819"/>
    <cellStyle name="Navadno 2 4 2 3 5 3 3 2 4" xfId="27405"/>
    <cellStyle name="Navadno 2 4 2 3 5 3 3 3" xfId="14397"/>
    <cellStyle name="Navadno 2 4 2 3 5 3 3 3 2" xfId="43484"/>
    <cellStyle name="Navadno 2 4 2 3 5 3 3 3 3" xfId="24199"/>
    <cellStyle name="Navadno 2 4 2 3 5 3 3 4" xfId="37068"/>
    <cellStyle name="Navadno 2 4 2 3 5 3 3 5" xfId="30613"/>
    <cellStyle name="Navadno 2 4 2 3 5 3 3 6" xfId="20993"/>
    <cellStyle name="Navadno 2 4 2 3 5 3 3 7" xfId="46845"/>
    <cellStyle name="Navadno 2 4 2 3 5 3 4" xfId="17689"/>
    <cellStyle name="Navadno 2 4 2 3 5 3 4 2" xfId="40274"/>
    <cellStyle name="Navadno 2 4 2 3 5 3 4 3" xfId="33817"/>
    <cellStyle name="Navadno 2 4 2 3 5 3 4 4" xfId="27403"/>
    <cellStyle name="Navadno 2 4 2 3 5 3 5" xfId="14395"/>
    <cellStyle name="Navadno 2 4 2 3 5 3 5 2" xfId="43482"/>
    <cellStyle name="Navadno 2 4 2 3 5 3 5 3" xfId="24197"/>
    <cellStyle name="Navadno 2 4 2 3 5 3 6" xfId="37066"/>
    <cellStyle name="Navadno 2 4 2 3 5 3 7" xfId="30611"/>
    <cellStyle name="Navadno 2 4 2 3 5 3 8" xfId="20991"/>
    <cellStyle name="Navadno 2 4 2 3 5 3 9" xfId="46843"/>
    <cellStyle name="Navadno 2 4 2 3 5 4" xfId="2614"/>
    <cellStyle name="Navadno 2 4 2 3 5 4 2" xfId="17692"/>
    <cellStyle name="Navadno 2 4 2 3 5 4 2 2" xfId="40277"/>
    <cellStyle name="Navadno 2 4 2 3 5 4 2 3" xfId="33820"/>
    <cellStyle name="Navadno 2 4 2 3 5 4 2 4" xfId="27406"/>
    <cellStyle name="Navadno 2 4 2 3 5 4 3" xfId="14398"/>
    <cellStyle name="Navadno 2 4 2 3 5 4 3 2" xfId="43485"/>
    <cellStyle name="Navadno 2 4 2 3 5 4 3 3" xfId="24200"/>
    <cellStyle name="Navadno 2 4 2 3 5 4 4" xfId="37069"/>
    <cellStyle name="Navadno 2 4 2 3 5 4 5" xfId="30614"/>
    <cellStyle name="Navadno 2 4 2 3 5 4 6" xfId="20994"/>
    <cellStyle name="Navadno 2 4 2 3 5 4 7" xfId="46846"/>
    <cellStyle name="Navadno 2 4 2 3 5 5" xfId="2615"/>
    <cellStyle name="Navadno 2 4 2 3 5 5 2" xfId="17693"/>
    <cellStyle name="Navadno 2 4 2 3 5 5 2 2" xfId="40278"/>
    <cellStyle name="Navadno 2 4 2 3 5 5 2 3" xfId="33821"/>
    <cellStyle name="Navadno 2 4 2 3 5 5 2 4" xfId="27407"/>
    <cellStyle name="Navadno 2 4 2 3 5 5 3" xfId="14399"/>
    <cellStyle name="Navadno 2 4 2 3 5 5 3 2" xfId="43486"/>
    <cellStyle name="Navadno 2 4 2 3 5 5 3 3" xfId="24201"/>
    <cellStyle name="Navadno 2 4 2 3 5 5 4" xfId="37070"/>
    <cellStyle name="Navadno 2 4 2 3 5 5 5" xfId="30615"/>
    <cellStyle name="Navadno 2 4 2 3 5 5 6" xfId="20995"/>
    <cellStyle name="Navadno 2 4 2 3 5 5 7" xfId="46847"/>
    <cellStyle name="Navadno 2 4 2 3 5 6" xfId="17685"/>
    <cellStyle name="Navadno 2 4 2 3 5 6 2" xfId="40270"/>
    <cellStyle name="Navadno 2 4 2 3 5 6 3" xfId="33813"/>
    <cellStyle name="Navadno 2 4 2 3 5 6 4" xfId="27399"/>
    <cellStyle name="Navadno 2 4 2 3 5 7" xfId="14391"/>
    <cellStyle name="Navadno 2 4 2 3 5 7 2" xfId="43478"/>
    <cellStyle name="Navadno 2 4 2 3 5 7 3" xfId="24193"/>
    <cellStyle name="Navadno 2 4 2 3 5 8" xfId="37062"/>
    <cellStyle name="Navadno 2 4 2 3 5 9" xfId="30607"/>
    <cellStyle name="Navadno 2 4 2 3 6" xfId="2616"/>
    <cellStyle name="Navadno 2 4 2 3 6 2" xfId="2617"/>
    <cellStyle name="Navadno 2 4 2 3 6 2 2" xfId="17695"/>
    <cellStyle name="Navadno 2 4 2 3 6 2 2 2" xfId="40280"/>
    <cellStyle name="Navadno 2 4 2 3 6 2 2 3" xfId="33823"/>
    <cellStyle name="Navadno 2 4 2 3 6 2 2 4" xfId="27409"/>
    <cellStyle name="Navadno 2 4 2 3 6 2 3" xfId="14401"/>
    <cellStyle name="Navadno 2 4 2 3 6 2 3 2" xfId="43488"/>
    <cellStyle name="Navadno 2 4 2 3 6 2 3 3" xfId="24203"/>
    <cellStyle name="Navadno 2 4 2 3 6 2 4" xfId="37072"/>
    <cellStyle name="Navadno 2 4 2 3 6 2 5" xfId="30617"/>
    <cellStyle name="Navadno 2 4 2 3 6 2 6" xfId="20997"/>
    <cellStyle name="Navadno 2 4 2 3 6 2 7" xfId="46849"/>
    <cellStyle name="Navadno 2 4 2 3 6 3" xfId="2618"/>
    <cellStyle name="Navadno 2 4 2 3 6 3 2" xfId="17696"/>
    <cellStyle name="Navadno 2 4 2 3 6 3 2 2" xfId="40281"/>
    <cellStyle name="Navadno 2 4 2 3 6 3 2 3" xfId="33824"/>
    <cellStyle name="Navadno 2 4 2 3 6 3 2 4" xfId="27410"/>
    <cellStyle name="Navadno 2 4 2 3 6 3 3" xfId="14402"/>
    <cellStyle name="Navadno 2 4 2 3 6 3 3 2" xfId="43489"/>
    <cellStyle name="Navadno 2 4 2 3 6 3 3 3" xfId="24204"/>
    <cellStyle name="Navadno 2 4 2 3 6 3 4" xfId="37073"/>
    <cellStyle name="Navadno 2 4 2 3 6 3 5" xfId="30618"/>
    <cellStyle name="Navadno 2 4 2 3 6 3 6" xfId="20998"/>
    <cellStyle name="Navadno 2 4 2 3 6 3 7" xfId="46850"/>
    <cellStyle name="Navadno 2 4 2 3 6 4" xfId="17694"/>
    <cellStyle name="Navadno 2 4 2 3 6 4 2" xfId="40279"/>
    <cellStyle name="Navadno 2 4 2 3 6 4 3" xfId="33822"/>
    <cellStyle name="Navadno 2 4 2 3 6 4 4" xfId="27408"/>
    <cellStyle name="Navadno 2 4 2 3 6 5" xfId="14400"/>
    <cellStyle name="Navadno 2 4 2 3 6 5 2" xfId="43487"/>
    <cellStyle name="Navadno 2 4 2 3 6 5 3" xfId="24202"/>
    <cellStyle name="Navadno 2 4 2 3 6 6" xfId="37071"/>
    <cellStyle name="Navadno 2 4 2 3 6 7" xfId="30616"/>
    <cellStyle name="Navadno 2 4 2 3 6 8" xfId="20996"/>
    <cellStyle name="Navadno 2 4 2 3 6 9" xfId="46848"/>
    <cellStyle name="Navadno 2 4 2 3 7" xfId="2619"/>
    <cellStyle name="Navadno 2 4 2 3 7 2" xfId="2620"/>
    <cellStyle name="Navadno 2 4 2 3 7 2 2" xfId="17698"/>
    <cellStyle name="Navadno 2 4 2 3 7 2 2 2" xfId="40283"/>
    <cellStyle name="Navadno 2 4 2 3 7 2 2 3" xfId="33826"/>
    <cellStyle name="Navadno 2 4 2 3 7 2 2 4" xfId="27412"/>
    <cellStyle name="Navadno 2 4 2 3 7 2 3" xfId="14404"/>
    <cellStyle name="Navadno 2 4 2 3 7 2 3 2" xfId="43491"/>
    <cellStyle name="Navadno 2 4 2 3 7 2 3 3" xfId="24206"/>
    <cellStyle name="Navadno 2 4 2 3 7 2 4" xfId="37075"/>
    <cellStyle name="Navadno 2 4 2 3 7 2 5" xfId="30620"/>
    <cellStyle name="Navadno 2 4 2 3 7 2 6" xfId="21000"/>
    <cellStyle name="Navadno 2 4 2 3 7 2 7" xfId="46852"/>
    <cellStyle name="Navadno 2 4 2 3 7 3" xfId="2621"/>
    <cellStyle name="Navadno 2 4 2 3 7 3 2" xfId="17699"/>
    <cellStyle name="Navadno 2 4 2 3 7 3 2 2" xfId="40284"/>
    <cellStyle name="Navadno 2 4 2 3 7 3 2 3" xfId="33827"/>
    <cellStyle name="Navadno 2 4 2 3 7 3 2 4" xfId="27413"/>
    <cellStyle name="Navadno 2 4 2 3 7 3 3" xfId="14405"/>
    <cellStyle name="Navadno 2 4 2 3 7 3 3 2" xfId="43492"/>
    <cellStyle name="Navadno 2 4 2 3 7 3 3 3" xfId="24207"/>
    <cellStyle name="Navadno 2 4 2 3 7 3 4" xfId="37076"/>
    <cellStyle name="Navadno 2 4 2 3 7 3 5" xfId="30621"/>
    <cellStyle name="Navadno 2 4 2 3 7 3 6" xfId="21001"/>
    <cellStyle name="Navadno 2 4 2 3 7 3 7" xfId="46853"/>
    <cellStyle name="Navadno 2 4 2 3 7 4" xfId="17697"/>
    <cellStyle name="Navadno 2 4 2 3 7 4 2" xfId="40282"/>
    <cellStyle name="Navadno 2 4 2 3 7 4 3" xfId="33825"/>
    <cellStyle name="Navadno 2 4 2 3 7 4 4" xfId="27411"/>
    <cellStyle name="Navadno 2 4 2 3 7 5" xfId="14403"/>
    <cellStyle name="Navadno 2 4 2 3 7 5 2" xfId="43490"/>
    <cellStyle name="Navadno 2 4 2 3 7 5 3" xfId="24205"/>
    <cellStyle name="Navadno 2 4 2 3 7 6" xfId="37074"/>
    <cellStyle name="Navadno 2 4 2 3 7 7" xfId="30619"/>
    <cellStyle name="Navadno 2 4 2 3 7 8" xfId="20999"/>
    <cellStyle name="Navadno 2 4 2 3 7 9" xfId="46851"/>
    <cellStyle name="Navadno 2 4 2 3 8" xfId="2622"/>
    <cellStyle name="Navadno 2 4 2 3 8 2" xfId="17700"/>
    <cellStyle name="Navadno 2 4 2 3 8 2 2" xfId="40285"/>
    <cellStyle name="Navadno 2 4 2 3 8 2 3" xfId="33828"/>
    <cellStyle name="Navadno 2 4 2 3 8 2 4" xfId="27414"/>
    <cellStyle name="Navadno 2 4 2 3 8 3" xfId="14406"/>
    <cellStyle name="Navadno 2 4 2 3 8 3 2" xfId="43493"/>
    <cellStyle name="Navadno 2 4 2 3 8 3 3" xfId="24208"/>
    <cellStyle name="Navadno 2 4 2 3 8 4" xfId="37077"/>
    <cellStyle name="Navadno 2 4 2 3 8 5" xfId="30622"/>
    <cellStyle name="Navadno 2 4 2 3 8 6" xfId="21002"/>
    <cellStyle name="Navadno 2 4 2 3 8 7" xfId="46854"/>
    <cellStyle name="Navadno 2 4 2 3 9" xfId="2623"/>
    <cellStyle name="Navadno 2 4 2 3 9 2" xfId="17701"/>
    <cellStyle name="Navadno 2 4 2 3 9 2 2" xfId="40286"/>
    <cellStyle name="Navadno 2 4 2 3 9 2 3" xfId="33829"/>
    <cellStyle name="Navadno 2 4 2 3 9 2 4" xfId="27415"/>
    <cellStyle name="Navadno 2 4 2 3 9 3" xfId="14407"/>
    <cellStyle name="Navadno 2 4 2 3 9 3 2" xfId="43494"/>
    <cellStyle name="Navadno 2 4 2 3 9 3 3" xfId="24209"/>
    <cellStyle name="Navadno 2 4 2 3 9 4" xfId="37078"/>
    <cellStyle name="Navadno 2 4 2 3 9 5" xfId="30623"/>
    <cellStyle name="Navadno 2 4 2 3 9 6" xfId="21003"/>
    <cellStyle name="Navadno 2 4 2 3 9 7" xfId="46855"/>
    <cellStyle name="Navadno 2 4 2 4" xfId="2624"/>
    <cellStyle name="Navadno 2 4 2 4 10" xfId="14408"/>
    <cellStyle name="Navadno 2 4 2 4 10 2" xfId="43495"/>
    <cellStyle name="Navadno 2 4 2 4 10 3" xfId="24210"/>
    <cellStyle name="Navadno 2 4 2 4 11" xfId="37079"/>
    <cellStyle name="Navadno 2 4 2 4 12" xfId="30624"/>
    <cellStyle name="Navadno 2 4 2 4 13" xfId="21004"/>
    <cellStyle name="Navadno 2 4 2 4 14" xfId="46856"/>
    <cellStyle name="Navadno 2 4 2 4 2" xfId="2625"/>
    <cellStyle name="Navadno 2 4 2 4 2 10" xfId="37080"/>
    <cellStyle name="Navadno 2 4 2 4 2 11" xfId="30625"/>
    <cellStyle name="Navadno 2 4 2 4 2 12" xfId="21005"/>
    <cellStyle name="Navadno 2 4 2 4 2 13" xfId="46857"/>
    <cellStyle name="Navadno 2 4 2 4 2 2" xfId="2626"/>
    <cellStyle name="Navadno 2 4 2 4 2 2 10" xfId="21006"/>
    <cellStyle name="Navadno 2 4 2 4 2 2 11" xfId="46858"/>
    <cellStyle name="Navadno 2 4 2 4 2 2 2" xfId="2627"/>
    <cellStyle name="Navadno 2 4 2 4 2 2 2 2" xfId="2628"/>
    <cellStyle name="Navadno 2 4 2 4 2 2 2 2 2" xfId="17706"/>
    <cellStyle name="Navadno 2 4 2 4 2 2 2 2 2 2" xfId="40291"/>
    <cellStyle name="Navadno 2 4 2 4 2 2 2 2 2 3" xfId="33834"/>
    <cellStyle name="Navadno 2 4 2 4 2 2 2 2 2 4" xfId="27420"/>
    <cellStyle name="Navadno 2 4 2 4 2 2 2 2 3" xfId="14412"/>
    <cellStyle name="Navadno 2 4 2 4 2 2 2 2 3 2" xfId="43499"/>
    <cellStyle name="Navadno 2 4 2 4 2 2 2 2 3 3" xfId="24214"/>
    <cellStyle name="Navadno 2 4 2 4 2 2 2 2 4" xfId="37083"/>
    <cellStyle name="Navadno 2 4 2 4 2 2 2 2 5" xfId="30628"/>
    <cellStyle name="Navadno 2 4 2 4 2 2 2 2 6" xfId="21008"/>
    <cellStyle name="Navadno 2 4 2 4 2 2 2 2 7" xfId="46860"/>
    <cellStyle name="Navadno 2 4 2 4 2 2 2 3" xfId="2629"/>
    <cellStyle name="Navadno 2 4 2 4 2 2 2 3 2" xfId="17707"/>
    <cellStyle name="Navadno 2 4 2 4 2 2 2 3 2 2" xfId="40292"/>
    <cellStyle name="Navadno 2 4 2 4 2 2 2 3 2 3" xfId="33835"/>
    <cellStyle name="Navadno 2 4 2 4 2 2 2 3 2 4" xfId="27421"/>
    <cellStyle name="Navadno 2 4 2 4 2 2 2 3 3" xfId="14413"/>
    <cellStyle name="Navadno 2 4 2 4 2 2 2 3 3 2" xfId="43500"/>
    <cellStyle name="Navadno 2 4 2 4 2 2 2 3 3 3" xfId="24215"/>
    <cellStyle name="Navadno 2 4 2 4 2 2 2 3 4" xfId="37084"/>
    <cellStyle name="Navadno 2 4 2 4 2 2 2 3 5" xfId="30629"/>
    <cellStyle name="Navadno 2 4 2 4 2 2 2 3 6" xfId="21009"/>
    <cellStyle name="Navadno 2 4 2 4 2 2 2 3 7" xfId="46861"/>
    <cellStyle name="Navadno 2 4 2 4 2 2 2 4" xfId="17705"/>
    <cellStyle name="Navadno 2 4 2 4 2 2 2 4 2" xfId="40290"/>
    <cellStyle name="Navadno 2 4 2 4 2 2 2 4 3" xfId="33833"/>
    <cellStyle name="Navadno 2 4 2 4 2 2 2 4 4" xfId="27419"/>
    <cellStyle name="Navadno 2 4 2 4 2 2 2 5" xfId="14411"/>
    <cellStyle name="Navadno 2 4 2 4 2 2 2 5 2" xfId="43498"/>
    <cellStyle name="Navadno 2 4 2 4 2 2 2 5 3" xfId="24213"/>
    <cellStyle name="Navadno 2 4 2 4 2 2 2 6" xfId="37082"/>
    <cellStyle name="Navadno 2 4 2 4 2 2 2 7" xfId="30627"/>
    <cellStyle name="Navadno 2 4 2 4 2 2 2 8" xfId="21007"/>
    <cellStyle name="Navadno 2 4 2 4 2 2 2 9" xfId="46859"/>
    <cellStyle name="Navadno 2 4 2 4 2 2 3" xfId="2630"/>
    <cellStyle name="Navadno 2 4 2 4 2 2 3 2" xfId="2631"/>
    <cellStyle name="Navadno 2 4 2 4 2 2 3 2 2" xfId="17709"/>
    <cellStyle name="Navadno 2 4 2 4 2 2 3 2 2 2" xfId="40294"/>
    <cellStyle name="Navadno 2 4 2 4 2 2 3 2 2 3" xfId="33837"/>
    <cellStyle name="Navadno 2 4 2 4 2 2 3 2 2 4" xfId="27423"/>
    <cellStyle name="Navadno 2 4 2 4 2 2 3 2 3" xfId="14415"/>
    <cellStyle name="Navadno 2 4 2 4 2 2 3 2 3 2" xfId="43502"/>
    <cellStyle name="Navadno 2 4 2 4 2 2 3 2 3 3" xfId="24217"/>
    <cellStyle name="Navadno 2 4 2 4 2 2 3 2 4" xfId="37086"/>
    <cellStyle name="Navadno 2 4 2 4 2 2 3 2 5" xfId="30631"/>
    <cellStyle name="Navadno 2 4 2 4 2 2 3 2 6" xfId="21011"/>
    <cellStyle name="Navadno 2 4 2 4 2 2 3 2 7" xfId="46863"/>
    <cellStyle name="Navadno 2 4 2 4 2 2 3 3" xfId="2632"/>
    <cellStyle name="Navadno 2 4 2 4 2 2 3 3 2" xfId="17710"/>
    <cellStyle name="Navadno 2 4 2 4 2 2 3 3 2 2" xfId="40295"/>
    <cellStyle name="Navadno 2 4 2 4 2 2 3 3 2 3" xfId="33838"/>
    <cellStyle name="Navadno 2 4 2 4 2 2 3 3 2 4" xfId="27424"/>
    <cellStyle name="Navadno 2 4 2 4 2 2 3 3 3" xfId="14416"/>
    <cellStyle name="Navadno 2 4 2 4 2 2 3 3 3 2" xfId="43503"/>
    <cellStyle name="Navadno 2 4 2 4 2 2 3 3 3 3" xfId="24218"/>
    <cellStyle name="Navadno 2 4 2 4 2 2 3 3 4" xfId="37087"/>
    <cellStyle name="Navadno 2 4 2 4 2 2 3 3 5" xfId="30632"/>
    <cellStyle name="Navadno 2 4 2 4 2 2 3 3 6" xfId="21012"/>
    <cellStyle name="Navadno 2 4 2 4 2 2 3 3 7" xfId="46864"/>
    <cellStyle name="Navadno 2 4 2 4 2 2 3 4" xfId="17708"/>
    <cellStyle name="Navadno 2 4 2 4 2 2 3 4 2" xfId="40293"/>
    <cellStyle name="Navadno 2 4 2 4 2 2 3 4 3" xfId="33836"/>
    <cellStyle name="Navadno 2 4 2 4 2 2 3 4 4" xfId="27422"/>
    <cellStyle name="Navadno 2 4 2 4 2 2 3 5" xfId="14414"/>
    <cellStyle name="Navadno 2 4 2 4 2 2 3 5 2" xfId="43501"/>
    <cellStyle name="Navadno 2 4 2 4 2 2 3 5 3" xfId="24216"/>
    <cellStyle name="Navadno 2 4 2 4 2 2 3 6" xfId="37085"/>
    <cellStyle name="Navadno 2 4 2 4 2 2 3 7" xfId="30630"/>
    <cellStyle name="Navadno 2 4 2 4 2 2 3 8" xfId="21010"/>
    <cellStyle name="Navadno 2 4 2 4 2 2 3 9" xfId="46862"/>
    <cellStyle name="Navadno 2 4 2 4 2 2 4" xfId="2633"/>
    <cellStyle name="Navadno 2 4 2 4 2 2 4 2" xfId="17711"/>
    <cellStyle name="Navadno 2 4 2 4 2 2 4 2 2" xfId="40296"/>
    <cellStyle name="Navadno 2 4 2 4 2 2 4 2 3" xfId="33839"/>
    <cellStyle name="Navadno 2 4 2 4 2 2 4 2 4" xfId="27425"/>
    <cellStyle name="Navadno 2 4 2 4 2 2 4 3" xfId="14417"/>
    <cellStyle name="Navadno 2 4 2 4 2 2 4 3 2" xfId="43504"/>
    <cellStyle name="Navadno 2 4 2 4 2 2 4 3 3" xfId="24219"/>
    <cellStyle name="Navadno 2 4 2 4 2 2 4 4" xfId="37088"/>
    <cellStyle name="Navadno 2 4 2 4 2 2 4 5" xfId="30633"/>
    <cellStyle name="Navadno 2 4 2 4 2 2 4 6" xfId="21013"/>
    <cellStyle name="Navadno 2 4 2 4 2 2 4 7" xfId="46865"/>
    <cellStyle name="Navadno 2 4 2 4 2 2 5" xfId="2634"/>
    <cellStyle name="Navadno 2 4 2 4 2 2 5 2" xfId="17712"/>
    <cellStyle name="Navadno 2 4 2 4 2 2 5 2 2" xfId="40297"/>
    <cellStyle name="Navadno 2 4 2 4 2 2 5 2 3" xfId="33840"/>
    <cellStyle name="Navadno 2 4 2 4 2 2 5 2 4" xfId="27426"/>
    <cellStyle name="Navadno 2 4 2 4 2 2 5 3" xfId="14418"/>
    <cellStyle name="Navadno 2 4 2 4 2 2 5 3 2" xfId="43505"/>
    <cellStyle name="Navadno 2 4 2 4 2 2 5 3 3" xfId="24220"/>
    <cellStyle name="Navadno 2 4 2 4 2 2 5 4" xfId="37089"/>
    <cellStyle name="Navadno 2 4 2 4 2 2 5 5" xfId="30634"/>
    <cellStyle name="Navadno 2 4 2 4 2 2 5 6" xfId="21014"/>
    <cellStyle name="Navadno 2 4 2 4 2 2 5 7" xfId="46866"/>
    <cellStyle name="Navadno 2 4 2 4 2 2 6" xfId="17704"/>
    <cellStyle name="Navadno 2 4 2 4 2 2 6 2" xfId="40289"/>
    <cellStyle name="Navadno 2 4 2 4 2 2 6 3" xfId="33832"/>
    <cellStyle name="Navadno 2 4 2 4 2 2 6 4" xfId="27418"/>
    <cellStyle name="Navadno 2 4 2 4 2 2 7" xfId="14410"/>
    <cellStyle name="Navadno 2 4 2 4 2 2 7 2" xfId="43497"/>
    <cellStyle name="Navadno 2 4 2 4 2 2 7 3" xfId="24212"/>
    <cellStyle name="Navadno 2 4 2 4 2 2 8" xfId="37081"/>
    <cellStyle name="Navadno 2 4 2 4 2 2 9" xfId="30626"/>
    <cellStyle name="Navadno 2 4 2 4 2 3" xfId="2635"/>
    <cellStyle name="Navadno 2 4 2 4 2 3 10" xfId="21015"/>
    <cellStyle name="Navadno 2 4 2 4 2 3 11" xfId="46867"/>
    <cellStyle name="Navadno 2 4 2 4 2 3 2" xfId="2636"/>
    <cellStyle name="Navadno 2 4 2 4 2 3 2 2" xfId="2637"/>
    <cellStyle name="Navadno 2 4 2 4 2 3 2 2 2" xfId="17715"/>
    <cellStyle name="Navadno 2 4 2 4 2 3 2 2 2 2" xfId="40300"/>
    <cellStyle name="Navadno 2 4 2 4 2 3 2 2 2 3" xfId="33843"/>
    <cellStyle name="Navadno 2 4 2 4 2 3 2 2 2 4" xfId="27429"/>
    <cellStyle name="Navadno 2 4 2 4 2 3 2 2 3" xfId="14421"/>
    <cellStyle name="Navadno 2 4 2 4 2 3 2 2 3 2" xfId="43508"/>
    <cellStyle name="Navadno 2 4 2 4 2 3 2 2 3 3" xfId="24223"/>
    <cellStyle name="Navadno 2 4 2 4 2 3 2 2 4" xfId="37092"/>
    <cellStyle name="Navadno 2 4 2 4 2 3 2 2 5" xfId="30637"/>
    <cellStyle name="Navadno 2 4 2 4 2 3 2 2 6" xfId="21017"/>
    <cellStyle name="Navadno 2 4 2 4 2 3 2 2 7" xfId="46869"/>
    <cellStyle name="Navadno 2 4 2 4 2 3 2 3" xfId="2638"/>
    <cellStyle name="Navadno 2 4 2 4 2 3 2 3 2" xfId="17716"/>
    <cellStyle name="Navadno 2 4 2 4 2 3 2 3 2 2" xfId="40301"/>
    <cellStyle name="Navadno 2 4 2 4 2 3 2 3 2 3" xfId="33844"/>
    <cellStyle name="Navadno 2 4 2 4 2 3 2 3 2 4" xfId="27430"/>
    <cellStyle name="Navadno 2 4 2 4 2 3 2 3 3" xfId="14422"/>
    <cellStyle name="Navadno 2 4 2 4 2 3 2 3 3 2" xfId="43509"/>
    <cellStyle name="Navadno 2 4 2 4 2 3 2 3 3 3" xfId="24224"/>
    <cellStyle name="Navadno 2 4 2 4 2 3 2 3 4" xfId="37093"/>
    <cellStyle name="Navadno 2 4 2 4 2 3 2 3 5" xfId="30638"/>
    <cellStyle name="Navadno 2 4 2 4 2 3 2 3 6" xfId="21018"/>
    <cellStyle name="Navadno 2 4 2 4 2 3 2 3 7" xfId="46870"/>
    <cellStyle name="Navadno 2 4 2 4 2 3 2 4" xfId="17714"/>
    <cellStyle name="Navadno 2 4 2 4 2 3 2 4 2" xfId="40299"/>
    <cellStyle name="Navadno 2 4 2 4 2 3 2 4 3" xfId="33842"/>
    <cellStyle name="Navadno 2 4 2 4 2 3 2 4 4" xfId="27428"/>
    <cellStyle name="Navadno 2 4 2 4 2 3 2 5" xfId="14420"/>
    <cellStyle name="Navadno 2 4 2 4 2 3 2 5 2" xfId="43507"/>
    <cellStyle name="Navadno 2 4 2 4 2 3 2 5 3" xfId="24222"/>
    <cellStyle name="Navadno 2 4 2 4 2 3 2 6" xfId="37091"/>
    <cellStyle name="Navadno 2 4 2 4 2 3 2 7" xfId="30636"/>
    <cellStyle name="Navadno 2 4 2 4 2 3 2 8" xfId="21016"/>
    <cellStyle name="Navadno 2 4 2 4 2 3 2 9" xfId="46868"/>
    <cellStyle name="Navadno 2 4 2 4 2 3 3" xfId="2639"/>
    <cellStyle name="Navadno 2 4 2 4 2 3 3 2" xfId="2640"/>
    <cellStyle name="Navadno 2 4 2 4 2 3 3 2 2" xfId="17718"/>
    <cellStyle name="Navadno 2 4 2 4 2 3 3 2 2 2" xfId="40303"/>
    <cellStyle name="Navadno 2 4 2 4 2 3 3 2 2 3" xfId="33846"/>
    <cellStyle name="Navadno 2 4 2 4 2 3 3 2 2 4" xfId="27432"/>
    <cellStyle name="Navadno 2 4 2 4 2 3 3 2 3" xfId="14424"/>
    <cellStyle name="Navadno 2 4 2 4 2 3 3 2 3 2" xfId="43511"/>
    <cellStyle name="Navadno 2 4 2 4 2 3 3 2 3 3" xfId="24226"/>
    <cellStyle name="Navadno 2 4 2 4 2 3 3 2 4" xfId="37095"/>
    <cellStyle name="Navadno 2 4 2 4 2 3 3 2 5" xfId="30640"/>
    <cellStyle name="Navadno 2 4 2 4 2 3 3 2 6" xfId="21020"/>
    <cellStyle name="Navadno 2 4 2 4 2 3 3 2 7" xfId="46872"/>
    <cellStyle name="Navadno 2 4 2 4 2 3 3 3" xfId="2641"/>
    <cellStyle name="Navadno 2 4 2 4 2 3 3 3 2" xfId="17719"/>
    <cellStyle name="Navadno 2 4 2 4 2 3 3 3 2 2" xfId="40304"/>
    <cellStyle name="Navadno 2 4 2 4 2 3 3 3 2 3" xfId="33847"/>
    <cellStyle name="Navadno 2 4 2 4 2 3 3 3 2 4" xfId="27433"/>
    <cellStyle name="Navadno 2 4 2 4 2 3 3 3 3" xfId="14425"/>
    <cellStyle name="Navadno 2 4 2 4 2 3 3 3 3 2" xfId="43512"/>
    <cellStyle name="Navadno 2 4 2 4 2 3 3 3 3 3" xfId="24227"/>
    <cellStyle name="Navadno 2 4 2 4 2 3 3 3 4" xfId="37096"/>
    <cellStyle name="Navadno 2 4 2 4 2 3 3 3 5" xfId="30641"/>
    <cellStyle name="Navadno 2 4 2 4 2 3 3 3 6" xfId="21021"/>
    <cellStyle name="Navadno 2 4 2 4 2 3 3 3 7" xfId="46873"/>
    <cellStyle name="Navadno 2 4 2 4 2 3 3 4" xfId="17717"/>
    <cellStyle name="Navadno 2 4 2 4 2 3 3 4 2" xfId="40302"/>
    <cellStyle name="Navadno 2 4 2 4 2 3 3 4 3" xfId="33845"/>
    <cellStyle name="Navadno 2 4 2 4 2 3 3 4 4" xfId="27431"/>
    <cellStyle name="Navadno 2 4 2 4 2 3 3 5" xfId="14423"/>
    <cellStyle name="Navadno 2 4 2 4 2 3 3 5 2" xfId="43510"/>
    <cellStyle name="Navadno 2 4 2 4 2 3 3 5 3" xfId="24225"/>
    <cellStyle name="Navadno 2 4 2 4 2 3 3 6" xfId="37094"/>
    <cellStyle name="Navadno 2 4 2 4 2 3 3 7" xfId="30639"/>
    <cellStyle name="Navadno 2 4 2 4 2 3 3 8" xfId="21019"/>
    <cellStyle name="Navadno 2 4 2 4 2 3 3 9" xfId="46871"/>
    <cellStyle name="Navadno 2 4 2 4 2 3 4" xfId="2642"/>
    <cellStyle name="Navadno 2 4 2 4 2 3 4 2" xfId="17720"/>
    <cellStyle name="Navadno 2 4 2 4 2 3 4 2 2" xfId="40305"/>
    <cellStyle name="Navadno 2 4 2 4 2 3 4 2 3" xfId="33848"/>
    <cellStyle name="Navadno 2 4 2 4 2 3 4 2 4" xfId="27434"/>
    <cellStyle name="Navadno 2 4 2 4 2 3 4 3" xfId="14426"/>
    <cellStyle name="Navadno 2 4 2 4 2 3 4 3 2" xfId="43513"/>
    <cellStyle name="Navadno 2 4 2 4 2 3 4 3 3" xfId="24228"/>
    <cellStyle name="Navadno 2 4 2 4 2 3 4 4" xfId="37097"/>
    <cellStyle name="Navadno 2 4 2 4 2 3 4 5" xfId="30642"/>
    <cellStyle name="Navadno 2 4 2 4 2 3 4 6" xfId="21022"/>
    <cellStyle name="Navadno 2 4 2 4 2 3 4 7" xfId="46874"/>
    <cellStyle name="Navadno 2 4 2 4 2 3 5" xfId="2643"/>
    <cellStyle name="Navadno 2 4 2 4 2 3 5 2" xfId="17721"/>
    <cellStyle name="Navadno 2 4 2 4 2 3 5 2 2" xfId="40306"/>
    <cellStyle name="Navadno 2 4 2 4 2 3 5 2 3" xfId="33849"/>
    <cellStyle name="Navadno 2 4 2 4 2 3 5 2 4" xfId="27435"/>
    <cellStyle name="Navadno 2 4 2 4 2 3 5 3" xfId="14427"/>
    <cellStyle name="Navadno 2 4 2 4 2 3 5 3 2" xfId="43514"/>
    <cellStyle name="Navadno 2 4 2 4 2 3 5 3 3" xfId="24229"/>
    <cellStyle name="Navadno 2 4 2 4 2 3 5 4" xfId="37098"/>
    <cellStyle name="Navadno 2 4 2 4 2 3 5 5" xfId="30643"/>
    <cellStyle name="Navadno 2 4 2 4 2 3 5 6" xfId="21023"/>
    <cellStyle name="Navadno 2 4 2 4 2 3 5 7" xfId="46875"/>
    <cellStyle name="Navadno 2 4 2 4 2 3 6" xfId="17713"/>
    <cellStyle name="Navadno 2 4 2 4 2 3 6 2" xfId="40298"/>
    <cellStyle name="Navadno 2 4 2 4 2 3 6 3" xfId="33841"/>
    <cellStyle name="Navadno 2 4 2 4 2 3 6 4" xfId="27427"/>
    <cellStyle name="Navadno 2 4 2 4 2 3 7" xfId="14419"/>
    <cellStyle name="Navadno 2 4 2 4 2 3 7 2" xfId="43506"/>
    <cellStyle name="Navadno 2 4 2 4 2 3 7 3" xfId="24221"/>
    <cellStyle name="Navadno 2 4 2 4 2 3 8" xfId="37090"/>
    <cellStyle name="Navadno 2 4 2 4 2 3 9" xfId="30635"/>
    <cellStyle name="Navadno 2 4 2 4 2 4" xfId="2644"/>
    <cellStyle name="Navadno 2 4 2 4 2 4 2" xfId="2645"/>
    <cellStyle name="Navadno 2 4 2 4 2 4 2 2" xfId="17723"/>
    <cellStyle name="Navadno 2 4 2 4 2 4 2 2 2" xfId="40308"/>
    <cellStyle name="Navadno 2 4 2 4 2 4 2 2 3" xfId="33851"/>
    <cellStyle name="Navadno 2 4 2 4 2 4 2 2 4" xfId="27437"/>
    <cellStyle name="Navadno 2 4 2 4 2 4 2 3" xfId="14429"/>
    <cellStyle name="Navadno 2 4 2 4 2 4 2 3 2" xfId="43516"/>
    <cellStyle name="Navadno 2 4 2 4 2 4 2 3 3" xfId="24231"/>
    <cellStyle name="Navadno 2 4 2 4 2 4 2 4" xfId="37100"/>
    <cellStyle name="Navadno 2 4 2 4 2 4 2 5" xfId="30645"/>
    <cellStyle name="Navadno 2 4 2 4 2 4 2 6" xfId="21025"/>
    <cellStyle name="Navadno 2 4 2 4 2 4 2 7" xfId="46877"/>
    <cellStyle name="Navadno 2 4 2 4 2 4 3" xfId="2646"/>
    <cellStyle name="Navadno 2 4 2 4 2 4 3 2" xfId="17724"/>
    <cellStyle name="Navadno 2 4 2 4 2 4 3 2 2" xfId="40309"/>
    <cellStyle name="Navadno 2 4 2 4 2 4 3 2 3" xfId="33852"/>
    <cellStyle name="Navadno 2 4 2 4 2 4 3 2 4" xfId="27438"/>
    <cellStyle name="Navadno 2 4 2 4 2 4 3 3" xfId="14430"/>
    <cellStyle name="Navadno 2 4 2 4 2 4 3 3 2" xfId="43517"/>
    <cellStyle name="Navadno 2 4 2 4 2 4 3 3 3" xfId="24232"/>
    <cellStyle name="Navadno 2 4 2 4 2 4 3 4" xfId="37101"/>
    <cellStyle name="Navadno 2 4 2 4 2 4 3 5" xfId="30646"/>
    <cellStyle name="Navadno 2 4 2 4 2 4 3 6" xfId="21026"/>
    <cellStyle name="Navadno 2 4 2 4 2 4 3 7" xfId="46878"/>
    <cellStyle name="Navadno 2 4 2 4 2 4 4" xfId="17722"/>
    <cellStyle name="Navadno 2 4 2 4 2 4 4 2" xfId="40307"/>
    <cellStyle name="Navadno 2 4 2 4 2 4 4 3" xfId="33850"/>
    <cellStyle name="Navadno 2 4 2 4 2 4 4 4" xfId="27436"/>
    <cellStyle name="Navadno 2 4 2 4 2 4 5" xfId="14428"/>
    <cellStyle name="Navadno 2 4 2 4 2 4 5 2" xfId="43515"/>
    <cellStyle name="Navadno 2 4 2 4 2 4 5 3" xfId="24230"/>
    <cellStyle name="Navadno 2 4 2 4 2 4 6" xfId="37099"/>
    <cellStyle name="Navadno 2 4 2 4 2 4 7" xfId="30644"/>
    <cellStyle name="Navadno 2 4 2 4 2 4 8" xfId="21024"/>
    <cellStyle name="Navadno 2 4 2 4 2 4 9" xfId="46876"/>
    <cellStyle name="Navadno 2 4 2 4 2 5" xfId="2647"/>
    <cellStyle name="Navadno 2 4 2 4 2 5 2" xfId="2648"/>
    <cellStyle name="Navadno 2 4 2 4 2 5 2 2" xfId="17726"/>
    <cellStyle name="Navadno 2 4 2 4 2 5 2 2 2" xfId="40311"/>
    <cellStyle name="Navadno 2 4 2 4 2 5 2 2 3" xfId="33854"/>
    <cellStyle name="Navadno 2 4 2 4 2 5 2 2 4" xfId="27440"/>
    <cellStyle name="Navadno 2 4 2 4 2 5 2 3" xfId="14432"/>
    <cellStyle name="Navadno 2 4 2 4 2 5 2 3 2" xfId="43519"/>
    <cellStyle name="Navadno 2 4 2 4 2 5 2 3 3" xfId="24234"/>
    <cellStyle name="Navadno 2 4 2 4 2 5 2 4" xfId="37103"/>
    <cellStyle name="Navadno 2 4 2 4 2 5 2 5" xfId="30648"/>
    <cellStyle name="Navadno 2 4 2 4 2 5 2 6" xfId="21028"/>
    <cellStyle name="Navadno 2 4 2 4 2 5 2 7" xfId="46880"/>
    <cellStyle name="Navadno 2 4 2 4 2 5 3" xfId="2649"/>
    <cellStyle name="Navadno 2 4 2 4 2 5 3 2" xfId="17727"/>
    <cellStyle name="Navadno 2 4 2 4 2 5 3 2 2" xfId="40312"/>
    <cellStyle name="Navadno 2 4 2 4 2 5 3 2 3" xfId="33855"/>
    <cellStyle name="Navadno 2 4 2 4 2 5 3 2 4" xfId="27441"/>
    <cellStyle name="Navadno 2 4 2 4 2 5 3 3" xfId="14433"/>
    <cellStyle name="Navadno 2 4 2 4 2 5 3 3 2" xfId="43520"/>
    <cellStyle name="Navadno 2 4 2 4 2 5 3 3 3" xfId="24235"/>
    <cellStyle name="Navadno 2 4 2 4 2 5 3 4" xfId="37104"/>
    <cellStyle name="Navadno 2 4 2 4 2 5 3 5" xfId="30649"/>
    <cellStyle name="Navadno 2 4 2 4 2 5 3 6" xfId="21029"/>
    <cellStyle name="Navadno 2 4 2 4 2 5 3 7" xfId="46881"/>
    <cellStyle name="Navadno 2 4 2 4 2 5 4" xfId="17725"/>
    <cellStyle name="Navadno 2 4 2 4 2 5 4 2" xfId="40310"/>
    <cellStyle name="Navadno 2 4 2 4 2 5 4 3" xfId="33853"/>
    <cellStyle name="Navadno 2 4 2 4 2 5 4 4" xfId="27439"/>
    <cellStyle name="Navadno 2 4 2 4 2 5 5" xfId="14431"/>
    <cellStyle name="Navadno 2 4 2 4 2 5 5 2" xfId="43518"/>
    <cellStyle name="Navadno 2 4 2 4 2 5 5 3" xfId="24233"/>
    <cellStyle name="Navadno 2 4 2 4 2 5 6" xfId="37102"/>
    <cellStyle name="Navadno 2 4 2 4 2 5 7" xfId="30647"/>
    <cellStyle name="Navadno 2 4 2 4 2 5 8" xfId="21027"/>
    <cellStyle name="Navadno 2 4 2 4 2 5 9" xfId="46879"/>
    <cellStyle name="Navadno 2 4 2 4 2 6" xfId="2650"/>
    <cellStyle name="Navadno 2 4 2 4 2 6 2" xfId="17728"/>
    <cellStyle name="Navadno 2 4 2 4 2 6 2 2" xfId="40313"/>
    <cellStyle name="Navadno 2 4 2 4 2 6 2 3" xfId="33856"/>
    <cellStyle name="Navadno 2 4 2 4 2 6 2 4" xfId="27442"/>
    <cellStyle name="Navadno 2 4 2 4 2 6 3" xfId="14434"/>
    <cellStyle name="Navadno 2 4 2 4 2 6 3 2" xfId="43521"/>
    <cellStyle name="Navadno 2 4 2 4 2 6 3 3" xfId="24236"/>
    <cellStyle name="Navadno 2 4 2 4 2 6 4" xfId="37105"/>
    <cellStyle name="Navadno 2 4 2 4 2 6 5" xfId="30650"/>
    <cellStyle name="Navadno 2 4 2 4 2 6 6" xfId="21030"/>
    <cellStyle name="Navadno 2 4 2 4 2 6 7" xfId="46882"/>
    <cellStyle name="Navadno 2 4 2 4 2 7" xfId="2651"/>
    <cellStyle name="Navadno 2 4 2 4 2 7 2" xfId="17729"/>
    <cellStyle name="Navadno 2 4 2 4 2 7 2 2" xfId="40314"/>
    <cellStyle name="Navadno 2 4 2 4 2 7 2 3" xfId="33857"/>
    <cellStyle name="Navadno 2 4 2 4 2 7 2 4" xfId="27443"/>
    <cellStyle name="Navadno 2 4 2 4 2 7 3" xfId="14435"/>
    <cellStyle name="Navadno 2 4 2 4 2 7 3 2" xfId="43522"/>
    <cellStyle name="Navadno 2 4 2 4 2 7 3 3" xfId="24237"/>
    <cellStyle name="Navadno 2 4 2 4 2 7 4" xfId="37106"/>
    <cellStyle name="Navadno 2 4 2 4 2 7 5" xfId="30651"/>
    <cellStyle name="Navadno 2 4 2 4 2 7 6" xfId="21031"/>
    <cellStyle name="Navadno 2 4 2 4 2 7 7" xfId="46883"/>
    <cellStyle name="Navadno 2 4 2 4 2 8" xfId="17703"/>
    <cellStyle name="Navadno 2 4 2 4 2 8 2" xfId="40288"/>
    <cellStyle name="Navadno 2 4 2 4 2 8 3" xfId="33831"/>
    <cellStyle name="Navadno 2 4 2 4 2 8 4" xfId="27417"/>
    <cellStyle name="Navadno 2 4 2 4 2 9" xfId="14409"/>
    <cellStyle name="Navadno 2 4 2 4 2 9 2" xfId="43496"/>
    <cellStyle name="Navadno 2 4 2 4 2 9 3" xfId="24211"/>
    <cellStyle name="Navadno 2 4 2 4 3" xfId="2652"/>
    <cellStyle name="Navadno 2 4 2 4 3 10" xfId="21032"/>
    <cellStyle name="Navadno 2 4 2 4 3 11" xfId="46884"/>
    <cellStyle name="Navadno 2 4 2 4 3 2" xfId="2653"/>
    <cellStyle name="Navadno 2 4 2 4 3 2 2" xfId="2654"/>
    <cellStyle name="Navadno 2 4 2 4 3 2 2 2" xfId="17732"/>
    <cellStyle name="Navadno 2 4 2 4 3 2 2 2 2" xfId="40317"/>
    <cellStyle name="Navadno 2 4 2 4 3 2 2 2 3" xfId="33860"/>
    <cellStyle name="Navadno 2 4 2 4 3 2 2 2 4" xfId="27446"/>
    <cellStyle name="Navadno 2 4 2 4 3 2 2 3" xfId="14438"/>
    <cellStyle name="Navadno 2 4 2 4 3 2 2 3 2" xfId="43525"/>
    <cellStyle name="Navadno 2 4 2 4 3 2 2 3 3" xfId="24240"/>
    <cellStyle name="Navadno 2 4 2 4 3 2 2 4" xfId="37109"/>
    <cellStyle name="Navadno 2 4 2 4 3 2 2 5" xfId="30654"/>
    <cellStyle name="Navadno 2 4 2 4 3 2 2 6" xfId="21034"/>
    <cellStyle name="Navadno 2 4 2 4 3 2 2 7" xfId="46886"/>
    <cellStyle name="Navadno 2 4 2 4 3 2 3" xfId="2655"/>
    <cellStyle name="Navadno 2 4 2 4 3 2 3 2" xfId="17733"/>
    <cellStyle name="Navadno 2 4 2 4 3 2 3 2 2" xfId="40318"/>
    <cellStyle name="Navadno 2 4 2 4 3 2 3 2 3" xfId="33861"/>
    <cellStyle name="Navadno 2 4 2 4 3 2 3 2 4" xfId="27447"/>
    <cellStyle name="Navadno 2 4 2 4 3 2 3 3" xfId="14439"/>
    <cellStyle name="Navadno 2 4 2 4 3 2 3 3 2" xfId="43526"/>
    <cellStyle name="Navadno 2 4 2 4 3 2 3 3 3" xfId="24241"/>
    <cellStyle name="Navadno 2 4 2 4 3 2 3 4" xfId="37110"/>
    <cellStyle name="Navadno 2 4 2 4 3 2 3 5" xfId="30655"/>
    <cellStyle name="Navadno 2 4 2 4 3 2 3 6" xfId="21035"/>
    <cellStyle name="Navadno 2 4 2 4 3 2 3 7" xfId="46887"/>
    <cellStyle name="Navadno 2 4 2 4 3 2 4" xfId="17731"/>
    <cellStyle name="Navadno 2 4 2 4 3 2 4 2" xfId="40316"/>
    <cellStyle name="Navadno 2 4 2 4 3 2 4 3" xfId="33859"/>
    <cellStyle name="Navadno 2 4 2 4 3 2 4 4" xfId="27445"/>
    <cellStyle name="Navadno 2 4 2 4 3 2 5" xfId="14437"/>
    <cellStyle name="Navadno 2 4 2 4 3 2 5 2" xfId="43524"/>
    <cellStyle name="Navadno 2 4 2 4 3 2 5 3" xfId="24239"/>
    <cellStyle name="Navadno 2 4 2 4 3 2 6" xfId="37108"/>
    <cellStyle name="Navadno 2 4 2 4 3 2 7" xfId="30653"/>
    <cellStyle name="Navadno 2 4 2 4 3 2 8" xfId="21033"/>
    <cellStyle name="Navadno 2 4 2 4 3 2 9" xfId="46885"/>
    <cellStyle name="Navadno 2 4 2 4 3 3" xfId="2656"/>
    <cellStyle name="Navadno 2 4 2 4 3 3 2" xfId="2657"/>
    <cellStyle name="Navadno 2 4 2 4 3 3 2 2" xfId="17735"/>
    <cellStyle name="Navadno 2 4 2 4 3 3 2 2 2" xfId="40320"/>
    <cellStyle name="Navadno 2 4 2 4 3 3 2 2 3" xfId="33863"/>
    <cellStyle name="Navadno 2 4 2 4 3 3 2 2 4" xfId="27449"/>
    <cellStyle name="Navadno 2 4 2 4 3 3 2 3" xfId="14441"/>
    <cellStyle name="Navadno 2 4 2 4 3 3 2 3 2" xfId="43528"/>
    <cellStyle name="Navadno 2 4 2 4 3 3 2 3 3" xfId="24243"/>
    <cellStyle name="Navadno 2 4 2 4 3 3 2 4" xfId="37112"/>
    <cellStyle name="Navadno 2 4 2 4 3 3 2 5" xfId="30657"/>
    <cellStyle name="Navadno 2 4 2 4 3 3 2 6" xfId="21037"/>
    <cellStyle name="Navadno 2 4 2 4 3 3 2 7" xfId="46889"/>
    <cellStyle name="Navadno 2 4 2 4 3 3 3" xfId="2658"/>
    <cellStyle name="Navadno 2 4 2 4 3 3 3 2" xfId="17736"/>
    <cellStyle name="Navadno 2 4 2 4 3 3 3 2 2" xfId="40321"/>
    <cellStyle name="Navadno 2 4 2 4 3 3 3 2 3" xfId="33864"/>
    <cellStyle name="Navadno 2 4 2 4 3 3 3 2 4" xfId="27450"/>
    <cellStyle name="Navadno 2 4 2 4 3 3 3 3" xfId="14442"/>
    <cellStyle name="Navadno 2 4 2 4 3 3 3 3 2" xfId="43529"/>
    <cellStyle name="Navadno 2 4 2 4 3 3 3 3 3" xfId="24244"/>
    <cellStyle name="Navadno 2 4 2 4 3 3 3 4" xfId="37113"/>
    <cellStyle name="Navadno 2 4 2 4 3 3 3 5" xfId="30658"/>
    <cellStyle name="Navadno 2 4 2 4 3 3 3 6" xfId="21038"/>
    <cellStyle name="Navadno 2 4 2 4 3 3 3 7" xfId="46890"/>
    <cellStyle name="Navadno 2 4 2 4 3 3 4" xfId="17734"/>
    <cellStyle name="Navadno 2 4 2 4 3 3 4 2" xfId="40319"/>
    <cellStyle name="Navadno 2 4 2 4 3 3 4 3" xfId="33862"/>
    <cellStyle name="Navadno 2 4 2 4 3 3 4 4" xfId="27448"/>
    <cellStyle name="Navadno 2 4 2 4 3 3 5" xfId="14440"/>
    <cellStyle name="Navadno 2 4 2 4 3 3 5 2" xfId="43527"/>
    <cellStyle name="Navadno 2 4 2 4 3 3 5 3" xfId="24242"/>
    <cellStyle name="Navadno 2 4 2 4 3 3 6" xfId="37111"/>
    <cellStyle name="Navadno 2 4 2 4 3 3 7" xfId="30656"/>
    <cellStyle name="Navadno 2 4 2 4 3 3 8" xfId="21036"/>
    <cellStyle name="Navadno 2 4 2 4 3 3 9" xfId="46888"/>
    <cellStyle name="Navadno 2 4 2 4 3 4" xfId="2659"/>
    <cellStyle name="Navadno 2 4 2 4 3 4 2" xfId="17737"/>
    <cellStyle name="Navadno 2 4 2 4 3 4 2 2" xfId="40322"/>
    <cellStyle name="Navadno 2 4 2 4 3 4 2 3" xfId="33865"/>
    <cellStyle name="Navadno 2 4 2 4 3 4 2 4" xfId="27451"/>
    <cellStyle name="Navadno 2 4 2 4 3 4 3" xfId="14443"/>
    <cellStyle name="Navadno 2 4 2 4 3 4 3 2" xfId="43530"/>
    <cellStyle name="Navadno 2 4 2 4 3 4 3 3" xfId="24245"/>
    <cellStyle name="Navadno 2 4 2 4 3 4 4" xfId="37114"/>
    <cellStyle name="Navadno 2 4 2 4 3 4 5" xfId="30659"/>
    <cellStyle name="Navadno 2 4 2 4 3 4 6" xfId="21039"/>
    <cellStyle name="Navadno 2 4 2 4 3 4 7" xfId="46891"/>
    <cellStyle name="Navadno 2 4 2 4 3 5" xfId="2660"/>
    <cellStyle name="Navadno 2 4 2 4 3 5 2" xfId="17738"/>
    <cellStyle name="Navadno 2 4 2 4 3 5 2 2" xfId="40323"/>
    <cellStyle name="Navadno 2 4 2 4 3 5 2 3" xfId="33866"/>
    <cellStyle name="Navadno 2 4 2 4 3 5 2 4" xfId="27452"/>
    <cellStyle name="Navadno 2 4 2 4 3 5 3" xfId="14444"/>
    <cellStyle name="Navadno 2 4 2 4 3 5 3 2" xfId="43531"/>
    <cellStyle name="Navadno 2 4 2 4 3 5 3 3" xfId="24246"/>
    <cellStyle name="Navadno 2 4 2 4 3 5 4" xfId="37115"/>
    <cellStyle name="Navadno 2 4 2 4 3 5 5" xfId="30660"/>
    <cellStyle name="Navadno 2 4 2 4 3 5 6" xfId="21040"/>
    <cellStyle name="Navadno 2 4 2 4 3 5 7" xfId="46892"/>
    <cellStyle name="Navadno 2 4 2 4 3 6" xfId="17730"/>
    <cellStyle name="Navadno 2 4 2 4 3 6 2" xfId="40315"/>
    <cellStyle name="Navadno 2 4 2 4 3 6 3" xfId="33858"/>
    <cellStyle name="Navadno 2 4 2 4 3 6 4" xfId="27444"/>
    <cellStyle name="Navadno 2 4 2 4 3 7" xfId="14436"/>
    <cellStyle name="Navadno 2 4 2 4 3 7 2" xfId="43523"/>
    <cellStyle name="Navadno 2 4 2 4 3 7 3" xfId="24238"/>
    <cellStyle name="Navadno 2 4 2 4 3 8" xfId="37107"/>
    <cellStyle name="Navadno 2 4 2 4 3 9" xfId="30652"/>
    <cellStyle name="Navadno 2 4 2 4 4" xfId="2661"/>
    <cellStyle name="Navadno 2 4 2 4 4 10" xfId="21041"/>
    <cellStyle name="Navadno 2 4 2 4 4 11" xfId="46893"/>
    <cellStyle name="Navadno 2 4 2 4 4 2" xfId="2662"/>
    <cellStyle name="Navadno 2 4 2 4 4 2 2" xfId="2663"/>
    <cellStyle name="Navadno 2 4 2 4 4 2 2 2" xfId="17741"/>
    <cellStyle name="Navadno 2 4 2 4 4 2 2 2 2" xfId="40326"/>
    <cellStyle name="Navadno 2 4 2 4 4 2 2 2 3" xfId="33869"/>
    <cellStyle name="Navadno 2 4 2 4 4 2 2 2 4" xfId="27455"/>
    <cellStyle name="Navadno 2 4 2 4 4 2 2 3" xfId="14447"/>
    <cellStyle name="Navadno 2 4 2 4 4 2 2 3 2" xfId="43534"/>
    <cellStyle name="Navadno 2 4 2 4 4 2 2 3 3" xfId="24249"/>
    <cellStyle name="Navadno 2 4 2 4 4 2 2 4" xfId="37118"/>
    <cellStyle name="Navadno 2 4 2 4 4 2 2 5" xfId="30663"/>
    <cellStyle name="Navadno 2 4 2 4 4 2 2 6" xfId="21043"/>
    <cellStyle name="Navadno 2 4 2 4 4 2 2 7" xfId="46895"/>
    <cellStyle name="Navadno 2 4 2 4 4 2 3" xfId="2664"/>
    <cellStyle name="Navadno 2 4 2 4 4 2 3 2" xfId="17742"/>
    <cellStyle name="Navadno 2 4 2 4 4 2 3 2 2" xfId="40327"/>
    <cellStyle name="Navadno 2 4 2 4 4 2 3 2 3" xfId="33870"/>
    <cellStyle name="Navadno 2 4 2 4 4 2 3 2 4" xfId="27456"/>
    <cellStyle name="Navadno 2 4 2 4 4 2 3 3" xfId="14448"/>
    <cellStyle name="Navadno 2 4 2 4 4 2 3 3 2" xfId="43535"/>
    <cellStyle name="Navadno 2 4 2 4 4 2 3 3 3" xfId="24250"/>
    <cellStyle name="Navadno 2 4 2 4 4 2 3 4" xfId="37119"/>
    <cellStyle name="Navadno 2 4 2 4 4 2 3 5" xfId="30664"/>
    <cellStyle name="Navadno 2 4 2 4 4 2 3 6" xfId="21044"/>
    <cellStyle name="Navadno 2 4 2 4 4 2 3 7" xfId="46896"/>
    <cellStyle name="Navadno 2 4 2 4 4 2 4" xfId="17740"/>
    <cellStyle name="Navadno 2 4 2 4 4 2 4 2" xfId="40325"/>
    <cellStyle name="Navadno 2 4 2 4 4 2 4 3" xfId="33868"/>
    <cellStyle name="Navadno 2 4 2 4 4 2 4 4" xfId="27454"/>
    <cellStyle name="Navadno 2 4 2 4 4 2 5" xfId="14446"/>
    <cellStyle name="Navadno 2 4 2 4 4 2 5 2" xfId="43533"/>
    <cellStyle name="Navadno 2 4 2 4 4 2 5 3" xfId="24248"/>
    <cellStyle name="Navadno 2 4 2 4 4 2 6" xfId="37117"/>
    <cellStyle name="Navadno 2 4 2 4 4 2 7" xfId="30662"/>
    <cellStyle name="Navadno 2 4 2 4 4 2 8" xfId="21042"/>
    <cellStyle name="Navadno 2 4 2 4 4 2 9" xfId="46894"/>
    <cellStyle name="Navadno 2 4 2 4 4 3" xfId="2665"/>
    <cellStyle name="Navadno 2 4 2 4 4 3 2" xfId="2666"/>
    <cellStyle name="Navadno 2 4 2 4 4 3 2 2" xfId="17744"/>
    <cellStyle name="Navadno 2 4 2 4 4 3 2 2 2" xfId="40329"/>
    <cellStyle name="Navadno 2 4 2 4 4 3 2 2 3" xfId="33872"/>
    <cellStyle name="Navadno 2 4 2 4 4 3 2 2 4" xfId="27458"/>
    <cellStyle name="Navadno 2 4 2 4 4 3 2 3" xfId="14450"/>
    <cellStyle name="Navadno 2 4 2 4 4 3 2 3 2" xfId="43537"/>
    <cellStyle name="Navadno 2 4 2 4 4 3 2 3 3" xfId="24252"/>
    <cellStyle name="Navadno 2 4 2 4 4 3 2 4" xfId="37121"/>
    <cellStyle name="Navadno 2 4 2 4 4 3 2 5" xfId="30666"/>
    <cellStyle name="Navadno 2 4 2 4 4 3 2 6" xfId="21046"/>
    <cellStyle name="Navadno 2 4 2 4 4 3 2 7" xfId="46898"/>
    <cellStyle name="Navadno 2 4 2 4 4 3 3" xfId="2667"/>
    <cellStyle name="Navadno 2 4 2 4 4 3 3 2" xfId="17745"/>
    <cellStyle name="Navadno 2 4 2 4 4 3 3 2 2" xfId="40330"/>
    <cellStyle name="Navadno 2 4 2 4 4 3 3 2 3" xfId="33873"/>
    <cellStyle name="Navadno 2 4 2 4 4 3 3 2 4" xfId="27459"/>
    <cellStyle name="Navadno 2 4 2 4 4 3 3 3" xfId="14451"/>
    <cellStyle name="Navadno 2 4 2 4 4 3 3 3 2" xfId="43538"/>
    <cellStyle name="Navadno 2 4 2 4 4 3 3 3 3" xfId="24253"/>
    <cellStyle name="Navadno 2 4 2 4 4 3 3 4" xfId="37122"/>
    <cellStyle name="Navadno 2 4 2 4 4 3 3 5" xfId="30667"/>
    <cellStyle name="Navadno 2 4 2 4 4 3 3 6" xfId="21047"/>
    <cellStyle name="Navadno 2 4 2 4 4 3 3 7" xfId="46899"/>
    <cellStyle name="Navadno 2 4 2 4 4 3 4" xfId="17743"/>
    <cellStyle name="Navadno 2 4 2 4 4 3 4 2" xfId="40328"/>
    <cellStyle name="Navadno 2 4 2 4 4 3 4 3" xfId="33871"/>
    <cellStyle name="Navadno 2 4 2 4 4 3 4 4" xfId="27457"/>
    <cellStyle name="Navadno 2 4 2 4 4 3 5" xfId="14449"/>
    <cellStyle name="Navadno 2 4 2 4 4 3 5 2" xfId="43536"/>
    <cellStyle name="Navadno 2 4 2 4 4 3 5 3" xfId="24251"/>
    <cellStyle name="Navadno 2 4 2 4 4 3 6" xfId="37120"/>
    <cellStyle name="Navadno 2 4 2 4 4 3 7" xfId="30665"/>
    <cellStyle name="Navadno 2 4 2 4 4 3 8" xfId="21045"/>
    <cellStyle name="Navadno 2 4 2 4 4 3 9" xfId="46897"/>
    <cellStyle name="Navadno 2 4 2 4 4 4" xfId="2668"/>
    <cellStyle name="Navadno 2 4 2 4 4 4 2" xfId="17746"/>
    <cellStyle name="Navadno 2 4 2 4 4 4 2 2" xfId="40331"/>
    <cellStyle name="Navadno 2 4 2 4 4 4 2 3" xfId="33874"/>
    <cellStyle name="Navadno 2 4 2 4 4 4 2 4" xfId="27460"/>
    <cellStyle name="Navadno 2 4 2 4 4 4 3" xfId="14452"/>
    <cellStyle name="Navadno 2 4 2 4 4 4 3 2" xfId="43539"/>
    <cellStyle name="Navadno 2 4 2 4 4 4 3 3" xfId="24254"/>
    <cellStyle name="Navadno 2 4 2 4 4 4 4" xfId="37123"/>
    <cellStyle name="Navadno 2 4 2 4 4 4 5" xfId="30668"/>
    <cellStyle name="Navadno 2 4 2 4 4 4 6" xfId="21048"/>
    <cellStyle name="Navadno 2 4 2 4 4 4 7" xfId="46900"/>
    <cellStyle name="Navadno 2 4 2 4 4 5" xfId="2669"/>
    <cellStyle name="Navadno 2 4 2 4 4 5 2" xfId="17747"/>
    <cellStyle name="Navadno 2 4 2 4 4 5 2 2" xfId="40332"/>
    <cellStyle name="Navadno 2 4 2 4 4 5 2 3" xfId="33875"/>
    <cellStyle name="Navadno 2 4 2 4 4 5 2 4" xfId="27461"/>
    <cellStyle name="Navadno 2 4 2 4 4 5 3" xfId="14453"/>
    <cellStyle name="Navadno 2 4 2 4 4 5 3 2" xfId="43540"/>
    <cellStyle name="Navadno 2 4 2 4 4 5 3 3" xfId="24255"/>
    <cellStyle name="Navadno 2 4 2 4 4 5 4" xfId="37124"/>
    <cellStyle name="Navadno 2 4 2 4 4 5 5" xfId="30669"/>
    <cellStyle name="Navadno 2 4 2 4 4 5 6" xfId="21049"/>
    <cellStyle name="Navadno 2 4 2 4 4 5 7" xfId="46901"/>
    <cellStyle name="Navadno 2 4 2 4 4 6" xfId="17739"/>
    <cellStyle name="Navadno 2 4 2 4 4 6 2" xfId="40324"/>
    <cellStyle name="Navadno 2 4 2 4 4 6 3" xfId="33867"/>
    <cellStyle name="Navadno 2 4 2 4 4 6 4" xfId="27453"/>
    <cellStyle name="Navadno 2 4 2 4 4 7" xfId="14445"/>
    <cellStyle name="Navadno 2 4 2 4 4 7 2" xfId="43532"/>
    <cellStyle name="Navadno 2 4 2 4 4 7 3" xfId="24247"/>
    <cellStyle name="Navadno 2 4 2 4 4 8" xfId="37116"/>
    <cellStyle name="Navadno 2 4 2 4 4 9" xfId="30661"/>
    <cellStyle name="Navadno 2 4 2 4 5" xfId="2670"/>
    <cellStyle name="Navadno 2 4 2 4 5 2" xfId="2671"/>
    <cellStyle name="Navadno 2 4 2 4 5 2 2" xfId="17749"/>
    <cellStyle name="Navadno 2 4 2 4 5 2 2 2" xfId="40334"/>
    <cellStyle name="Navadno 2 4 2 4 5 2 2 3" xfId="33877"/>
    <cellStyle name="Navadno 2 4 2 4 5 2 2 4" xfId="27463"/>
    <cellStyle name="Navadno 2 4 2 4 5 2 3" xfId="14455"/>
    <cellStyle name="Navadno 2 4 2 4 5 2 3 2" xfId="43542"/>
    <cellStyle name="Navadno 2 4 2 4 5 2 3 3" xfId="24257"/>
    <cellStyle name="Navadno 2 4 2 4 5 2 4" xfId="37126"/>
    <cellStyle name="Navadno 2 4 2 4 5 2 5" xfId="30671"/>
    <cellStyle name="Navadno 2 4 2 4 5 2 6" xfId="21051"/>
    <cellStyle name="Navadno 2 4 2 4 5 2 7" xfId="46903"/>
    <cellStyle name="Navadno 2 4 2 4 5 3" xfId="2672"/>
    <cellStyle name="Navadno 2 4 2 4 5 3 2" xfId="17750"/>
    <cellStyle name="Navadno 2 4 2 4 5 3 2 2" xfId="40335"/>
    <cellStyle name="Navadno 2 4 2 4 5 3 2 3" xfId="33878"/>
    <cellStyle name="Navadno 2 4 2 4 5 3 2 4" xfId="27464"/>
    <cellStyle name="Navadno 2 4 2 4 5 3 3" xfId="14456"/>
    <cellStyle name="Navadno 2 4 2 4 5 3 3 2" xfId="43543"/>
    <cellStyle name="Navadno 2 4 2 4 5 3 3 3" xfId="24258"/>
    <cellStyle name="Navadno 2 4 2 4 5 3 4" xfId="37127"/>
    <cellStyle name="Navadno 2 4 2 4 5 3 5" xfId="30672"/>
    <cellStyle name="Navadno 2 4 2 4 5 3 6" xfId="21052"/>
    <cellStyle name="Navadno 2 4 2 4 5 3 7" xfId="46904"/>
    <cellStyle name="Navadno 2 4 2 4 5 4" xfId="17748"/>
    <cellStyle name="Navadno 2 4 2 4 5 4 2" xfId="40333"/>
    <cellStyle name="Navadno 2 4 2 4 5 4 3" xfId="33876"/>
    <cellStyle name="Navadno 2 4 2 4 5 4 4" xfId="27462"/>
    <cellStyle name="Navadno 2 4 2 4 5 5" xfId="14454"/>
    <cellStyle name="Navadno 2 4 2 4 5 5 2" xfId="43541"/>
    <cellStyle name="Navadno 2 4 2 4 5 5 3" xfId="24256"/>
    <cellStyle name="Navadno 2 4 2 4 5 6" xfId="37125"/>
    <cellStyle name="Navadno 2 4 2 4 5 7" xfId="30670"/>
    <cellStyle name="Navadno 2 4 2 4 5 8" xfId="21050"/>
    <cellStyle name="Navadno 2 4 2 4 5 9" xfId="46902"/>
    <cellStyle name="Navadno 2 4 2 4 6" xfId="2673"/>
    <cellStyle name="Navadno 2 4 2 4 6 2" xfId="2674"/>
    <cellStyle name="Navadno 2 4 2 4 6 2 2" xfId="17752"/>
    <cellStyle name="Navadno 2 4 2 4 6 2 2 2" xfId="40337"/>
    <cellStyle name="Navadno 2 4 2 4 6 2 2 3" xfId="33880"/>
    <cellStyle name="Navadno 2 4 2 4 6 2 2 4" xfId="27466"/>
    <cellStyle name="Navadno 2 4 2 4 6 2 3" xfId="14458"/>
    <cellStyle name="Navadno 2 4 2 4 6 2 3 2" xfId="43545"/>
    <cellStyle name="Navadno 2 4 2 4 6 2 3 3" xfId="24260"/>
    <cellStyle name="Navadno 2 4 2 4 6 2 4" xfId="37129"/>
    <cellStyle name="Navadno 2 4 2 4 6 2 5" xfId="30674"/>
    <cellStyle name="Navadno 2 4 2 4 6 2 6" xfId="21054"/>
    <cellStyle name="Navadno 2 4 2 4 6 2 7" xfId="46906"/>
    <cellStyle name="Navadno 2 4 2 4 6 3" xfId="2675"/>
    <cellStyle name="Navadno 2 4 2 4 6 3 2" xfId="17753"/>
    <cellStyle name="Navadno 2 4 2 4 6 3 2 2" xfId="40338"/>
    <cellStyle name="Navadno 2 4 2 4 6 3 2 3" xfId="33881"/>
    <cellStyle name="Navadno 2 4 2 4 6 3 2 4" xfId="27467"/>
    <cellStyle name="Navadno 2 4 2 4 6 3 3" xfId="14459"/>
    <cellStyle name="Navadno 2 4 2 4 6 3 3 2" xfId="43546"/>
    <cellStyle name="Navadno 2 4 2 4 6 3 3 3" xfId="24261"/>
    <cellStyle name="Navadno 2 4 2 4 6 3 4" xfId="37130"/>
    <cellStyle name="Navadno 2 4 2 4 6 3 5" xfId="30675"/>
    <cellStyle name="Navadno 2 4 2 4 6 3 6" xfId="21055"/>
    <cellStyle name="Navadno 2 4 2 4 6 3 7" xfId="46907"/>
    <cellStyle name="Navadno 2 4 2 4 6 4" xfId="17751"/>
    <cellStyle name="Navadno 2 4 2 4 6 4 2" xfId="40336"/>
    <cellStyle name="Navadno 2 4 2 4 6 4 3" xfId="33879"/>
    <cellStyle name="Navadno 2 4 2 4 6 4 4" xfId="27465"/>
    <cellStyle name="Navadno 2 4 2 4 6 5" xfId="14457"/>
    <cellStyle name="Navadno 2 4 2 4 6 5 2" xfId="43544"/>
    <cellStyle name="Navadno 2 4 2 4 6 5 3" xfId="24259"/>
    <cellStyle name="Navadno 2 4 2 4 6 6" xfId="37128"/>
    <cellStyle name="Navadno 2 4 2 4 6 7" xfId="30673"/>
    <cellStyle name="Navadno 2 4 2 4 6 8" xfId="21053"/>
    <cellStyle name="Navadno 2 4 2 4 6 9" xfId="46905"/>
    <cellStyle name="Navadno 2 4 2 4 7" xfId="2676"/>
    <cellStyle name="Navadno 2 4 2 4 7 2" xfId="17754"/>
    <cellStyle name="Navadno 2 4 2 4 7 2 2" xfId="40339"/>
    <cellStyle name="Navadno 2 4 2 4 7 2 3" xfId="33882"/>
    <cellStyle name="Navadno 2 4 2 4 7 2 4" xfId="27468"/>
    <cellStyle name="Navadno 2 4 2 4 7 3" xfId="14460"/>
    <cellStyle name="Navadno 2 4 2 4 7 3 2" xfId="43547"/>
    <cellStyle name="Navadno 2 4 2 4 7 3 3" xfId="24262"/>
    <cellStyle name="Navadno 2 4 2 4 7 4" xfId="37131"/>
    <cellStyle name="Navadno 2 4 2 4 7 5" xfId="30676"/>
    <cellStyle name="Navadno 2 4 2 4 7 6" xfId="21056"/>
    <cellStyle name="Navadno 2 4 2 4 7 7" xfId="46908"/>
    <cellStyle name="Navadno 2 4 2 4 8" xfId="2677"/>
    <cellStyle name="Navadno 2 4 2 4 8 2" xfId="17755"/>
    <cellStyle name="Navadno 2 4 2 4 8 2 2" xfId="40340"/>
    <cellStyle name="Navadno 2 4 2 4 8 2 3" xfId="33883"/>
    <cellStyle name="Navadno 2 4 2 4 8 2 4" xfId="27469"/>
    <cellStyle name="Navadno 2 4 2 4 8 3" xfId="14461"/>
    <cellStyle name="Navadno 2 4 2 4 8 3 2" xfId="43548"/>
    <cellStyle name="Navadno 2 4 2 4 8 3 3" xfId="24263"/>
    <cellStyle name="Navadno 2 4 2 4 8 4" xfId="37132"/>
    <cellStyle name="Navadno 2 4 2 4 8 5" xfId="30677"/>
    <cellStyle name="Navadno 2 4 2 4 8 6" xfId="21057"/>
    <cellStyle name="Navadno 2 4 2 4 8 7" xfId="46909"/>
    <cellStyle name="Navadno 2 4 2 4 9" xfId="17702"/>
    <cellStyle name="Navadno 2 4 2 4 9 2" xfId="40287"/>
    <cellStyle name="Navadno 2 4 2 4 9 3" xfId="33830"/>
    <cellStyle name="Navadno 2 4 2 4 9 4" xfId="27416"/>
    <cellStyle name="Navadno 2 4 2 5" xfId="2678"/>
    <cellStyle name="Navadno 2 4 2 5 10" xfId="37133"/>
    <cellStyle name="Navadno 2 4 2 5 11" xfId="30678"/>
    <cellStyle name="Navadno 2 4 2 5 12" xfId="21058"/>
    <cellStyle name="Navadno 2 4 2 5 13" xfId="46910"/>
    <cellStyle name="Navadno 2 4 2 5 2" xfId="2679"/>
    <cellStyle name="Navadno 2 4 2 5 2 10" xfId="21059"/>
    <cellStyle name="Navadno 2 4 2 5 2 11" xfId="46911"/>
    <cellStyle name="Navadno 2 4 2 5 2 2" xfId="2680"/>
    <cellStyle name="Navadno 2 4 2 5 2 2 2" xfId="2681"/>
    <cellStyle name="Navadno 2 4 2 5 2 2 2 2" xfId="17759"/>
    <cellStyle name="Navadno 2 4 2 5 2 2 2 2 2" xfId="40344"/>
    <cellStyle name="Navadno 2 4 2 5 2 2 2 2 3" xfId="33887"/>
    <cellStyle name="Navadno 2 4 2 5 2 2 2 2 4" xfId="27473"/>
    <cellStyle name="Navadno 2 4 2 5 2 2 2 3" xfId="14465"/>
    <cellStyle name="Navadno 2 4 2 5 2 2 2 3 2" xfId="43552"/>
    <cellStyle name="Navadno 2 4 2 5 2 2 2 3 3" xfId="24267"/>
    <cellStyle name="Navadno 2 4 2 5 2 2 2 4" xfId="37136"/>
    <cellStyle name="Navadno 2 4 2 5 2 2 2 5" xfId="30681"/>
    <cellStyle name="Navadno 2 4 2 5 2 2 2 6" xfId="21061"/>
    <cellStyle name="Navadno 2 4 2 5 2 2 2 7" xfId="46913"/>
    <cellStyle name="Navadno 2 4 2 5 2 2 3" xfId="2682"/>
    <cellStyle name="Navadno 2 4 2 5 2 2 3 2" xfId="17760"/>
    <cellStyle name="Navadno 2 4 2 5 2 2 3 2 2" xfId="40345"/>
    <cellStyle name="Navadno 2 4 2 5 2 2 3 2 3" xfId="33888"/>
    <cellStyle name="Navadno 2 4 2 5 2 2 3 2 4" xfId="27474"/>
    <cellStyle name="Navadno 2 4 2 5 2 2 3 3" xfId="14466"/>
    <cellStyle name="Navadno 2 4 2 5 2 2 3 3 2" xfId="43553"/>
    <cellStyle name="Navadno 2 4 2 5 2 2 3 3 3" xfId="24268"/>
    <cellStyle name="Navadno 2 4 2 5 2 2 3 4" xfId="37137"/>
    <cellStyle name="Navadno 2 4 2 5 2 2 3 5" xfId="30682"/>
    <cellStyle name="Navadno 2 4 2 5 2 2 3 6" xfId="21062"/>
    <cellStyle name="Navadno 2 4 2 5 2 2 3 7" xfId="46914"/>
    <cellStyle name="Navadno 2 4 2 5 2 2 4" xfId="17758"/>
    <cellStyle name="Navadno 2 4 2 5 2 2 4 2" xfId="40343"/>
    <cellStyle name="Navadno 2 4 2 5 2 2 4 3" xfId="33886"/>
    <cellStyle name="Navadno 2 4 2 5 2 2 4 4" xfId="27472"/>
    <cellStyle name="Navadno 2 4 2 5 2 2 5" xfId="14464"/>
    <cellStyle name="Navadno 2 4 2 5 2 2 5 2" xfId="43551"/>
    <cellStyle name="Navadno 2 4 2 5 2 2 5 3" xfId="24266"/>
    <cellStyle name="Navadno 2 4 2 5 2 2 6" xfId="37135"/>
    <cellStyle name="Navadno 2 4 2 5 2 2 7" xfId="30680"/>
    <cellStyle name="Navadno 2 4 2 5 2 2 8" xfId="21060"/>
    <cellStyle name="Navadno 2 4 2 5 2 2 9" xfId="46912"/>
    <cellStyle name="Navadno 2 4 2 5 2 3" xfId="2683"/>
    <cellStyle name="Navadno 2 4 2 5 2 3 2" xfId="2684"/>
    <cellStyle name="Navadno 2 4 2 5 2 3 2 2" xfId="17762"/>
    <cellStyle name="Navadno 2 4 2 5 2 3 2 2 2" xfId="40347"/>
    <cellStyle name="Navadno 2 4 2 5 2 3 2 2 3" xfId="33890"/>
    <cellStyle name="Navadno 2 4 2 5 2 3 2 2 4" xfId="27476"/>
    <cellStyle name="Navadno 2 4 2 5 2 3 2 3" xfId="14468"/>
    <cellStyle name="Navadno 2 4 2 5 2 3 2 3 2" xfId="43555"/>
    <cellStyle name="Navadno 2 4 2 5 2 3 2 3 3" xfId="24270"/>
    <cellStyle name="Navadno 2 4 2 5 2 3 2 4" xfId="37139"/>
    <cellStyle name="Navadno 2 4 2 5 2 3 2 5" xfId="30684"/>
    <cellStyle name="Navadno 2 4 2 5 2 3 2 6" xfId="21064"/>
    <cellStyle name="Navadno 2 4 2 5 2 3 2 7" xfId="46916"/>
    <cellStyle name="Navadno 2 4 2 5 2 3 3" xfId="2685"/>
    <cellStyle name="Navadno 2 4 2 5 2 3 3 2" xfId="17763"/>
    <cellStyle name="Navadno 2 4 2 5 2 3 3 2 2" xfId="40348"/>
    <cellStyle name="Navadno 2 4 2 5 2 3 3 2 3" xfId="33891"/>
    <cellStyle name="Navadno 2 4 2 5 2 3 3 2 4" xfId="27477"/>
    <cellStyle name="Navadno 2 4 2 5 2 3 3 3" xfId="14469"/>
    <cellStyle name="Navadno 2 4 2 5 2 3 3 3 2" xfId="43556"/>
    <cellStyle name="Navadno 2 4 2 5 2 3 3 3 3" xfId="24271"/>
    <cellStyle name="Navadno 2 4 2 5 2 3 3 4" xfId="37140"/>
    <cellStyle name="Navadno 2 4 2 5 2 3 3 5" xfId="30685"/>
    <cellStyle name="Navadno 2 4 2 5 2 3 3 6" xfId="21065"/>
    <cellStyle name="Navadno 2 4 2 5 2 3 3 7" xfId="46917"/>
    <cellStyle name="Navadno 2 4 2 5 2 3 4" xfId="17761"/>
    <cellStyle name="Navadno 2 4 2 5 2 3 4 2" xfId="40346"/>
    <cellStyle name="Navadno 2 4 2 5 2 3 4 3" xfId="33889"/>
    <cellStyle name="Navadno 2 4 2 5 2 3 4 4" xfId="27475"/>
    <cellStyle name="Navadno 2 4 2 5 2 3 5" xfId="14467"/>
    <cellStyle name="Navadno 2 4 2 5 2 3 5 2" xfId="43554"/>
    <cellStyle name="Navadno 2 4 2 5 2 3 5 3" xfId="24269"/>
    <cellStyle name="Navadno 2 4 2 5 2 3 6" xfId="37138"/>
    <cellStyle name="Navadno 2 4 2 5 2 3 7" xfId="30683"/>
    <cellStyle name="Navadno 2 4 2 5 2 3 8" xfId="21063"/>
    <cellStyle name="Navadno 2 4 2 5 2 3 9" xfId="46915"/>
    <cellStyle name="Navadno 2 4 2 5 2 4" xfId="2686"/>
    <cellStyle name="Navadno 2 4 2 5 2 4 2" xfId="17764"/>
    <cellStyle name="Navadno 2 4 2 5 2 4 2 2" xfId="40349"/>
    <cellStyle name="Navadno 2 4 2 5 2 4 2 3" xfId="33892"/>
    <cellStyle name="Navadno 2 4 2 5 2 4 2 4" xfId="27478"/>
    <cellStyle name="Navadno 2 4 2 5 2 4 3" xfId="14470"/>
    <cellStyle name="Navadno 2 4 2 5 2 4 3 2" xfId="43557"/>
    <cellStyle name="Navadno 2 4 2 5 2 4 3 3" xfId="24272"/>
    <cellStyle name="Navadno 2 4 2 5 2 4 4" xfId="37141"/>
    <cellStyle name="Navadno 2 4 2 5 2 4 5" xfId="30686"/>
    <cellStyle name="Navadno 2 4 2 5 2 4 6" xfId="21066"/>
    <cellStyle name="Navadno 2 4 2 5 2 4 7" xfId="46918"/>
    <cellStyle name="Navadno 2 4 2 5 2 5" xfId="2687"/>
    <cellStyle name="Navadno 2 4 2 5 2 5 2" xfId="17765"/>
    <cellStyle name="Navadno 2 4 2 5 2 5 2 2" xfId="40350"/>
    <cellStyle name="Navadno 2 4 2 5 2 5 2 3" xfId="33893"/>
    <cellStyle name="Navadno 2 4 2 5 2 5 2 4" xfId="27479"/>
    <cellStyle name="Navadno 2 4 2 5 2 5 3" xfId="14471"/>
    <cellStyle name="Navadno 2 4 2 5 2 5 3 2" xfId="43558"/>
    <cellStyle name="Navadno 2 4 2 5 2 5 3 3" xfId="24273"/>
    <cellStyle name="Navadno 2 4 2 5 2 5 4" xfId="37142"/>
    <cellStyle name="Navadno 2 4 2 5 2 5 5" xfId="30687"/>
    <cellStyle name="Navadno 2 4 2 5 2 5 6" xfId="21067"/>
    <cellStyle name="Navadno 2 4 2 5 2 5 7" xfId="46919"/>
    <cellStyle name="Navadno 2 4 2 5 2 6" xfId="17757"/>
    <cellStyle name="Navadno 2 4 2 5 2 6 2" xfId="40342"/>
    <cellStyle name="Navadno 2 4 2 5 2 6 3" xfId="33885"/>
    <cellStyle name="Navadno 2 4 2 5 2 6 4" xfId="27471"/>
    <cellStyle name="Navadno 2 4 2 5 2 7" xfId="14463"/>
    <cellStyle name="Navadno 2 4 2 5 2 7 2" xfId="43550"/>
    <cellStyle name="Navadno 2 4 2 5 2 7 3" xfId="24265"/>
    <cellStyle name="Navadno 2 4 2 5 2 8" xfId="37134"/>
    <cellStyle name="Navadno 2 4 2 5 2 9" xfId="30679"/>
    <cellStyle name="Navadno 2 4 2 5 3" xfId="2688"/>
    <cellStyle name="Navadno 2 4 2 5 3 10" xfId="21068"/>
    <cellStyle name="Navadno 2 4 2 5 3 11" xfId="46920"/>
    <cellStyle name="Navadno 2 4 2 5 3 2" xfId="2689"/>
    <cellStyle name="Navadno 2 4 2 5 3 2 2" xfId="2690"/>
    <cellStyle name="Navadno 2 4 2 5 3 2 2 2" xfId="17768"/>
    <cellStyle name="Navadno 2 4 2 5 3 2 2 2 2" xfId="40353"/>
    <cellStyle name="Navadno 2 4 2 5 3 2 2 2 3" xfId="33896"/>
    <cellStyle name="Navadno 2 4 2 5 3 2 2 2 4" xfId="27482"/>
    <cellStyle name="Navadno 2 4 2 5 3 2 2 3" xfId="14474"/>
    <cellStyle name="Navadno 2 4 2 5 3 2 2 3 2" xfId="43561"/>
    <cellStyle name="Navadno 2 4 2 5 3 2 2 3 3" xfId="24276"/>
    <cellStyle name="Navadno 2 4 2 5 3 2 2 4" xfId="37145"/>
    <cellStyle name="Navadno 2 4 2 5 3 2 2 5" xfId="30690"/>
    <cellStyle name="Navadno 2 4 2 5 3 2 2 6" xfId="21070"/>
    <cellStyle name="Navadno 2 4 2 5 3 2 2 7" xfId="46922"/>
    <cellStyle name="Navadno 2 4 2 5 3 2 3" xfId="2691"/>
    <cellStyle name="Navadno 2 4 2 5 3 2 3 2" xfId="17769"/>
    <cellStyle name="Navadno 2 4 2 5 3 2 3 2 2" xfId="40354"/>
    <cellStyle name="Navadno 2 4 2 5 3 2 3 2 3" xfId="33897"/>
    <cellStyle name="Navadno 2 4 2 5 3 2 3 2 4" xfId="27483"/>
    <cellStyle name="Navadno 2 4 2 5 3 2 3 3" xfId="14475"/>
    <cellStyle name="Navadno 2 4 2 5 3 2 3 3 2" xfId="43562"/>
    <cellStyle name="Navadno 2 4 2 5 3 2 3 3 3" xfId="24277"/>
    <cellStyle name="Navadno 2 4 2 5 3 2 3 4" xfId="37146"/>
    <cellStyle name="Navadno 2 4 2 5 3 2 3 5" xfId="30691"/>
    <cellStyle name="Navadno 2 4 2 5 3 2 3 6" xfId="21071"/>
    <cellStyle name="Navadno 2 4 2 5 3 2 3 7" xfId="46923"/>
    <cellStyle name="Navadno 2 4 2 5 3 2 4" xfId="17767"/>
    <cellStyle name="Navadno 2 4 2 5 3 2 4 2" xfId="40352"/>
    <cellStyle name="Navadno 2 4 2 5 3 2 4 3" xfId="33895"/>
    <cellStyle name="Navadno 2 4 2 5 3 2 4 4" xfId="27481"/>
    <cellStyle name="Navadno 2 4 2 5 3 2 5" xfId="14473"/>
    <cellStyle name="Navadno 2 4 2 5 3 2 5 2" xfId="43560"/>
    <cellStyle name="Navadno 2 4 2 5 3 2 5 3" xfId="24275"/>
    <cellStyle name="Navadno 2 4 2 5 3 2 6" xfId="37144"/>
    <cellStyle name="Navadno 2 4 2 5 3 2 7" xfId="30689"/>
    <cellStyle name="Navadno 2 4 2 5 3 2 8" xfId="21069"/>
    <cellStyle name="Navadno 2 4 2 5 3 2 9" xfId="46921"/>
    <cellStyle name="Navadno 2 4 2 5 3 3" xfId="2692"/>
    <cellStyle name="Navadno 2 4 2 5 3 3 2" xfId="2693"/>
    <cellStyle name="Navadno 2 4 2 5 3 3 2 2" xfId="17771"/>
    <cellStyle name="Navadno 2 4 2 5 3 3 2 2 2" xfId="40356"/>
    <cellStyle name="Navadno 2 4 2 5 3 3 2 2 3" xfId="33899"/>
    <cellStyle name="Navadno 2 4 2 5 3 3 2 2 4" xfId="27485"/>
    <cellStyle name="Navadno 2 4 2 5 3 3 2 3" xfId="14477"/>
    <cellStyle name="Navadno 2 4 2 5 3 3 2 3 2" xfId="43564"/>
    <cellStyle name="Navadno 2 4 2 5 3 3 2 3 3" xfId="24279"/>
    <cellStyle name="Navadno 2 4 2 5 3 3 2 4" xfId="37148"/>
    <cellStyle name="Navadno 2 4 2 5 3 3 2 5" xfId="30693"/>
    <cellStyle name="Navadno 2 4 2 5 3 3 2 6" xfId="21073"/>
    <cellStyle name="Navadno 2 4 2 5 3 3 2 7" xfId="46925"/>
    <cellStyle name="Navadno 2 4 2 5 3 3 3" xfId="2694"/>
    <cellStyle name="Navadno 2 4 2 5 3 3 3 2" xfId="17772"/>
    <cellStyle name="Navadno 2 4 2 5 3 3 3 2 2" xfId="40357"/>
    <cellStyle name="Navadno 2 4 2 5 3 3 3 2 3" xfId="33900"/>
    <cellStyle name="Navadno 2 4 2 5 3 3 3 2 4" xfId="27486"/>
    <cellStyle name="Navadno 2 4 2 5 3 3 3 3" xfId="14478"/>
    <cellStyle name="Navadno 2 4 2 5 3 3 3 3 2" xfId="43565"/>
    <cellStyle name="Navadno 2 4 2 5 3 3 3 3 3" xfId="24280"/>
    <cellStyle name="Navadno 2 4 2 5 3 3 3 4" xfId="37149"/>
    <cellStyle name="Navadno 2 4 2 5 3 3 3 5" xfId="30694"/>
    <cellStyle name="Navadno 2 4 2 5 3 3 3 6" xfId="21074"/>
    <cellStyle name="Navadno 2 4 2 5 3 3 3 7" xfId="46926"/>
    <cellStyle name="Navadno 2 4 2 5 3 3 4" xfId="17770"/>
    <cellStyle name="Navadno 2 4 2 5 3 3 4 2" xfId="40355"/>
    <cellStyle name="Navadno 2 4 2 5 3 3 4 3" xfId="33898"/>
    <cellStyle name="Navadno 2 4 2 5 3 3 4 4" xfId="27484"/>
    <cellStyle name="Navadno 2 4 2 5 3 3 5" xfId="14476"/>
    <cellStyle name="Navadno 2 4 2 5 3 3 5 2" xfId="43563"/>
    <cellStyle name="Navadno 2 4 2 5 3 3 5 3" xfId="24278"/>
    <cellStyle name="Navadno 2 4 2 5 3 3 6" xfId="37147"/>
    <cellStyle name="Navadno 2 4 2 5 3 3 7" xfId="30692"/>
    <cellStyle name="Navadno 2 4 2 5 3 3 8" xfId="21072"/>
    <cellStyle name="Navadno 2 4 2 5 3 3 9" xfId="46924"/>
    <cellStyle name="Navadno 2 4 2 5 3 4" xfId="2695"/>
    <cellStyle name="Navadno 2 4 2 5 3 4 2" xfId="17773"/>
    <cellStyle name="Navadno 2 4 2 5 3 4 2 2" xfId="40358"/>
    <cellStyle name="Navadno 2 4 2 5 3 4 2 3" xfId="33901"/>
    <cellStyle name="Navadno 2 4 2 5 3 4 2 4" xfId="27487"/>
    <cellStyle name="Navadno 2 4 2 5 3 4 3" xfId="14479"/>
    <cellStyle name="Navadno 2 4 2 5 3 4 3 2" xfId="43566"/>
    <cellStyle name="Navadno 2 4 2 5 3 4 3 3" xfId="24281"/>
    <cellStyle name="Navadno 2 4 2 5 3 4 4" xfId="37150"/>
    <cellStyle name="Navadno 2 4 2 5 3 4 5" xfId="30695"/>
    <cellStyle name="Navadno 2 4 2 5 3 4 6" xfId="21075"/>
    <cellStyle name="Navadno 2 4 2 5 3 4 7" xfId="46927"/>
    <cellStyle name="Navadno 2 4 2 5 3 5" xfId="2696"/>
    <cellStyle name="Navadno 2 4 2 5 3 5 2" xfId="17774"/>
    <cellStyle name="Navadno 2 4 2 5 3 5 2 2" xfId="40359"/>
    <cellStyle name="Navadno 2 4 2 5 3 5 2 3" xfId="33902"/>
    <cellStyle name="Navadno 2 4 2 5 3 5 2 4" xfId="27488"/>
    <cellStyle name="Navadno 2 4 2 5 3 5 3" xfId="14480"/>
    <cellStyle name="Navadno 2 4 2 5 3 5 3 2" xfId="43567"/>
    <cellStyle name="Navadno 2 4 2 5 3 5 3 3" xfId="24282"/>
    <cellStyle name="Navadno 2 4 2 5 3 5 4" xfId="37151"/>
    <cellStyle name="Navadno 2 4 2 5 3 5 5" xfId="30696"/>
    <cellStyle name="Navadno 2 4 2 5 3 5 6" xfId="21076"/>
    <cellStyle name="Navadno 2 4 2 5 3 5 7" xfId="46928"/>
    <cellStyle name="Navadno 2 4 2 5 3 6" xfId="17766"/>
    <cellStyle name="Navadno 2 4 2 5 3 6 2" xfId="40351"/>
    <cellStyle name="Navadno 2 4 2 5 3 6 3" xfId="33894"/>
    <cellStyle name="Navadno 2 4 2 5 3 6 4" xfId="27480"/>
    <cellStyle name="Navadno 2 4 2 5 3 7" xfId="14472"/>
    <cellStyle name="Navadno 2 4 2 5 3 7 2" xfId="43559"/>
    <cellStyle name="Navadno 2 4 2 5 3 7 3" xfId="24274"/>
    <cellStyle name="Navadno 2 4 2 5 3 8" xfId="37143"/>
    <cellStyle name="Navadno 2 4 2 5 3 9" xfId="30688"/>
    <cellStyle name="Navadno 2 4 2 5 4" xfId="2697"/>
    <cellStyle name="Navadno 2 4 2 5 4 2" xfId="2698"/>
    <cellStyle name="Navadno 2 4 2 5 4 2 2" xfId="17776"/>
    <cellStyle name="Navadno 2 4 2 5 4 2 2 2" xfId="40361"/>
    <cellStyle name="Navadno 2 4 2 5 4 2 2 3" xfId="33904"/>
    <cellStyle name="Navadno 2 4 2 5 4 2 2 4" xfId="27490"/>
    <cellStyle name="Navadno 2 4 2 5 4 2 3" xfId="14482"/>
    <cellStyle name="Navadno 2 4 2 5 4 2 3 2" xfId="43569"/>
    <cellStyle name="Navadno 2 4 2 5 4 2 3 3" xfId="24284"/>
    <cellStyle name="Navadno 2 4 2 5 4 2 4" xfId="37153"/>
    <cellStyle name="Navadno 2 4 2 5 4 2 5" xfId="30698"/>
    <cellStyle name="Navadno 2 4 2 5 4 2 6" xfId="21078"/>
    <cellStyle name="Navadno 2 4 2 5 4 2 7" xfId="46930"/>
    <cellStyle name="Navadno 2 4 2 5 4 3" xfId="2699"/>
    <cellStyle name="Navadno 2 4 2 5 4 3 2" xfId="17777"/>
    <cellStyle name="Navadno 2 4 2 5 4 3 2 2" xfId="40362"/>
    <cellStyle name="Navadno 2 4 2 5 4 3 2 3" xfId="33905"/>
    <cellStyle name="Navadno 2 4 2 5 4 3 2 4" xfId="27491"/>
    <cellStyle name="Navadno 2 4 2 5 4 3 3" xfId="14483"/>
    <cellStyle name="Navadno 2 4 2 5 4 3 3 2" xfId="43570"/>
    <cellStyle name="Navadno 2 4 2 5 4 3 3 3" xfId="24285"/>
    <cellStyle name="Navadno 2 4 2 5 4 3 4" xfId="37154"/>
    <cellStyle name="Navadno 2 4 2 5 4 3 5" xfId="30699"/>
    <cellStyle name="Navadno 2 4 2 5 4 3 6" xfId="21079"/>
    <cellStyle name="Navadno 2 4 2 5 4 3 7" xfId="46931"/>
    <cellStyle name="Navadno 2 4 2 5 4 4" xfId="17775"/>
    <cellStyle name="Navadno 2 4 2 5 4 4 2" xfId="40360"/>
    <cellStyle name="Navadno 2 4 2 5 4 4 3" xfId="33903"/>
    <cellStyle name="Navadno 2 4 2 5 4 4 4" xfId="27489"/>
    <cellStyle name="Navadno 2 4 2 5 4 5" xfId="14481"/>
    <cellStyle name="Navadno 2 4 2 5 4 5 2" xfId="43568"/>
    <cellStyle name="Navadno 2 4 2 5 4 5 3" xfId="24283"/>
    <cellStyle name="Navadno 2 4 2 5 4 6" xfId="37152"/>
    <cellStyle name="Navadno 2 4 2 5 4 7" xfId="30697"/>
    <cellStyle name="Navadno 2 4 2 5 4 8" xfId="21077"/>
    <cellStyle name="Navadno 2 4 2 5 4 9" xfId="46929"/>
    <cellStyle name="Navadno 2 4 2 5 5" xfId="2700"/>
    <cellStyle name="Navadno 2 4 2 5 5 2" xfId="2701"/>
    <cellStyle name="Navadno 2 4 2 5 5 2 2" xfId="17779"/>
    <cellStyle name="Navadno 2 4 2 5 5 2 2 2" xfId="40364"/>
    <cellStyle name="Navadno 2 4 2 5 5 2 2 3" xfId="33907"/>
    <cellStyle name="Navadno 2 4 2 5 5 2 2 4" xfId="27493"/>
    <cellStyle name="Navadno 2 4 2 5 5 2 3" xfId="14485"/>
    <cellStyle name="Navadno 2 4 2 5 5 2 3 2" xfId="43572"/>
    <cellStyle name="Navadno 2 4 2 5 5 2 3 3" xfId="24287"/>
    <cellStyle name="Navadno 2 4 2 5 5 2 4" xfId="37156"/>
    <cellStyle name="Navadno 2 4 2 5 5 2 5" xfId="30701"/>
    <cellStyle name="Navadno 2 4 2 5 5 2 6" xfId="21081"/>
    <cellStyle name="Navadno 2 4 2 5 5 2 7" xfId="46933"/>
    <cellStyle name="Navadno 2 4 2 5 5 3" xfId="2702"/>
    <cellStyle name="Navadno 2 4 2 5 5 3 2" xfId="17780"/>
    <cellStyle name="Navadno 2 4 2 5 5 3 2 2" xfId="40365"/>
    <cellStyle name="Navadno 2 4 2 5 5 3 2 3" xfId="33908"/>
    <cellStyle name="Navadno 2 4 2 5 5 3 2 4" xfId="27494"/>
    <cellStyle name="Navadno 2 4 2 5 5 3 3" xfId="14486"/>
    <cellStyle name="Navadno 2 4 2 5 5 3 3 2" xfId="43573"/>
    <cellStyle name="Navadno 2 4 2 5 5 3 3 3" xfId="24288"/>
    <cellStyle name="Navadno 2 4 2 5 5 3 4" xfId="37157"/>
    <cellStyle name="Navadno 2 4 2 5 5 3 5" xfId="30702"/>
    <cellStyle name="Navadno 2 4 2 5 5 3 6" xfId="21082"/>
    <cellStyle name="Navadno 2 4 2 5 5 3 7" xfId="46934"/>
    <cellStyle name="Navadno 2 4 2 5 5 4" xfId="17778"/>
    <cellStyle name="Navadno 2 4 2 5 5 4 2" xfId="40363"/>
    <cellStyle name="Navadno 2 4 2 5 5 4 3" xfId="33906"/>
    <cellStyle name="Navadno 2 4 2 5 5 4 4" xfId="27492"/>
    <cellStyle name="Navadno 2 4 2 5 5 5" xfId="14484"/>
    <cellStyle name="Navadno 2 4 2 5 5 5 2" xfId="43571"/>
    <cellStyle name="Navadno 2 4 2 5 5 5 3" xfId="24286"/>
    <cellStyle name="Navadno 2 4 2 5 5 6" xfId="37155"/>
    <cellStyle name="Navadno 2 4 2 5 5 7" xfId="30700"/>
    <cellStyle name="Navadno 2 4 2 5 5 8" xfId="21080"/>
    <cellStyle name="Navadno 2 4 2 5 5 9" xfId="46932"/>
    <cellStyle name="Navadno 2 4 2 5 6" xfId="2703"/>
    <cellStyle name="Navadno 2 4 2 5 6 2" xfId="17781"/>
    <cellStyle name="Navadno 2 4 2 5 6 2 2" xfId="40366"/>
    <cellStyle name="Navadno 2 4 2 5 6 2 3" xfId="33909"/>
    <cellStyle name="Navadno 2 4 2 5 6 2 4" xfId="27495"/>
    <cellStyle name="Navadno 2 4 2 5 6 3" xfId="14487"/>
    <cellStyle name="Navadno 2 4 2 5 6 3 2" xfId="43574"/>
    <cellStyle name="Navadno 2 4 2 5 6 3 3" xfId="24289"/>
    <cellStyle name="Navadno 2 4 2 5 6 4" xfId="37158"/>
    <cellStyle name="Navadno 2 4 2 5 6 5" xfId="30703"/>
    <cellStyle name="Navadno 2 4 2 5 6 6" xfId="21083"/>
    <cellStyle name="Navadno 2 4 2 5 6 7" xfId="46935"/>
    <cellStyle name="Navadno 2 4 2 5 7" xfId="2704"/>
    <cellStyle name="Navadno 2 4 2 5 7 2" xfId="17782"/>
    <cellStyle name="Navadno 2 4 2 5 7 2 2" xfId="40367"/>
    <cellStyle name="Navadno 2 4 2 5 7 2 3" xfId="33910"/>
    <cellStyle name="Navadno 2 4 2 5 7 2 4" xfId="27496"/>
    <cellStyle name="Navadno 2 4 2 5 7 3" xfId="14488"/>
    <cellStyle name="Navadno 2 4 2 5 7 3 2" xfId="43575"/>
    <cellStyle name="Navadno 2 4 2 5 7 3 3" xfId="24290"/>
    <cellStyle name="Navadno 2 4 2 5 7 4" xfId="37159"/>
    <cellStyle name="Navadno 2 4 2 5 7 5" xfId="30704"/>
    <cellStyle name="Navadno 2 4 2 5 7 6" xfId="21084"/>
    <cellStyle name="Navadno 2 4 2 5 7 7" xfId="46936"/>
    <cellStyle name="Navadno 2 4 2 5 8" xfId="17756"/>
    <cellStyle name="Navadno 2 4 2 5 8 2" xfId="40341"/>
    <cellStyle name="Navadno 2 4 2 5 8 3" xfId="33884"/>
    <cellStyle name="Navadno 2 4 2 5 8 4" xfId="27470"/>
    <cellStyle name="Navadno 2 4 2 5 9" xfId="14462"/>
    <cellStyle name="Navadno 2 4 2 5 9 2" xfId="43549"/>
    <cellStyle name="Navadno 2 4 2 5 9 3" xfId="24264"/>
    <cellStyle name="Navadno 2 4 2 6" xfId="2705"/>
    <cellStyle name="Navadno 2 4 2 6 10" xfId="37160"/>
    <cellStyle name="Navadno 2 4 2 6 11" xfId="30705"/>
    <cellStyle name="Navadno 2 4 2 6 12" xfId="21085"/>
    <cellStyle name="Navadno 2 4 2 6 13" xfId="46937"/>
    <cellStyle name="Navadno 2 4 2 6 2" xfId="2706"/>
    <cellStyle name="Navadno 2 4 2 6 2 10" xfId="21086"/>
    <cellStyle name="Navadno 2 4 2 6 2 11" xfId="46938"/>
    <cellStyle name="Navadno 2 4 2 6 2 2" xfId="2707"/>
    <cellStyle name="Navadno 2 4 2 6 2 2 2" xfId="2708"/>
    <cellStyle name="Navadno 2 4 2 6 2 2 2 2" xfId="17786"/>
    <cellStyle name="Navadno 2 4 2 6 2 2 2 2 2" xfId="40371"/>
    <cellStyle name="Navadno 2 4 2 6 2 2 2 2 3" xfId="33914"/>
    <cellStyle name="Navadno 2 4 2 6 2 2 2 2 4" xfId="27500"/>
    <cellStyle name="Navadno 2 4 2 6 2 2 2 3" xfId="14492"/>
    <cellStyle name="Navadno 2 4 2 6 2 2 2 3 2" xfId="43579"/>
    <cellStyle name="Navadno 2 4 2 6 2 2 2 3 3" xfId="24294"/>
    <cellStyle name="Navadno 2 4 2 6 2 2 2 4" xfId="37163"/>
    <cellStyle name="Navadno 2 4 2 6 2 2 2 5" xfId="30708"/>
    <cellStyle name="Navadno 2 4 2 6 2 2 2 6" xfId="21088"/>
    <cellStyle name="Navadno 2 4 2 6 2 2 2 7" xfId="46940"/>
    <cellStyle name="Navadno 2 4 2 6 2 2 3" xfId="2709"/>
    <cellStyle name="Navadno 2 4 2 6 2 2 3 2" xfId="17787"/>
    <cellStyle name="Navadno 2 4 2 6 2 2 3 2 2" xfId="40372"/>
    <cellStyle name="Navadno 2 4 2 6 2 2 3 2 3" xfId="33915"/>
    <cellStyle name="Navadno 2 4 2 6 2 2 3 2 4" xfId="27501"/>
    <cellStyle name="Navadno 2 4 2 6 2 2 3 3" xfId="14493"/>
    <cellStyle name="Navadno 2 4 2 6 2 2 3 3 2" xfId="43580"/>
    <cellStyle name="Navadno 2 4 2 6 2 2 3 3 3" xfId="24295"/>
    <cellStyle name="Navadno 2 4 2 6 2 2 3 4" xfId="37164"/>
    <cellStyle name="Navadno 2 4 2 6 2 2 3 5" xfId="30709"/>
    <cellStyle name="Navadno 2 4 2 6 2 2 3 6" xfId="21089"/>
    <cellStyle name="Navadno 2 4 2 6 2 2 3 7" xfId="46941"/>
    <cellStyle name="Navadno 2 4 2 6 2 2 4" xfId="17785"/>
    <cellStyle name="Navadno 2 4 2 6 2 2 4 2" xfId="40370"/>
    <cellStyle name="Navadno 2 4 2 6 2 2 4 3" xfId="33913"/>
    <cellStyle name="Navadno 2 4 2 6 2 2 4 4" xfId="27499"/>
    <cellStyle name="Navadno 2 4 2 6 2 2 5" xfId="14491"/>
    <cellStyle name="Navadno 2 4 2 6 2 2 5 2" xfId="43578"/>
    <cellStyle name="Navadno 2 4 2 6 2 2 5 3" xfId="24293"/>
    <cellStyle name="Navadno 2 4 2 6 2 2 6" xfId="37162"/>
    <cellStyle name="Navadno 2 4 2 6 2 2 7" xfId="30707"/>
    <cellStyle name="Navadno 2 4 2 6 2 2 8" xfId="21087"/>
    <cellStyle name="Navadno 2 4 2 6 2 2 9" xfId="46939"/>
    <cellStyle name="Navadno 2 4 2 6 2 3" xfId="2710"/>
    <cellStyle name="Navadno 2 4 2 6 2 3 2" xfId="2711"/>
    <cellStyle name="Navadno 2 4 2 6 2 3 2 2" xfId="17789"/>
    <cellStyle name="Navadno 2 4 2 6 2 3 2 2 2" xfId="40374"/>
    <cellStyle name="Navadno 2 4 2 6 2 3 2 2 3" xfId="33917"/>
    <cellStyle name="Navadno 2 4 2 6 2 3 2 2 4" xfId="27503"/>
    <cellStyle name="Navadno 2 4 2 6 2 3 2 3" xfId="14495"/>
    <cellStyle name="Navadno 2 4 2 6 2 3 2 3 2" xfId="43582"/>
    <cellStyle name="Navadno 2 4 2 6 2 3 2 3 3" xfId="24297"/>
    <cellStyle name="Navadno 2 4 2 6 2 3 2 4" xfId="37166"/>
    <cellStyle name="Navadno 2 4 2 6 2 3 2 5" xfId="30711"/>
    <cellStyle name="Navadno 2 4 2 6 2 3 2 6" xfId="21091"/>
    <cellStyle name="Navadno 2 4 2 6 2 3 2 7" xfId="46943"/>
    <cellStyle name="Navadno 2 4 2 6 2 3 3" xfId="2712"/>
    <cellStyle name="Navadno 2 4 2 6 2 3 3 2" xfId="17790"/>
    <cellStyle name="Navadno 2 4 2 6 2 3 3 2 2" xfId="40375"/>
    <cellStyle name="Navadno 2 4 2 6 2 3 3 2 3" xfId="33918"/>
    <cellStyle name="Navadno 2 4 2 6 2 3 3 2 4" xfId="27504"/>
    <cellStyle name="Navadno 2 4 2 6 2 3 3 3" xfId="14496"/>
    <cellStyle name="Navadno 2 4 2 6 2 3 3 3 2" xfId="43583"/>
    <cellStyle name="Navadno 2 4 2 6 2 3 3 3 3" xfId="24298"/>
    <cellStyle name="Navadno 2 4 2 6 2 3 3 4" xfId="37167"/>
    <cellStyle name="Navadno 2 4 2 6 2 3 3 5" xfId="30712"/>
    <cellStyle name="Navadno 2 4 2 6 2 3 3 6" xfId="21092"/>
    <cellStyle name="Navadno 2 4 2 6 2 3 3 7" xfId="46944"/>
    <cellStyle name="Navadno 2 4 2 6 2 3 4" xfId="17788"/>
    <cellStyle name="Navadno 2 4 2 6 2 3 4 2" xfId="40373"/>
    <cellStyle name="Navadno 2 4 2 6 2 3 4 3" xfId="33916"/>
    <cellStyle name="Navadno 2 4 2 6 2 3 4 4" xfId="27502"/>
    <cellStyle name="Navadno 2 4 2 6 2 3 5" xfId="14494"/>
    <cellStyle name="Navadno 2 4 2 6 2 3 5 2" xfId="43581"/>
    <cellStyle name="Navadno 2 4 2 6 2 3 5 3" xfId="24296"/>
    <cellStyle name="Navadno 2 4 2 6 2 3 6" xfId="37165"/>
    <cellStyle name="Navadno 2 4 2 6 2 3 7" xfId="30710"/>
    <cellStyle name="Navadno 2 4 2 6 2 3 8" xfId="21090"/>
    <cellStyle name="Navadno 2 4 2 6 2 3 9" xfId="46942"/>
    <cellStyle name="Navadno 2 4 2 6 2 4" xfId="2713"/>
    <cellStyle name="Navadno 2 4 2 6 2 4 2" xfId="17791"/>
    <cellStyle name="Navadno 2 4 2 6 2 4 2 2" xfId="40376"/>
    <cellStyle name="Navadno 2 4 2 6 2 4 2 3" xfId="33919"/>
    <cellStyle name="Navadno 2 4 2 6 2 4 2 4" xfId="27505"/>
    <cellStyle name="Navadno 2 4 2 6 2 4 3" xfId="14497"/>
    <cellStyle name="Navadno 2 4 2 6 2 4 3 2" xfId="43584"/>
    <cellStyle name="Navadno 2 4 2 6 2 4 3 3" xfId="24299"/>
    <cellStyle name="Navadno 2 4 2 6 2 4 4" xfId="37168"/>
    <cellStyle name="Navadno 2 4 2 6 2 4 5" xfId="30713"/>
    <cellStyle name="Navadno 2 4 2 6 2 4 6" xfId="21093"/>
    <cellStyle name="Navadno 2 4 2 6 2 4 7" xfId="46945"/>
    <cellStyle name="Navadno 2 4 2 6 2 5" xfId="2714"/>
    <cellStyle name="Navadno 2 4 2 6 2 5 2" xfId="17792"/>
    <cellStyle name="Navadno 2 4 2 6 2 5 2 2" xfId="40377"/>
    <cellStyle name="Navadno 2 4 2 6 2 5 2 3" xfId="33920"/>
    <cellStyle name="Navadno 2 4 2 6 2 5 2 4" xfId="27506"/>
    <cellStyle name="Navadno 2 4 2 6 2 5 3" xfId="14498"/>
    <cellStyle name="Navadno 2 4 2 6 2 5 3 2" xfId="43585"/>
    <cellStyle name="Navadno 2 4 2 6 2 5 3 3" xfId="24300"/>
    <cellStyle name="Navadno 2 4 2 6 2 5 4" xfId="37169"/>
    <cellStyle name="Navadno 2 4 2 6 2 5 5" xfId="30714"/>
    <cellStyle name="Navadno 2 4 2 6 2 5 6" xfId="21094"/>
    <cellStyle name="Navadno 2 4 2 6 2 5 7" xfId="46946"/>
    <cellStyle name="Navadno 2 4 2 6 2 6" xfId="17784"/>
    <cellStyle name="Navadno 2 4 2 6 2 6 2" xfId="40369"/>
    <cellStyle name="Navadno 2 4 2 6 2 6 3" xfId="33912"/>
    <cellStyle name="Navadno 2 4 2 6 2 6 4" xfId="27498"/>
    <cellStyle name="Navadno 2 4 2 6 2 7" xfId="14490"/>
    <cellStyle name="Navadno 2 4 2 6 2 7 2" xfId="43577"/>
    <cellStyle name="Navadno 2 4 2 6 2 7 3" xfId="24292"/>
    <cellStyle name="Navadno 2 4 2 6 2 8" xfId="37161"/>
    <cellStyle name="Navadno 2 4 2 6 2 9" xfId="30706"/>
    <cellStyle name="Navadno 2 4 2 6 3" xfId="2715"/>
    <cellStyle name="Navadno 2 4 2 6 3 10" xfId="21095"/>
    <cellStyle name="Navadno 2 4 2 6 3 11" xfId="46947"/>
    <cellStyle name="Navadno 2 4 2 6 3 2" xfId="2716"/>
    <cellStyle name="Navadno 2 4 2 6 3 2 2" xfId="2717"/>
    <cellStyle name="Navadno 2 4 2 6 3 2 2 2" xfId="17795"/>
    <cellStyle name="Navadno 2 4 2 6 3 2 2 2 2" xfId="40380"/>
    <cellStyle name="Navadno 2 4 2 6 3 2 2 2 3" xfId="33923"/>
    <cellStyle name="Navadno 2 4 2 6 3 2 2 2 4" xfId="27509"/>
    <cellStyle name="Navadno 2 4 2 6 3 2 2 3" xfId="14501"/>
    <cellStyle name="Navadno 2 4 2 6 3 2 2 3 2" xfId="43588"/>
    <cellStyle name="Navadno 2 4 2 6 3 2 2 3 3" xfId="24303"/>
    <cellStyle name="Navadno 2 4 2 6 3 2 2 4" xfId="37172"/>
    <cellStyle name="Navadno 2 4 2 6 3 2 2 5" xfId="30717"/>
    <cellStyle name="Navadno 2 4 2 6 3 2 2 6" xfId="21097"/>
    <cellStyle name="Navadno 2 4 2 6 3 2 2 7" xfId="46949"/>
    <cellStyle name="Navadno 2 4 2 6 3 2 3" xfId="2718"/>
    <cellStyle name="Navadno 2 4 2 6 3 2 3 2" xfId="17796"/>
    <cellStyle name="Navadno 2 4 2 6 3 2 3 2 2" xfId="40381"/>
    <cellStyle name="Navadno 2 4 2 6 3 2 3 2 3" xfId="33924"/>
    <cellStyle name="Navadno 2 4 2 6 3 2 3 2 4" xfId="27510"/>
    <cellStyle name="Navadno 2 4 2 6 3 2 3 3" xfId="14502"/>
    <cellStyle name="Navadno 2 4 2 6 3 2 3 3 2" xfId="43589"/>
    <cellStyle name="Navadno 2 4 2 6 3 2 3 3 3" xfId="24304"/>
    <cellStyle name="Navadno 2 4 2 6 3 2 3 4" xfId="37173"/>
    <cellStyle name="Navadno 2 4 2 6 3 2 3 5" xfId="30718"/>
    <cellStyle name="Navadno 2 4 2 6 3 2 3 6" xfId="21098"/>
    <cellStyle name="Navadno 2 4 2 6 3 2 3 7" xfId="46950"/>
    <cellStyle name="Navadno 2 4 2 6 3 2 4" xfId="17794"/>
    <cellStyle name="Navadno 2 4 2 6 3 2 4 2" xfId="40379"/>
    <cellStyle name="Navadno 2 4 2 6 3 2 4 3" xfId="33922"/>
    <cellStyle name="Navadno 2 4 2 6 3 2 4 4" xfId="27508"/>
    <cellStyle name="Navadno 2 4 2 6 3 2 5" xfId="14500"/>
    <cellStyle name="Navadno 2 4 2 6 3 2 5 2" xfId="43587"/>
    <cellStyle name="Navadno 2 4 2 6 3 2 5 3" xfId="24302"/>
    <cellStyle name="Navadno 2 4 2 6 3 2 6" xfId="37171"/>
    <cellStyle name="Navadno 2 4 2 6 3 2 7" xfId="30716"/>
    <cellStyle name="Navadno 2 4 2 6 3 2 8" xfId="21096"/>
    <cellStyle name="Navadno 2 4 2 6 3 2 9" xfId="46948"/>
    <cellStyle name="Navadno 2 4 2 6 3 3" xfId="2719"/>
    <cellStyle name="Navadno 2 4 2 6 3 3 2" xfId="2720"/>
    <cellStyle name="Navadno 2 4 2 6 3 3 2 2" xfId="17798"/>
    <cellStyle name="Navadno 2 4 2 6 3 3 2 2 2" xfId="40383"/>
    <cellStyle name="Navadno 2 4 2 6 3 3 2 2 3" xfId="33926"/>
    <cellStyle name="Navadno 2 4 2 6 3 3 2 2 4" xfId="27512"/>
    <cellStyle name="Navadno 2 4 2 6 3 3 2 3" xfId="14504"/>
    <cellStyle name="Navadno 2 4 2 6 3 3 2 3 2" xfId="43591"/>
    <cellStyle name="Navadno 2 4 2 6 3 3 2 3 3" xfId="24306"/>
    <cellStyle name="Navadno 2 4 2 6 3 3 2 4" xfId="37175"/>
    <cellStyle name="Navadno 2 4 2 6 3 3 2 5" xfId="30720"/>
    <cellStyle name="Navadno 2 4 2 6 3 3 2 6" xfId="21100"/>
    <cellStyle name="Navadno 2 4 2 6 3 3 2 7" xfId="46952"/>
    <cellStyle name="Navadno 2 4 2 6 3 3 3" xfId="2721"/>
    <cellStyle name="Navadno 2 4 2 6 3 3 3 2" xfId="17799"/>
    <cellStyle name="Navadno 2 4 2 6 3 3 3 2 2" xfId="40384"/>
    <cellStyle name="Navadno 2 4 2 6 3 3 3 2 3" xfId="33927"/>
    <cellStyle name="Navadno 2 4 2 6 3 3 3 2 4" xfId="27513"/>
    <cellStyle name="Navadno 2 4 2 6 3 3 3 3" xfId="14505"/>
    <cellStyle name="Navadno 2 4 2 6 3 3 3 3 2" xfId="43592"/>
    <cellStyle name="Navadno 2 4 2 6 3 3 3 3 3" xfId="24307"/>
    <cellStyle name="Navadno 2 4 2 6 3 3 3 4" xfId="37176"/>
    <cellStyle name="Navadno 2 4 2 6 3 3 3 5" xfId="30721"/>
    <cellStyle name="Navadno 2 4 2 6 3 3 3 6" xfId="21101"/>
    <cellStyle name="Navadno 2 4 2 6 3 3 3 7" xfId="46953"/>
    <cellStyle name="Navadno 2 4 2 6 3 3 4" xfId="17797"/>
    <cellStyle name="Navadno 2 4 2 6 3 3 4 2" xfId="40382"/>
    <cellStyle name="Navadno 2 4 2 6 3 3 4 3" xfId="33925"/>
    <cellStyle name="Navadno 2 4 2 6 3 3 4 4" xfId="27511"/>
    <cellStyle name="Navadno 2 4 2 6 3 3 5" xfId="14503"/>
    <cellStyle name="Navadno 2 4 2 6 3 3 5 2" xfId="43590"/>
    <cellStyle name="Navadno 2 4 2 6 3 3 5 3" xfId="24305"/>
    <cellStyle name="Navadno 2 4 2 6 3 3 6" xfId="37174"/>
    <cellStyle name="Navadno 2 4 2 6 3 3 7" xfId="30719"/>
    <cellStyle name="Navadno 2 4 2 6 3 3 8" xfId="21099"/>
    <cellStyle name="Navadno 2 4 2 6 3 3 9" xfId="46951"/>
    <cellStyle name="Navadno 2 4 2 6 3 4" xfId="2722"/>
    <cellStyle name="Navadno 2 4 2 6 3 4 2" xfId="17800"/>
    <cellStyle name="Navadno 2 4 2 6 3 4 2 2" xfId="40385"/>
    <cellStyle name="Navadno 2 4 2 6 3 4 2 3" xfId="33928"/>
    <cellStyle name="Navadno 2 4 2 6 3 4 2 4" xfId="27514"/>
    <cellStyle name="Navadno 2 4 2 6 3 4 3" xfId="14506"/>
    <cellStyle name="Navadno 2 4 2 6 3 4 3 2" xfId="43593"/>
    <cellStyle name="Navadno 2 4 2 6 3 4 3 3" xfId="24308"/>
    <cellStyle name="Navadno 2 4 2 6 3 4 4" xfId="37177"/>
    <cellStyle name="Navadno 2 4 2 6 3 4 5" xfId="30722"/>
    <cellStyle name="Navadno 2 4 2 6 3 4 6" xfId="21102"/>
    <cellStyle name="Navadno 2 4 2 6 3 4 7" xfId="46954"/>
    <cellStyle name="Navadno 2 4 2 6 3 5" xfId="2723"/>
    <cellStyle name="Navadno 2 4 2 6 3 5 2" xfId="17801"/>
    <cellStyle name="Navadno 2 4 2 6 3 5 2 2" xfId="40386"/>
    <cellStyle name="Navadno 2 4 2 6 3 5 2 3" xfId="33929"/>
    <cellStyle name="Navadno 2 4 2 6 3 5 2 4" xfId="27515"/>
    <cellStyle name="Navadno 2 4 2 6 3 5 3" xfId="14507"/>
    <cellStyle name="Navadno 2 4 2 6 3 5 3 2" xfId="43594"/>
    <cellStyle name="Navadno 2 4 2 6 3 5 3 3" xfId="24309"/>
    <cellStyle name="Navadno 2 4 2 6 3 5 4" xfId="37178"/>
    <cellStyle name="Navadno 2 4 2 6 3 5 5" xfId="30723"/>
    <cellStyle name="Navadno 2 4 2 6 3 5 6" xfId="21103"/>
    <cellStyle name="Navadno 2 4 2 6 3 5 7" xfId="46955"/>
    <cellStyle name="Navadno 2 4 2 6 3 6" xfId="17793"/>
    <cellStyle name="Navadno 2 4 2 6 3 6 2" xfId="40378"/>
    <cellStyle name="Navadno 2 4 2 6 3 6 3" xfId="33921"/>
    <cellStyle name="Navadno 2 4 2 6 3 6 4" xfId="27507"/>
    <cellStyle name="Navadno 2 4 2 6 3 7" xfId="14499"/>
    <cellStyle name="Navadno 2 4 2 6 3 7 2" xfId="43586"/>
    <cellStyle name="Navadno 2 4 2 6 3 7 3" xfId="24301"/>
    <cellStyle name="Navadno 2 4 2 6 3 8" xfId="37170"/>
    <cellStyle name="Navadno 2 4 2 6 3 9" xfId="30715"/>
    <cellStyle name="Navadno 2 4 2 6 4" xfId="2724"/>
    <cellStyle name="Navadno 2 4 2 6 4 2" xfId="2725"/>
    <cellStyle name="Navadno 2 4 2 6 4 2 2" xfId="17803"/>
    <cellStyle name="Navadno 2 4 2 6 4 2 2 2" xfId="40388"/>
    <cellStyle name="Navadno 2 4 2 6 4 2 2 3" xfId="33931"/>
    <cellStyle name="Navadno 2 4 2 6 4 2 2 4" xfId="27517"/>
    <cellStyle name="Navadno 2 4 2 6 4 2 3" xfId="14509"/>
    <cellStyle name="Navadno 2 4 2 6 4 2 3 2" xfId="43596"/>
    <cellStyle name="Navadno 2 4 2 6 4 2 3 3" xfId="24311"/>
    <cellStyle name="Navadno 2 4 2 6 4 2 4" xfId="37180"/>
    <cellStyle name="Navadno 2 4 2 6 4 2 5" xfId="30725"/>
    <cellStyle name="Navadno 2 4 2 6 4 2 6" xfId="21105"/>
    <cellStyle name="Navadno 2 4 2 6 4 2 7" xfId="46957"/>
    <cellStyle name="Navadno 2 4 2 6 4 3" xfId="2726"/>
    <cellStyle name="Navadno 2 4 2 6 4 3 2" xfId="17804"/>
    <cellStyle name="Navadno 2 4 2 6 4 3 2 2" xfId="40389"/>
    <cellStyle name="Navadno 2 4 2 6 4 3 2 3" xfId="33932"/>
    <cellStyle name="Navadno 2 4 2 6 4 3 2 4" xfId="27518"/>
    <cellStyle name="Navadno 2 4 2 6 4 3 3" xfId="14510"/>
    <cellStyle name="Navadno 2 4 2 6 4 3 3 2" xfId="43597"/>
    <cellStyle name="Navadno 2 4 2 6 4 3 3 3" xfId="24312"/>
    <cellStyle name="Navadno 2 4 2 6 4 3 4" xfId="37181"/>
    <cellStyle name="Navadno 2 4 2 6 4 3 5" xfId="30726"/>
    <cellStyle name="Navadno 2 4 2 6 4 3 6" xfId="21106"/>
    <cellStyle name="Navadno 2 4 2 6 4 3 7" xfId="46958"/>
    <cellStyle name="Navadno 2 4 2 6 4 4" xfId="17802"/>
    <cellStyle name="Navadno 2 4 2 6 4 4 2" xfId="40387"/>
    <cellStyle name="Navadno 2 4 2 6 4 4 3" xfId="33930"/>
    <cellStyle name="Navadno 2 4 2 6 4 4 4" xfId="27516"/>
    <cellStyle name="Navadno 2 4 2 6 4 5" xfId="14508"/>
    <cellStyle name="Navadno 2 4 2 6 4 5 2" xfId="43595"/>
    <cellStyle name="Navadno 2 4 2 6 4 5 3" xfId="24310"/>
    <cellStyle name="Navadno 2 4 2 6 4 6" xfId="37179"/>
    <cellStyle name="Navadno 2 4 2 6 4 7" xfId="30724"/>
    <cellStyle name="Navadno 2 4 2 6 4 8" xfId="21104"/>
    <cellStyle name="Navadno 2 4 2 6 4 9" xfId="46956"/>
    <cellStyle name="Navadno 2 4 2 6 5" xfId="2727"/>
    <cellStyle name="Navadno 2 4 2 6 5 2" xfId="2728"/>
    <cellStyle name="Navadno 2 4 2 6 5 2 2" xfId="17806"/>
    <cellStyle name="Navadno 2 4 2 6 5 2 2 2" xfId="40391"/>
    <cellStyle name="Navadno 2 4 2 6 5 2 2 3" xfId="33934"/>
    <cellStyle name="Navadno 2 4 2 6 5 2 2 4" xfId="27520"/>
    <cellStyle name="Navadno 2 4 2 6 5 2 3" xfId="14512"/>
    <cellStyle name="Navadno 2 4 2 6 5 2 3 2" xfId="43599"/>
    <cellStyle name="Navadno 2 4 2 6 5 2 3 3" xfId="24314"/>
    <cellStyle name="Navadno 2 4 2 6 5 2 4" xfId="37183"/>
    <cellStyle name="Navadno 2 4 2 6 5 2 5" xfId="30728"/>
    <cellStyle name="Navadno 2 4 2 6 5 2 6" xfId="21108"/>
    <cellStyle name="Navadno 2 4 2 6 5 2 7" xfId="46960"/>
    <cellStyle name="Navadno 2 4 2 6 5 3" xfId="2729"/>
    <cellStyle name="Navadno 2 4 2 6 5 3 2" xfId="17807"/>
    <cellStyle name="Navadno 2 4 2 6 5 3 2 2" xfId="40392"/>
    <cellStyle name="Navadno 2 4 2 6 5 3 2 3" xfId="33935"/>
    <cellStyle name="Navadno 2 4 2 6 5 3 2 4" xfId="27521"/>
    <cellStyle name="Navadno 2 4 2 6 5 3 3" xfId="14513"/>
    <cellStyle name="Navadno 2 4 2 6 5 3 3 2" xfId="43600"/>
    <cellStyle name="Navadno 2 4 2 6 5 3 3 3" xfId="24315"/>
    <cellStyle name="Navadno 2 4 2 6 5 3 4" xfId="37184"/>
    <cellStyle name="Navadno 2 4 2 6 5 3 5" xfId="30729"/>
    <cellStyle name="Navadno 2 4 2 6 5 3 6" xfId="21109"/>
    <cellStyle name="Navadno 2 4 2 6 5 3 7" xfId="46961"/>
    <cellStyle name="Navadno 2 4 2 6 5 4" xfId="17805"/>
    <cellStyle name="Navadno 2 4 2 6 5 4 2" xfId="40390"/>
    <cellStyle name="Navadno 2 4 2 6 5 4 3" xfId="33933"/>
    <cellStyle name="Navadno 2 4 2 6 5 4 4" xfId="27519"/>
    <cellStyle name="Navadno 2 4 2 6 5 5" xfId="14511"/>
    <cellStyle name="Navadno 2 4 2 6 5 5 2" xfId="43598"/>
    <cellStyle name="Navadno 2 4 2 6 5 5 3" xfId="24313"/>
    <cellStyle name="Navadno 2 4 2 6 5 6" xfId="37182"/>
    <cellStyle name="Navadno 2 4 2 6 5 7" xfId="30727"/>
    <cellStyle name="Navadno 2 4 2 6 5 8" xfId="21107"/>
    <cellStyle name="Navadno 2 4 2 6 5 9" xfId="46959"/>
    <cellStyle name="Navadno 2 4 2 6 6" xfId="2730"/>
    <cellStyle name="Navadno 2 4 2 6 6 2" xfId="17808"/>
    <cellStyle name="Navadno 2 4 2 6 6 2 2" xfId="40393"/>
    <cellStyle name="Navadno 2 4 2 6 6 2 3" xfId="33936"/>
    <cellStyle name="Navadno 2 4 2 6 6 2 4" xfId="27522"/>
    <cellStyle name="Navadno 2 4 2 6 6 3" xfId="14514"/>
    <cellStyle name="Navadno 2 4 2 6 6 3 2" xfId="43601"/>
    <cellStyle name="Navadno 2 4 2 6 6 3 3" xfId="24316"/>
    <cellStyle name="Navadno 2 4 2 6 6 4" xfId="37185"/>
    <cellStyle name="Navadno 2 4 2 6 6 5" xfId="30730"/>
    <cellStyle name="Navadno 2 4 2 6 6 6" xfId="21110"/>
    <cellStyle name="Navadno 2 4 2 6 6 7" xfId="46962"/>
    <cellStyle name="Navadno 2 4 2 6 7" xfId="2731"/>
    <cellStyle name="Navadno 2 4 2 6 7 2" xfId="17809"/>
    <cellStyle name="Navadno 2 4 2 6 7 2 2" xfId="40394"/>
    <cellStyle name="Navadno 2 4 2 6 7 2 3" xfId="33937"/>
    <cellStyle name="Navadno 2 4 2 6 7 2 4" xfId="27523"/>
    <cellStyle name="Navadno 2 4 2 6 7 3" xfId="14515"/>
    <cellStyle name="Navadno 2 4 2 6 7 3 2" xfId="43602"/>
    <cellStyle name="Navadno 2 4 2 6 7 3 3" xfId="24317"/>
    <cellStyle name="Navadno 2 4 2 6 7 4" xfId="37186"/>
    <cellStyle name="Navadno 2 4 2 6 7 5" xfId="30731"/>
    <cellStyle name="Navadno 2 4 2 6 7 6" xfId="21111"/>
    <cellStyle name="Navadno 2 4 2 6 7 7" xfId="46963"/>
    <cellStyle name="Navadno 2 4 2 6 8" xfId="17783"/>
    <cellStyle name="Navadno 2 4 2 6 8 2" xfId="40368"/>
    <cellStyle name="Navadno 2 4 2 6 8 3" xfId="33911"/>
    <cellStyle name="Navadno 2 4 2 6 8 4" xfId="27497"/>
    <cellStyle name="Navadno 2 4 2 6 9" xfId="14489"/>
    <cellStyle name="Navadno 2 4 2 6 9 2" xfId="43576"/>
    <cellStyle name="Navadno 2 4 2 6 9 3" xfId="24291"/>
    <cellStyle name="Navadno 2 4 2 7" xfId="2732"/>
    <cellStyle name="Navadno 2 4 2 7 10" xfId="37187"/>
    <cellStyle name="Navadno 2 4 2 7 11" xfId="30732"/>
    <cellStyle name="Navadno 2 4 2 7 12" xfId="21112"/>
    <cellStyle name="Navadno 2 4 2 7 13" xfId="46964"/>
    <cellStyle name="Navadno 2 4 2 7 2" xfId="2733"/>
    <cellStyle name="Navadno 2 4 2 7 2 10" xfId="21113"/>
    <cellStyle name="Navadno 2 4 2 7 2 11" xfId="46965"/>
    <cellStyle name="Navadno 2 4 2 7 2 2" xfId="2734"/>
    <cellStyle name="Navadno 2 4 2 7 2 2 2" xfId="2735"/>
    <cellStyle name="Navadno 2 4 2 7 2 2 2 2" xfId="17813"/>
    <cellStyle name="Navadno 2 4 2 7 2 2 2 2 2" xfId="40398"/>
    <cellStyle name="Navadno 2 4 2 7 2 2 2 2 3" xfId="33941"/>
    <cellStyle name="Navadno 2 4 2 7 2 2 2 2 4" xfId="27527"/>
    <cellStyle name="Navadno 2 4 2 7 2 2 2 3" xfId="14519"/>
    <cellStyle name="Navadno 2 4 2 7 2 2 2 3 2" xfId="43606"/>
    <cellStyle name="Navadno 2 4 2 7 2 2 2 3 3" xfId="24321"/>
    <cellStyle name="Navadno 2 4 2 7 2 2 2 4" xfId="37190"/>
    <cellStyle name="Navadno 2 4 2 7 2 2 2 5" xfId="30735"/>
    <cellStyle name="Navadno 2 4 2 7 2 2 2 6" xfId="21115"/>
    <cellStyle name="Navadno 2 4 2 7 2 2 2 7" xfId="46967"/>
    <cellStyle name="Navadno 2 4 2 7 2 2 3" xfId="2736"/>
    <cellStyle name="Navadno 2 4 2 7 2 2 3 2" xfId="17814"/>
    <cellStyle name="Navadno 2 4 2 7 2 2 3 2 2" xfId="40399"/>
    <cellStyle name="Navadno 2 4 2 7 2 2 3 2 3" xfId="33942"/>
    <cellStyle name="Navadno 2 4 2 7 2 2 3 2 4" xfId="27528"/>
    <cellStyle name="Navadno 2 4 2 7 2 2 3 3" xfId="14520"/>
    <cellStyle name="Navadno 2 4 2 7 2 2 3 3 2" xfId="43607"/>
    <cellStyle name="Navadno 2 4 2 7 2 2 3 3 3" xfId="24322"/>
    <cellStyle name="Navadno 2 4 2 7 2 2 3 4" xfId="37191"/>
    <cellStyle name="Navadno 2 4 2 7 2 2 3 5" xfId="30736"/>
    <cellStyle name="Navadno 2 4 2 7 2 2 3 6" xfId="21116"/>
    <cellStyle name="Navadno 2 4 2 7 2 2 3 7" xfId="46968"/>
    <cellStyle name="Navadno 2 4 2 7 2 2 4" xfId="17812"/>
    <cellStyle name="Navadno 2 4 2 7 2 2 4 2" xfId="40397"/>
    <cellStyle name="Navadno 2 4 2 7 2 2 4 3" xfId="33940"/>
    <cellStyle name="Navadno 2 4 2 7 2 2 4 4" xfId="27526"/>
    <cellStyle name="Navadno 2 4 2 7 2 2 5" xfId="14518"/>
    <cellStyle name="Navadno 2 4 2 7 2 2 5 2" xfId="43605"/>
    <cellStyle name="Navadno 2 4 2 7 2 2 5 3" xfId="24320"/>
    <cellStyle name="Navadno 2 4 2 7 2 2 6" xfId="37189"/>
    <cellStyle name="Navadno 2 4 2 7 2 2 7" xfId="30734"/>
    <cellStyle name="Navadno 2 4 2 7 2 2 8" xfId="21114"/>
    <cellStyle name="Navadno 2 4 2 7 2 2 9" xfId="46966"/>
    <cellStyle name="Navadno 2 4 2 7 2 3" xfId="2737"/>
    <cellStyle name="Navadno 2 4 2 7 2 3 2" xfId="2738"/>
    <cellStyle name="Navadno 2 4 2 7 2 3 2 2" xfId="17816"/>
    <cellStyle name="Navadno 2 4 2 7 2 3 2 2 2" xfId="40401"/>
    <cellStyle name="Navadno 2 4 2 7 2 3 2 2 3" xfId="33944"/>
    <cellStyle name="Navadno 2 4 2 7 2 3 2 2 4" xfId="27530"/>
    <cellStyle name="Navadno 2 4 2 7 2 3 2 3" xfId="14522"/>
    <cellStyle name="Navadno 2 4 2 7 2 3 2 3 2" xfId="43609"/>
    <cellStyle name="Navadno 2 4 2 7 2 3 2 3 3" xfId="24324"/>
    <cellStyle name="Navadno 2 4 2 7 2 3 2 4" xfId="37193"/>
    <cellStyle name="Navadno 2 4 2 7 2 3 2 5" xfId="30738"/>
    <cellStyle name="Navadno 2 4 2 7 2 3 2 6" xfId="21118"/>
    <cellStyle name="Navadno 2 4 2 7 2 3 2 7" xfId="46970"/>
    <cellStyle name="Navadno 2 4 2 7 2 3 3" xfId="2739"/>
    <cellStyle name="Navadno 2 4 2 7 2 3 3 2" xfId="17817"/>
    <cellStyle name="Navadno 2 4 2 7 2 3 3 2 2" xfId="40402"/>
    <cellStyle name="Navadno 2 4 2 7 2 3 3 2 3" xfId="33945"/>
    <cellStyle name="Navadno 2 4 2 7 2 3 3 2 4" xfId="27531"/>
    <cellStyle name="Navadno 2 4 2 7 2 3 3 3" xfId="14523"/>
    <cellStyle name="Navadno 2 4 2 7 2 3 3 3 2" xfId="43610"/>
    <cellStyle name="Navadno 2 4 2 7 2 3 3 3 3" xfId="24325"/>
    <cellStyle name="Navadno 2 4 2 7 2 3 3 4" xfId="37194"/>
    <cellStyle name="Navadno 2 4 2 7 2 3 3 5" xfId="30739"/>
    <cellStyle name="Navadno 2 4 2 7 2 3 3 6" xfId="21119"/>
    <cellStyle name="Navadno 2 4 2 7 2 3 3 7" xfId="46971"/>
    <cellStyle name="Navadno 2 4 2 7 2 3 4" xfId="17815"/>
    <cellStyle name="Navadno 2 4 2 7 2 3 4 2" xfId="40400"/>
    <cellStyle name="Navadno 2 4 2 7 2 3 4 3" xfId="33943"/>
    <cellStyle name="Navadno 2 4 2 7 2 3 4 4" xfId="27529"/>
    <cellStyle name="Navadno 2 4 2 7 2 3 5" xfId="14521"/>
    <cellStyle name="Navadno 2 4 2 7 2 3 5 2" xfId="43608"/>
    <cellStyle name="Navadno 2 4 2 7 2 3 5 3" xfId="24323"/>
    <cellStyle name="Navadno 2 4 2 7 2 3 6" xfId="37192"/>
    <cellStyle name="Navadno 2 4 2 7 2 3 7" xfId="30737"/>
    <cellStyle name="Navadno 2 4 2 7 2 3 8" xfId="21117"/>
    <cellStyle name="Navadno 2 4 2 7 2 3 9" xfId="46969"/>
    <cellStyle name="Navadno 2 4 2 7 2 4" xfId="2740"/>
    <cellStyle name="Navadno 2 4 2 7 2 4 2" xfId="17818"/>
    <cellStyle name="Navadno 2 4 2 7 2 4 2 2" xfId="40403"/>
    <cellStyle name="Navadno 2 4 2 7 2 4 2 3" xfId="33946"/>
    <cellStyle name="Navadno 2 4 2 7 2 4 2 4" xfId="27532"/>
    <cellStyle name="Navadno 2 4 2 7 2 4 3" xfId="14524"/>
    <cellStyle name="Navadno 2 4 2 7 2 4 3 2" xfId="43611"/>
    <cellStyle name="Navadno 2 4 2 7 2 4 3 3" xfId="24326"/>
    <cellStyle name="Navadno 2 4 2 7 2 4 4" xfId="37195"/>
    <cellStyle name="Navadno 2 4 2 7 2 4 5" xfId="30740"/>
    <cellStyle name="Navadno 2 4 2 7 2 4 6" xfId="21120"/>
    <cellStyle name="Navadno 2 4 2 7 2 4 7" xfId="46972"/>
    <cellStyle name="Navadno 2 4 2 7 2 5" xfId="2741"/>
    <cellStyle name="Navadno 2 4 2 7 2 5 2" xfId="17819"/>
    <cellStyle name="Navadno 2 4 2 7 2 5 2 2" xfId="40404"/>
    <cellStyle name="Navadno 2 4 2 7 2 5 2 3" xfId="33947"/>
    <cellStyle name="Navadno 2 4 2 7 2 5 2 4" xfId="27533"/>
    <cellStyle name="Navadno 2 4 2 7 2 5 3" xfId="14525"/>
    <cellStyle name="Navadno 2 4 2 7 2 5 3 2" xfId="43612"/>
    <cellStyle name="Navadno 2 4 2 7 2 5 3 3" xfId="24327"/>
    <cellStyle name="Navadno 2 4 2 7 2 5 4" xfId="37196"/>
    <cellStyle name="Navadno 2 4 2 7 2 5 5" xfId="30741"/>
    <cellStyle name="Navadno 2 4 2 7 2 5 6" xfId="21121"/>
    <cellStyle name="Navadno 2 4 2 7 2 5 7" xfId="46973"/>
    <cellStyle name="Navadno 2 4 2 7 2 6" xfId="17811"/>
    <cellStyle name="Navadno 2 4 2 7 2 6 2" xfId="40396"/>
    <cellStyle name="Navadno 2 4 2 7 2 6 3" xfId="33939"/>
    <cellStyle name="Navadno 2 4 2 7 2 6 4" xfId="27525"/>
    <cellStyle name="Navadno 2 4 2 7 2 7" xfId="14517"/>
    <cellStyle name="Navadno 2 4 2 7 2 7 2" xfId="43604"/>
    <cellStyle name="Navadno 2 4 2 7 2 7 3" xfId="24319"/>
    <cellStyle name="Navadno 2 4 2 7 2 8" xfId="37188"/>
    <cellStyle name="Navadno 2 4 2 7 2 9" xfId="30733"/>
    <cellStyle name="Navadno 2 4 2 7 3" xfId="2742"/>
    <cellStyle name="Navadno 2 4 2 7 3 10" xfId="21122"/>
    <cellStyle name="Navadno 2 4 2 7 3 11" xfId="46974"/>
    <cellStyle name="Navadno 2 4 2 7 3 2" xfId="2743"/>
    <cellStyle name="Navadno 2 4 2 7 3 2 2" xfId="2744"/>
    <cellStyle name="Navadno 2 4 2 7 3 2 2 2" xfId="17822"/>
    <cellStyle name="Navadno 2 4 2 7 3 2 2 2 2" xfId="40407"/>
    <cellStyle name="Navadno 2 4 2 7 3 2 2 2 3" xfId="33950"/>
    <cellStyle name="Navadno 2 4 2 7 3 2 2 2 4" xfId="27536"/>
    <cellStyle name="Navadno 2 4 2 7 3 2 2 3" xfId="14528"/>
    <cellStyle name="Navadno 2 4 2 7 3 2 2 3 2" xfId="43615"/>
    <cellStyle name="Navadno 2 4 2 7 3 2 2 3 3" xfId="24330"/>
    <cellStyle name="Navadno 2 4 2 7 3 2 2 4" xfId="37199"/>
    <cellStyle name="Navadno 2 4 2 7 3 2 2 5" xfId="30744"/>
    <cellStyle name="Navadno 2 4 2 7 3 2 2 6" xfId="21124"/>
    <cellStyle name="Navadno 2 4 2 7 3 2 2 7" xfId="46976"/>
    <cellStyle name="Navadno 2 4 2 7 3 2 3" xfId="2745"/>
    <cellStyle name="Navadno 2 4 2 7 3 2 3 2" xfId="17823"/>
    <cellStyle name="Navadno 2 4 2 7 3 2 3 2 2" xfId="40408"/>
    <cellStyle name="Navadno 2 4 2 7 3 2 3 2 3" xfId="33951"/>
    <cellStyle name="Navadno 2 4 2 7 3 2 3 2 4" xfId="27537"/>
    <cellStyle name="Navadno 2 4 2 7 3 2 3 3" xfId="14529"/>
    <cellStyle name="Navadno 2 4 2 7 3 2 3 3 2" xfId="43616"/>
    <cellStyle name="Navadno 2 4 2 7 3 2 3 3 3" xfId="24331"/>
    <cellStyle name="Navadno 2 4 2 7 3 2 3 4" xfId="37200"/>
    <cellStyle name="Navadno 2 4 2 7 3 2 3 5" xfId="30745"/>
    <cellStyle name="Navadno 2 4 2 7 3 2 3 6" xfId="21125"/>
    <cellStyle name="Navadno 2 4 2 7 3 2 3 7" xfId="46977"/>
    <cellStyle name="Navadno 2 4 2 7 3 2 4" xfId="17821"/>
    <cellStyle name="Navadno 2 4 2 7 3 2 4 2" xfId="40406"/>
    <cellStyle name="Navadno 2 4 2 7 3 2 4 3" xfId="33949"/>
    <cellStyle name="Navadno 2 4 2 7 3 2 4 4" xfId="27535"/>
    <cellStyle name="Navadno 2 4 2 7 3 2 5" xfId="14527"/>
    <cellStyle name="Navadno 2 4 2 7 3 2 5 2" xfId="43614"/>
    <cellStyle name="Navadno 2 4 2 7 3 2 5 3" xfId="24329"/>
    <cellStyle name="Navadno 2 4 2 7 3 2 6" xfId="37198"/>
    <cellStyle name="Navadno 2 4 2 7 3 2 7" xfId="30743"/>
    <cellStyle name="Navadno 2 4 2 7 3 2 8" xfId="21123"/>
    <cellStyle name="Navadno 2 4 2 7 3 2 9" xfId="46975"/>
    <cellStyle name="Navadno 2 4 2 7 3 3" xfId="2746"/>
    <cellStyle name="Navadno 2 4 2 7 3 3 2" xfId="2747"/>
    <cellStyle name="Navadno 2 4 2 7 3 3 2 2" xfId="17825"/>
    <cellStyle name="Navadno 2 4 2 7 3 3 2 2 2" xfId="40410"/>
    <cellStyle name="Navadno 2 4 2 7 3 3 2 2 3" xfId="33953"/>
    <cellStyle name="Navadno 2 4 2 7 3 3 2 2 4" xfId="27539"/>
    <cellStyle name="Navadno 2 4 2 7 3 3 2 3" xfId="14531"/>
    <cellStyle name="Navadno 2 4 2 7 3 3 2 3 2" xfId="43618"/>
    <cellStyle name="Navadno 2 4 2 7 3 3 2 3 3" xfId="24333"/>
    <cellStyle name="Navadno 2 4 2 7 3 3 2 4" xfId="37202"/>
    <cellStyle name="Navadno 2 4 2 7 3 3 2 5" xfId="30747"/>
    <cellStyle name="Navadno 2 4 2 7 3 3 2 6" xfId="21127"/>
    <cellStyle name="Navadno 2 4 2 7 3 3 2 7" xfId="46979"/>
    <cellStyle name="Navadno 2 4 2 7 3 3 3" xfId="2748"/>
    <cellStyle name="Navadno 2 4 2 7 3 3 3 2" xfId="17826"/>
    <cellStyle name="Navadno 2 4 2 7 3 3 3 2 2" xfId="40411"/>
    <cellStyle name="Navadno 2 4 2 7 3 3 3 2 3" xfId="33954"/>
    <cellStyle name="Navadno 2 4 2 7 3 3 3 2 4" xfId="27540"/>
    <cellStyle name="Navadno 2 4 2 7 3 3 3 3" xfId="14532"/>
    <cellStyle name="Navadno 2 4 2 7 3 3 3 3 2" xfId="43619"/>
    <cellStyle name="Navadno 2 4 2 7 3 3 3 3 3" xfId="24334"/>
    <cellStyle name="Navadno 2 4 2 7 3 3 3 4" xfId="37203"/>
    <cellStyle name="Navadno 2 4 2 7 3 3 3 5" xfId="30748"/>
    <cellStyle name="Navadno 2 4 2 7 3 3 3 6" xfId="21128"/>
    <cellStyle name="Navadno 2 4 2 7 3 3 3 7" xfId="46980"/>
    <cellStyle name="Navadno 2 4 2 7 3 3 4" xfId="17824"/>
    <cellStyle name="Navadno 2 4 2 7 3 3 4 2" xfId="40409"/>
    <cellStyle name="Navadno 2 4 2 7 3 3 4 3" xfId="33952"/>
    <cellStyle name="Navadno 2 4 2 7 3 3 4 4" xfId="27538"/>
    <cellStyle name="Navadno 2 4 2 7 3 3 5" xfId="14530"/>
    <cellStyle name="Navadno 2 4 2 7 3 3 5 2" xfId="43617"/>
    <cellStyle name="Navadno 2 4 2 7 3 3 5 3" xfId="24332"/>
    <cellStyle name="Navadno 2 4 2 7 3 3 6" xfId="37201"/>
    <cellStyle name="Navadno 2 4 2 7 3 3 7" xfId="30746"/>
    <cellStyle name="Navadno 2 4 2 7 3 3 8" xfId="21126"/>
    <cellStyle name="Navadno 2 4 2 7 3 3 9" xfId="46978"/>
    <cellStyle name="Navadno 2 4 2 7 3 4" xfId="2749"/>
    <cellStyle name="Navadno 2 4 2 7 3 4 2" xfId="17827"/>
    <cellStyle name="Navadno 2 4 2 7 3 4 2 2" xfId="40412"/>
    <cellStyle name="Navadno 2 4 2 7 3 4 2 3" xfId="33955"/>
    <cellStyle name="Navadno 2 4 2 7 3 4 2 4" xfId="27541"/>
    <cellStyle name="Navadno 2 4 2 7 3 4 3" xfId="14533"/>
    <cellStyle name="Navadno 2 4 2 7 3 4 3 2" xfId="43620"/>
    <cellStyle name="Navadno 2 4 2 7 3 4 3 3" xfId="24335"/>
    <cellStyle name="Navadno 2 4 2 7 3 4 4" xfId="37204"/>
    <cellStyle name="Navadno 2 4 2 7 3 4 5" xfId="30749"/>
    <cellStyle name="Navadno 2 4 2 7 3 4 6" xfId="21129"/>
    <cellStyle name="Navadno 2 4 2 7 3 4 7" xfId="46981"/>
    <cellStyle name="Navadno 2 4 2 7 3 5" xfId="2750"/>
    <cellStyle name="Navadno 2 4 2 7 3 5 2" xfId="17828"/>
    <cellStyle name="Navadno 2 4 2 7 3 5 2 2" xfId="40413"/>
    <cellStyle name="Navadno 2 4 2 7 3 5 2 3" xfId="33956"/>
    <cellStyle name="Navadno 2 4 2 7 3 5 2 4" xfId="27542"/>
    <cellStyle name="Navadno 2 4 2 7 3 5 3" xfId="14534"/>
    <cellStyle name="Navadno 2 4 2 7 3 5 3 2" xfId="43621"/>
    <cellStyle name="Navadno 2 4 2 7 3 5 3 3" xfId="24336"/>
    <cellStyle name="Navadno 2 4 2 7 3 5 4" xfId="37205"/>
    <cellStyle name="Navadno 2 4 2 7 3 5 5" xfId="30750"/>
    <cellStyle name="Navadno 2 4 2 7 3 5 6" xfId="21130"/>
    <cellStyle name="Navadno 2 4 2 7 3 5 7" xfId="46982"/>
    <cellStyle name="Navadno 2 4 2 7 3 6" xfId="17820"/>
    <cellStyle name="Navadno 2 4 2 7 3 6 2" xfId="40405"/>
    <cellStyle name="Navadno 2 4 2 7 3 6 3" xfId="33948"/>
    <cellStyle name="Navadno 2 4 2 7 3 6 4" xfId="27534"/>
    <cellStyle name="Navadno 2 4 2 7 3 7" xfId="14526"/>
    <cellStyle name="Navadno 2 4 2 7 3 7 2" xfId="43613"/>
    <cellStyle name="Navadno 2 4 2 7 3 7 3" xfId="24328"/>
    <cellStyle name="Navadno 2 4 2 7 3 8" xfId="37197"/>
    <cellStyle name="Navadno 2 4 2 7 3 9" xfId="30742"/>
    <cellStyle name="Navadno 2 4 2 7 4" xfId="2751"/>
    <cellStyle name="Navadno 2 4 2 7 4 2" xfId="2752"/>
    <cellStyle name="Navadno 2 4 2 7 4 2 2" xfId="17830"/>
    <cellStyle name="Navadno 2 4 2 7 4 2 2 2" xfId="40415"/>
    <cellStyle name="Navadno 2 4 2 7 4 2 2 3" xfId="33958"/>
    <cellStyle name="Navadno 2 4 2 7 4 2 2 4" xfId="27544"/>
    <cellStyle name="Navadno 2 4 2 7 4 2 3" xfId="14536"/>
    <cellStyle name="Navadno 2 4 2 7 4 2 3 2" xfId="43623"/>
    <cellStyle name="Navadno 2 4 2 7 4 2 3 3" xfId="24338"/>
    <cellStyle name="Navadno 2 4 2 7 4 2 4" xfId="37207"/>
    <cellStyle name="Navadno 2 4 2 7 4 2 5" xfId="30752"/>
    <cellStyle name="Navadno 2 4 2 7 4 2 6" xfId="21132"/>
    <cellStyle name="Navadno 2 4 2 7 4 2 7" xfId="46984"/>
    <cellStyle name="Navadno 2 4 2 7 4 3" xfId="2753"/>
    <cellStyle name="Navadno 2 4 2 7 4 3 2" xfId="17831"/>
    <cellStyle name="Navadno 2 4 2 7 4 3 2 2" xfId="40416"/>
    <cellStyle name="Navadno 2 4 2 7 4 3 2 3" xfId="33959"/>
    <cellStyle name="Navadno 2 4 2 7 4 3 2 4" xfId="27545"/>
    <cellStyle name="Navadno 2 4 2 7 4 3 3" xfId="14537"/>
    <cellStyle name="Navadno 2 4 2 7 4 3 3 2" xfId="43624"/>
    <cellStyle name="Navadno 2 4 2 7 4 3 3 3" xfId="24339"/>
    <cellStyle name="Navadno 2 4 2 7 4 3 4" xfId="37208"/>
    <cellStyle name="Navadno 2 4 2 7 4 3 5" xfId="30753"/>
    <cellStyle name="Navadno 2 4 2 7 4 3 6" xfId="21133"/>
    <cellStyle name="Navadno 2 4 2 7 4 3 7" xfId="46985"/>
    <cellStyle name="Navadno 2 4 2 7 4 4" xfId="17829"/>
    <cellStyle name="Navadno 2 4 2 7 4 4 2" xfId="40414"/>
    <cellStyle name="Navadno 2 4 2 7 4 4 3" xfId="33957"/>
    <cellStyle name="Navadno 2 4 2 7 4 4 4" xfId="27543"/>
    <cellStyle name="Navadno 2 4 2 7 4 5" xfId="14535"/>
    <cellStyle name="Navadno 2 4 2 7 4 5 2" xfId="43622"/>
    <cellStyle name="Navadno 2 4 2 7 4 5 3" xfId="24337"/>
    <cellStyle name="Navadno 2 4 2 7 4 6" xfId="37206"/>
    <cellStyle name="Navadno 2 4 2 7 4 7" xfId="30751"/>
    <cellStyle name="Navadno 2 4 2 7 4 8" xfId="21131"/>
    <cellStyle name="Navadno 2 4 2 7 4 9" xfId="46983"/>
    <cellStyle name="Navadno 2 4 2 7 5" xfId="2754"/>
    <cellStyle name="Navadno 2 4 2 7 5 2" xfId="2755"/>
    <cellStyle name="Navadno 2 4 2 7 5 2 2" xfId="17833"/>
    <cellStyle name="Navadno 2 4 2 7 5 2 2 2" xfId="40418"/>
    <cellStyle name="Navadno 2 4 2 7 5 2 2 3" xfId="33961"/>
    <cellStyle name="Navadno 2 4 2 7 5 2 2 4" xfId="27547"/>
    <cellStyle name="Navadno 2 4 2 7 5 2 3" xfId="14539"/>
    <cellStyle name="Navadno 2 4 2 7 5 2 3 2" xfId="43626"/>
    <cellStyle name="Navadno 2 4 2 7 5 2 3 3" xfId="24341"/>
    <cellStyle name="Navadno 2 4 2 7 5 2 4" xfId="37210"/>
    <cellStyle name="Navadno 2 4 2 7 5 2 5" xfId="30755"/>
    <cellStyle name="Navadno 2 4 2 7 5 2 6" xfId="21135"/>
    <cellStyle name="Navadno 2 4 2 7 5 2 7" xfId="46987"/>
    <cellStyle name="Navadno 2 4 2 7 5 3" xfId="2756"/>
    <cellStyle name="Navadno 2 4 2 7 5 3 2" xfId="17834"/>
    <cellStyle name="Navadno 2 4 2 7 5 3 2 2" xfId="40419"/>
    <cellStyle name="Navadno 2 4 2 7 5 3 2 3" xfId="33962"/>
    <cellStyle name="Navadno 2 4 2 7 5 3 2 4" xfId="27548"/>
    <cellStyle name="Navadno 2 4 2 7 5 3 3" xfId="14540"/>
    <cellStyle name="Navadno 2 4 2 7 5 3 3 2" xfId="43627"/>
    <cellStyle name="Navadno 2 4 2 7 5 3 3 3" xfId="24342"/>
    <cellStyle name="Navadno 2 4 2 7 5 3 4" xfId="37211"/>
    <cellStyle name="Navadno 2 4 2 7 5 3 5" xfId="30756"/>
    <cellStyle name="Navadno 2 4 2 7 5 3 6" xfId="21136"/>
    <cellStyle name="Navadno 2 4 2 7 5 3 7" xfId="46988"/>
    <cellStyle name="Navadno 2 4 2 7 5 4" xfId="17832"/>
    <cellStyle name="Navadno 2 4 2 7 5 4 2" xfId="40417"/>
    <cellStyle name="Navadno 2 4 2 7 5 4 3" xfId="33960"/>
    <cellStyle name="Navadno 2 4 2 7 5 4 4" xfId="27546"/>
    <cellStyle name="Navadno 2 4 2 7 5 5" xfId="14538"/>
    <cellStyle name="Navadno 2 4 2 7 5 5 2" xfId="43625"/>
    <cellStyle name="Navadno 2 4 2 7 5 5 3" xfId="24340"/>
    <cellStyle name="Navadno 2 4 2 7 5 6" xfId="37209"/>
    <cellStyle name="Navadno 2 4 2 7 5 7" xfId="30754"/>
    <cellStyle name="Navadno 2 4 2 7 5 8" xfId="21134"/>
    <cellStyle name="Navadno 2 4 2 7 5 9" xfId="46986"/>
    <cellStyle name="Navadno 2 4 2 7 6" xfId="2757"/>
    <cellStyle name="Navadno 2 4 2 7 6 2" xfId="17835"/>
    <cellStyle name="Navadno 2 4 2 7 6 2 2" xfId="40420"/>
    <cellStyle name="Navadno 2 4 2 7 6 2 3" xfId="33963"/>
    <cellStyle name="Navadno 2 4 2 7 6 2 4" xfId="27549"/>
    <cellStyle name="Navadno 2 4 2 7 6 3" xfId="14541"/>
    <cellStyle name="Navadno 2 4 2 7 6 3 2" xfId="43628"/>
    <cellStyle name="Navadno 2 4 2 7 6 3 3" xfId="24343"/>
    <cellStyle name="Navadno 2 4 2 7 6 4" xfId="37212"/>
    <cellStyle name="Navadno 2 4 2 7 6 5" xfId="30757"/>
    <cellStyle name="Navadno 2 4 2 7 6 6" xfId="21137"/>
    <cellStyle name="Navadno 2 4 2 7 6 7" xfId="46989"/>
    <cellStyle name="Navadno 2 4 2 7 7" xfId="2758"/>
    <cellStyle name="Navadno 2 4 2 7 7 2" xfId="17836"/>
    <cellStyle name="Navadno 2 4 2 7 7 2 2" xfId="40421"/>
    <cellStyle name="Navadno 2 4 2 7 7 2 3" xfId="33964"/>
    <cellStyle name="Navadno 2 4 2 7 7 2 4" xfId="27550"/>
    <cellStyle name="Navadno 2 4 2 7 7 3" xfId="14542"/>
    <cellStyle name="Navadno 2 4 2 7 7 3 2" xfId="43629"/>
    <cellStyle name="Navadno 2 4 2 7 7 3 3" xfId="24344"/>
    <cellStyle name="Navadno 2 4 2 7 7 4" xfId="37213"/>
    <cellStyle name="Navadno 2 4 2 7 7 5" xfId="30758"/>
    <cellStyle name="Navadno 2 4 2 7 7 6" xfId="21138"/>
    <cellStyle name="Navadno 2 4 2 7 7 7" xfId="46990"/>
    <cellStyle name="Navadno 2 4 2 7 8" xfId="17810"/>
    <cellStyle name="Navadno 2 4 2 7 8 2" xfId="40395"/>
    <cellStyle name="Navadno 2 4 2 7 8 3" xfId="33938"/>
    <cellStyle name="Navadno 2 4 2 7 8 4" xfId="27524"/>
    <cellStyle name="Navadno 2 4 2 7 9" xfId="14516"/>
    <cellStyle name="Navadno 2 4 2 7 9 2" xfId="43603"/>
    <cellStyle name="Navadno 2 4 2 7 9 3" xfId="24318"/>
    <cellStyle name="Navadno 2 4 2 8" xfId="2759"/>
    <cellStyle name="Navadno 2 4 2 8 10" xfId="37214"/>
    <cellStyle name="Navadno 2 4 2 8 11" xfId="30759"/>
    <cellStyle name="Navadno 2 4 2 8 12" xfId="21139"/>
    <cellStyle name="Navadno 2 4 2 8 13" xfId="46991"/>
    <cellStyle name="Navadno 2 4 2 8 2" xfId="2760"/>
    <cellStyle name="Navadno 2 4 2 8 2 10" xfId="21140"/>
    <cellStyle name="Navadno 2 4 2 8 2 11" xfId="46992"/>
    <cellStyle name="Navadno 2 4 2 8 2 2" xfId="2761"/>
    <cellStyle name="Navadno 2 4 2 8 2 2 2" xfId="2762"/>
    <cellStyle name="Navadno 2 4 2 8 2 2 2 2" xfId="17840"/>
    <cellStyle name="Navadno 2 4 2 8 2 2 2 2 2" xfId="40425"/>
    <cellStyle name="Navadno 2 4 2 8 2 2 2 2 3" xfId="33968"/>
    <cellStyle name="Navadno 2 4 2 8 2 2 2 2 4" xfId="27554"/>
    <cellStyle name="Navadno 2 4 2 8 2 2 2 3" xfId="14546"/>
    <cellStyle name="Navadno 2 4 2 8 2 2 2 3 2" xfId="43633"/>
    <cellStyle name="Navadno 2 4 2 8 2 2 2 3 3" xfId="24348"/>
    <cellStyle name="Navadno 2 4 2 8 2 2 2 4" xfId="37217"/>
    <cellStyle name="Navadno 2 4 2 8 2 2 2 5" xfId="30762"/>
    <cellStyle name="Navadno 2 4 2 8 2 2 2 6" xfId="21142"/>
    <cellStyle name="Navadno 2 4 2 8 2 2 2 7" xfId="46994"/>
    <cellStyle name="Navadno 2 4 2 8 2 2 3" xfId="2763"/>
    <cellStyle name="Navadno 2 4 2 8 2 2 3 2" xfId="17841"/>
    <cellStyle name="Navadno 2 4 2 8 2 2 3 2 2" xfId="40426"/>
    <cellStyle name="Navadno 2 4 2 8 2 2 3 2 3" xfId="33969"/>
    <cellStyle name="Navadno 2 4 2 8 2 2 3 2 4" xfId="27555"/>
    <cellStyle name="Navadno 2 4 2 8 2 2 3 3" xfId="14547"/>
    <cellStyle name="Navadno 2 4 2 8 2 2 3 3 2" xfId="43634"/>
    <cellStyle name="Navadno 2 4 2 8 2 2 3 3 3" xfId="24349"/>
    <cellStyle name="Navadno 2 4 2 8 2 2 3 4" xfId="37218"/>
    <cellStyle name="Navadno 2 4 2 8 2 2 3 5" xfId="30763"/>
    <cellStyle name="Navadno 2 4 2 8 2 2 3 6" xfId="21143"/>
    <cellStyle name="Navadno 2 4 2 8 2 2 3 7" xfId="46995"/>
    <cellStyle name="Navadno 2 4 2 8 2 2 4" xfId="17839"/>
    <cellStyle name="Navadno 2 4 2 8 2 2 4 2" xfId="40424"/>
    <cellStyle name="Navadno 2 4 2 8 2 2 4 3" xfId="33967"/>
    <cellStyle name="Navadno 2 4 2 8 2 2 4 4" xfId="27553"/>
    <cellStyle name="Navadno 2 4 2 8 2 2 5" xfId="14545"/>
    <cellStyle name="Navadno 2 4 2 8 2 2 5 2" xfId="43632"/>
    <cellStyle name="Navadno 2 4 2 8 2 2 5 3" xfId="24347"/>
    <cellStyle name="Navadno 2 4 2 8 2 2 6" xfId="37216"/>
    <cellStyle name="Navadno 2 4 2 8 2 2 7" xfId="30761"/>
    <cellStyle name="Navadno 2 4 2 8 2 2 8" xfId="21141"/>
    <cellStyle name="Navadno 2 4 2 8 2 2 9" xfId="46993"/>
    <cellStyle name="Navadno 2 4 2 8 2 3" xfId="2764"/>
    <cellStyle name="Navadno 2 4 2 8 2 3 2" xfId="2765"/>
    <cellStyle name="Navadno 2 4 2 8 2 3 2 2" xfId="17843"/>
    <cellStyle name="Navadno 2 4 2 8 2 3 2 2 2" xfId="40428"/>
    <cellStyle name="Navadno 2 4 2 8 2 3 2 2 3" xfId="33971"/>
    <cellStyle name="Navadno 2 4 2 8 2 3 2 2 4" xfId="27557"/>
    <cellStyle name="Navadno 2 4 2 8 2 3 2 3" xfId="14549"/>
    <cellStyle name="Navadno 2 4 2 8 2 3 2 3 2" xfId="43636"/>
    <cellStyle name="Navadno 2 4 2 8 2 3 2 3 3" xfId="24351"/>
    <cellStyle name="Navadno 2 4 2 8 2 3 2 4" xfId="37220"/>
    <cellStyle name="Navadno 2 4 2 8 2 3 2 5" xfId="30765"/>
    <cellStyle name="Navadno 2 4 2 8 2 3 2 6" xfId="21145"/>
    <cellStyle name="Navadno 2 4 2 8 2 3 2 7" xfId="46997"/>
    <cellStyle name="Navadno 2 4 2 8 2 3 3" xfId="2766"/>
    <cellStyle name="Navadno 2 4 2 8 2 3 3 2" xfId="17844"/>
    <cellStyle name="Navadno 2 4 2 8 2 3 3 2 2" xfId="40429"/>
    <cellStyle name="Navadno 2 4 2 8 2 3 3 2 3" xfId="33972"/>
    <cellStyle name="Navadno 2 4 2 8 2 3 3 2 4" xfId="27558"/>
    <cellStyle name="Navadno 2 4 2 8 2 3 3 3" xfId="14550"/>
    <cellStyle name="Navadno 2 4 2 8 2 3 3 3 2" xfId="43637"/>
    <cellStyle name="Navadno 2 4 2 8 2 3 3 3 3" xfId="24352"/>
    <cellStyle name="Navadno 2 4 2 8 2 3 3 4" xfId="37221"/>
    <cellStyle name="Navadno 2 4 2 8 2 3 3 5" xfId="30766"/>
    <cellStyle name="Navadno 2 4 2 8 2 3 3 6" xfId="21146"/>
    <cellStyle name="Navadno 2 4 2 8 2 3 3 7" xfId="46998"/>
    <cellStyle name="Navadno 2 4 2 8 2 3 4" xfId="17842"/>
    <cellStyle name="Navadno 2 4 2 8 2 3 4 2" xfId="40427"/>
    <cellStyle name="Navadno 2 4 2 8 2 3 4 3" xfId="33970"/>
    <cellStyle name="Navadno 2 4 2 8 2 3 4 4" xfId="27556"/>
    <cellStyle name="Navadno 2 4 2 8 2 3 5" xfId="14548"/>
    <cellStyle name="Navadno 2 4 2 8 2 3 5 2" xfId="43635"/>
    <cellStyle name="Navadno 2 4 2 8 2 3 5 3" xfId="24350"/>
    <cellStyle name="Navadno 2 4 2 8 2 3 6" xfId="37219"/>
    <cellStyle name="Navadno 2 4 2 8 2 3 7" xfId="30764"/>
    <cellStyle name="Navadno 2 4 2 8 2 3 8" xfId="21144"/>
    <cellStyle name="Navadno 2 4 2 8 2 3 9" xfId="46996"/>
    <cellStyle name="Navadno 2 4 2 8 2 4" xfId="2767"/>
    <cellStyle name="Navadno 2 4 2 8 2 4 2" xfId="17845"/>
    <cellStyle name="Navadno 2 4 2 8 2 4 2 2" xfId="40430"/>
    <cellStyle name="Navadno 2 4 2 8 2 4 2 3" xfId="33973"/>
    <cellStyle name="Navadno 2 4 2 8 2 4 2 4" xfId="27559"/>
    <cellStyle name="Navadno 2 4 2 8 2 4 3" xfId="14551"/>
    <cellStyle name="Navadno 2 4 2 8 2 4 3 2" xfId="43638"/>
    <cellStyle name="Navadno 2 4 2 8 2 4 3 3" xfId="24353"/>
    <cellStyle name="Navadno 2 4 2 8 2 4 4" xfId="37222"/>
    <cellStyle name="Navadno 2 4 2 8 2 4 5" xfId="30767"/>
    <cellStyle name="Navadno 2 4 2 8 2 4 6" xfId="21147"/>
    <cellStyle name="Navadno 2 4 2 8 2 4 7" xfId="46999"/>
    <cellStyle name="Navadno 2 4 2 8 2 5" xfId="2768"/>
    <cellStyle name="Navadno 2 4 2 8 2 5 2" xfId="17846"/>
    <cellStyle name="Navadno 2 4 2 8 2 5 2 2" xfId="40431"/>
    <cellStyle name="Navadno 2 4 2 8 2 5 2 3" xfId="33974"/>
    <cellStyle name="Navadno 2 4 2 8 2 5 2 4" xfId="27560"/>
    <cellStyle name="Navadno 2 4 2 8 2 5 3" xfId="14552"/>
    <cellStyle name="Navadno 2 4 2 8 2 5 3 2" xfId="43639"/>
    <cellStyle name="Navadno 2 4 2 8 2 5 3 3" xfId="24354"/>
    <cellStyle name="Navadno 2 4 2 8 2 5 4" xfId="37223"/>
    <cellStyle name="Navadno 2 4 2 8 2 5 5" xfId="30768"/>
    <cellStyle name="Navadno 2 4 2 8 2 5 6" xfId="21148"/>
    <cellStyle name="Navadno 2 4 2 8 2 5 7" xfId="47000"/>
    <cellStyle name="Navadno 2 4 2 8 2 6" xfId="17838"/>
    <cellStyle name="Navadno 2 4 2 8 2 6 2" xfId="40423"/>
    <cellStyle name="Navadno 2 4 2 8 2 6 3" xfId="33966"/>
    <cellStyle name="Navadno 2 4 2 8 2 6 4" xfId="27552"/>
    <cellStyle name="Navadno 2 4 2 8 2 7" xfId="14544"/>
    <cellStyle name="Navadno 2 4 2 8 2 7 2" xfId="43631"/>
    <cellStyle name="Navadno 2 4 2 8 2 7 3" xfId="24346"/>
    <cellStyle name="Navadno 2 4 2 8 2 8" xfId="37215"/>
    <cellStyle name="Navadno 2 4 2 8 2 9" xfId="30760"/>
    <cellStyle name="Navadno 2 4 2 8 3" xfId="2769"/>
    <cellStyle name="Navadno 2 4 2 8 3 10" xfId="21149"/>
    <cellStyle name="Navadno 2 4 2 8 3 11" xfId="47001"/>
    <cellStyle name="Navadno 2 4 2 8 3 2" xfId="2770"/>
    <cellStyle name="Navadno 2 4 2 8 3 2 2" xfId="2771"/>
    <cellStyle name="Navadno 2 4 2 8 3 2 2 2" xfId="17849"/>
    <cellStyle name="Navadno 2 4 2 8 3 2 2 2 2" xfId="40434"/>
    <cellStyle name="Navadno 2 4 2 8 3 2 2 2 3" xfId="33977"/>
    <cellStyle name="Navadno 2 4 2 8 3 2 2 2 4" xfId="27563"/>
    <cellStyle name="Navadno 2 4 2 8 3 2 2 3" xfId="14555"/>
    <cellStyle name="Navadno 2 4 2 8 3 2 2 3 2" xfId="43642"/>
    <cellStyle name="Navadno 2 4 2 8 3 2 2 3 3" xfId="24357"/>
    <cellStyle name="Navadno 2 4 2 8 3 2 2 4" xfId="37226"/>
    <cellStyle name="Navadno 2 4 2 8 3 2 2 5" xfId="30771"/>
    <cellStyle name="Navadno 2 4 2 8 3 2 2 6" xfId="21151"/>
    <cellStyle name="Navadno 2 4 2 8 3 2 2 7" xfId="47003"/>
    <cellStyle name="Navadno 2 4 2 8 3 2 3" xfId="2772"/>
    <cellStyle name="Navadno 2 4 2 8 3 2 3 2" xfId="17850"/>
    <cellStyle name="Navadno 2 4 2 8 3 2 3 2 2" xfId="40435"/>
    <cellStyle name="Navadno 2 4 2 8 3 2 3 2 3" xfId="33978"/>
    <cellStyle name="Navadno 2 4 2 8 3 2 3 2 4" xfId="27564"/>
    <cellStyle name="Navadno 2 4 2 8 3 2 3 3" xfId="14556"/>
    <cellStyle name="Navadno 2 4 2 8 3 2 3 3 2" xfId="43643"/>
    <cellStyle name="Navadno 2 4 2 8 3 2 3 3 3" xfId="24358"/>
    <cellStyle name="Navadno 2 4 2 8 3 2 3 4" xfId="37227"/>
    <cellStyle name="Navadno 2 4 2 8 3 2 3 5" xfId="30772"/>
    <cellStyle name="Navadno 2 4 2 8 3 2 3 6" xfId="21152"/>
    <cellStyle name="Navadno 2 4 2 8 3 2 3 7" xfId="47004"/>
    <cellStyle name="Navadno 2 4 2 8 3 2 4" xfId="17848"/>
    <cellStyle name="Navadno 2 4 2 8 3 2 4 2" xfId="40433"/>
    <cellStyle name="Navadno 2 4 2 8 3 2 4 3" xfId="33976"/>
    <cellStyle name="Navadno 2 4 2 8 3 2 4 4" xfId="27562"/>
    <cellStyle name="Navadno 2 4 2 8 3 2 5" xfId="14554"/>
    <cellStyle name="Navadno 2 4 2 8 3 2 5 2" xfId="43641"/>
    <cellStyle name="Navadno 2 4 2 8 3 2 5 3" xfId="24356"/>
    <cellStyle name="Navadno 2 4 2 8 3 2 6" xfId="37225"/>
    <cellStyle name="Navadno 2 4 2 8 3 2 7" xfId="30770"/>
    <cellStyle name="Navadno 2 4 2 8 3 2 8" xfId="21150"/>
    <cellStyle name="Navadno 2 4 2 8 3 2 9" xfId="47002"/>
    <cellStyle name="Navadno 2 4 2 8 3 3" xfId="2773"/>
    <cellStyle name="Navadno 2 4 2 8 3 3 2" xfId="2774"/>
    <cellStyle name="Navadno 2 4 2 8 3 3 2 2" xfId="17852"/>
    <cellStyle name="Navadno 2 4 2 8 3 3 2 2 2" xfId="40437"/>
    <cellStyle name="Navadno 2 4 2 8 3 3 2 2 3" xfId="33980"/>
    <cellStyle name="Navadno 2 4 2 8 3 3 2 2 4" xfId="27566"/>
    <cellStyle name="Navadno 2 4 2 8 3 3 2 3" xfId="14558"/>
    <cellStyle name="Navadno 2 4 2 8 3 3 2 3 2" xfId="43645"/>
    <cellStyle name="Navadno 2 4 2 8 3 3 2 3 3" xfId="24360"/>
    <cellStyle name="Navadno 2 4 2 8 3 3 2 4" xfId="37229"/>
    <cellStyle name="Navadno 2 4 2 8 3 3 2 5" xfId="30774"/>
    <cellStyle name="Navadno 2 4 2 8 3 3 2 6" xfId="21154"/>
    <cellStyle name="Navadno 2 4 2 8 3 3 2 7" xfId="47006"/>
    <cellStyle name="Navadno 2 4 2 8 3 3 3" xfId="2775"/>
    <cellStyle name="Navadno 2 4 2 8 3 3 3 2" xfId="17853"/>
    <cellStyle name="Navadno 2 4 2 8 3 3 3 2 2" xfId="40438"/>
    <cellStyle name="Navadno 2 4 2 8 3 3 3 2 3" xfId="33981"/>
    <cellStyle name="Navadno 2 4 2 8 3 3 3 2 4" xfId="27567"/>
    <cellStyle name="Navadno 2 4 2 8 3 3 3 3" xfId="14559"/>
    <cellStyle name="Navadno 2 4 2 8 3 3 3 3 2" xfId="43646"/>
    <cellStyle name="Navadno 2 4 2 8 3 3 3 3 3" xfId="24361"/>
    <cellStyle name="Navadno 2 4 2 8 3 3 3 4" xfId="37230"/>
    <cellStyle name="Navadno 2 4 2 8 3 3 3 5" xfId="30775"/>
    <cellStyle name="Navadno 2 4 2 8 3 3 3 6" xfId="21155"/>
    <cellStyle name="Navadno 2 4 2 8 3 3 3 7" xfId="47007"/>
    <cellStyle name="Navadno 2 4 2 8 3 3 4" xfId="17851"/>
    <cellStyle name="Navadno 2 4 2 8 3 3 4 2" xfId="40436"/>
    <cellStyle name="Navadno 2 4 2 8 3 3 4 3" xfId="33979"/>
    <cellStyle name="Navadno 2 4 2 8 3 3 4 4" xfId="27565"/>
    <cellStyle name="Navadno 2 4 2 8 3 3 5" xfId="14557"/>
    <cellStyle name="Navadno 2 4 2 8 3 3 5 2" xfId="43644"/>
    <cellStyle name="Navadno 2 4 2 8 3 3 5 3" xfId="24359"/>
    <cellStyle name="Navadno 2 4 2 8 3 3 6" xfId="37228"/>
    <cellStyle name="Navadno 2 4 2 8 3 3 7" xfId="30773"/>
    <cellStyle name="Navadno 2 4 2 8 3 3 8" xfId="21153"/>
    <cellStyle name="Navadno 2 4 2 8 3 3 9" xfId="47005"/>
    <cellStyle name="Navadno 2 4 2 8 3 4" xfId="2776"/>
    <cellStyle name="Navadno 2 4 2 8 3 4 2" xfId="17854"/>
    <cellStyle name="Navadno 2 4 2 8 3 4 2 2" xfId="40439"/>
    <cellStyle name="Navadno 2 4 2 8 3 4 2 3" xfId="33982"/>
    <cellStyle name="Navadno 2 4 2 8 3 4 2 4" xfId="27568"/>
    <cellStyle name="Navadno 2 4 2 8 3 4 3" xfId="14560"/>
    <cellStyle name="Navadno 2 4 2 8 3 4 3 2" xfId="43647"/>
    <cellStyle name="Navadno 2 4 2 8 3 4 3 3" xfId="24362"/>
    <cellStyle name="Navadno 2 4 2 8 3 4 4" xfId="37231"/>
    <cellStyle name="Navadno 2 4 2 8 3 4 5" xfId="30776"/>
    <cellStyle name="Navadno 2 4 2 8 3 4 6" xfId="21156"/>
    <cellStyle name="Navadno 2 4 2 8 3 4 7" xfId="47008"/>
    <cellStyle name="Navadno 2 4 2 8 3 5" xfId="2777"/>
    <cellStyle name="Navadno 2 4 2 8 3 5 2" xfId="17855"/>
    <cellStyle name="Navadno 2 4 2 8 3 5 2 2" xfId="40440"/>
    <cellStyle name="Navadno 2 4 2 8 3 5 2 3" xfId="33983"/>
    <cellStyle name="Navadno 2 4 2 8 3 5 2 4" xfId="27569"/>
    <cellStyle name="Navadno 2 4 2 8 3 5 3" xfId="14561"/>
    <cellStyle name="Navadno 2 4 2 8 3 5 3 2" xfId="43648"/>
    <cellStyle name="Navadno 2 4 2 8 3 5 3 3" xfId="24363"/>
    <cellStyle name="Navadno 2 4 2 8 3 5 4" xfId="37232"/>
    <cellStyle name="Navadno 2 4 2 8 3 5 5" xfId="30777"/>
    <cellStyle name="Navadno 2 4 2 8 3 5 6" xfId="21157"/>
    <cellStyle name="Navadno 2 4 2 8 3 5 7" xfId="47009"/>
    <cellStyle name="Navadno 2 4 2 8 3 6" xfId="17847"/>
    <cellStyle name="Navadno 2 4 2 8 3 6 2" xfId="40432"/>
    <cellStyle name="Navadno 2 4 2 8 3 6 3" xfId="33975"/>
    <cellStyle name="Navadno 2 4 2 8 3 6 4" xfId="27561"/>
    <cellStyle name="Navadno 2 4 2 8 3 7" xfId="14553"/>
    <cellStyle name="Navadno 2 4 2 8 3 7 2" xfId="43640"/>
    <cellStyle name="Navadno 2 4 2 8 3 7 3" xfId="24355"/>
    <cellStyle name="Navadno 2 4 2 8 3 8" xfId="37224"/>
    <cellStyle name="Navadno 2 4 2 8 3 9" xfId="30769"/>
    <cellStyle name="Navadno 2 4 2 8 4" xfId="2778"/>
    <cellStyle name="Navadno 2 4 2 8 4 2" xfId="2779"/>
    <cellStyle name="Navadno 2 4 2 8 4 2 2" xfId="17857"/>
    <cellStyle name="Navadno 2 4 2 8 4 2 2 2" xfId="40442"/>
    <cellStyle name="Navadno 2 4 2 8 4 2 2 3" xfId="33985"/>
    <cellStyle name="Navadno 2 4 2 8 4 2 2 4" xfId="27571"/>
    <cellStyle name="Navadno 2 4 2 8 4 2 3" xfId="14563"/>
    <cellStyle name="Navadno 2 4 2 8 4 2 3 2" xfId="43650"/>
    <cellStyle name="Navadno 2 4 2 8 4 2 3 3" xfId="24365"/>
    <cellStyle name="Navadno 2 4 2 8 4 2 4" xfId="37234"/>
    <cellStyle name="Navadno 2 4 2 8 4 2 5" xfId="30779"/>
    <cellStyle name="Navadno 2 4 2 8 4 2 6" xfId="21159"/>
    <cellStyle name="Navadno 2 4 2 8 4 2 7" xfId="47011"/>
    <cellStyle name="Navadno 2 4 2 8 4 3" xfId="2780"/>
    <cellStyle name="Navadno 2 4 2 8 4 3 2" xfId="17858"/>
    <cellStyle name="Navadno 2 4 2 8 4 3 2 2" xfId="40443"/>
    <cellStyle name="Navadno 2 4 2 8 4 3 2 3" xfId="33986"/>
    <cellStyle name="Navadno 2 4 2 8 4 3 2 4" xfId="27572"/>
    <cellStyle name="Navadno 2 4 2 8 4 3 3" xfId="14564"/>
    <cellStyle name="Navadno 2 4 2 8 4 3 3 2" xfId="43651"/>
    <cellStyle name="Navadno 2 4 2 8 4 3 3 3" xfId="24366"/>
    <cellStyle name="Navadno 2 4 2 8 4 3 4" xfId="37235"/>
    <cellStyle name="Navadno 2 4 2 8 4 3 5" xfId="30780"/>
    <cellStyle name="Navadno 2 4 2 8 4 3 6" xfId="21160"/>
    <cellStyle name="Navadno 2 4 2 8 4 3 7" xfId="47012"/>
    <cellStyle name="Navadno 2 4 2 8 4 4" xfId="17856"/>
    <cellStyle name="Navadno 2 4 2 8 4 4 2" xfId="40441"/>
    <cellStyle name="Navadno 2 4 2 8 4 4 3" xfId="33984"/>
    <cellStyle name="Navadno 2 4 2 8 4 4 4" xfId="27570"/>
    <cellStyle name="Navadno 2 4 2 8 4 5" xfId="14562"/>
    <cellStyle name="Navadno 2 4 2 8 4 5 2" xfId="43649"/>
    <cellStyle name="Navadno 2 4 2 8 4 5 3" xfId="24364"/>
    <cellStyle name="Navadno 2 4 2 8 4 6" xfId="37233"/>
    <cellStyle name="Navadno 2 4 2 8 4 7" xfId="30778"/>
    <cellStyle name="Navadno 2 4 2 8 4 8" xfId="21158"/>
    <cellStyle name="Navadno 2 4 2 8 4 9" xfId="47010"/>
    <cellStyle name="Navadno 2 4 2 8 5" xfId="2781"/>
    <cellStyle name="Navadno 2 4 2 8 5 2" xfId="2782"/>
    <cellStyle name="Navadno 2 4 2 8 5 2 2" xfId="17860"/>
    <cellStyle name="Navadno 2 4 2 8 5 2 2 2" xfId="40445"/>
    <cellStyle name="Navadno 2 4 2 8 5 2 2 3" xfId="33988"/>
    <cellStyle name="Navadno 2 4 2 8 5 2 2 4" xfId="27574"/>
    <cellStyle name="Navadno 2 4 2 8 5 2 3" xfId="14566"/>
    <cellStyle name="Navadno 2 4 2 8 5 2 3 2" xfId="43653"/>
    <cellStyle name="Navadno 2 4 2 8 5 2 3 3" xfId="24368"/>
    <cellStyle name="Navadno 2 4 2 8 5 2 4" xfId="37237"/>
    <cellStyle name="Navadno 2 4 2 8 5 2 5" xfId="30782"/>
    <cellStyle name="Navadno 2 4 2 8 5 2 6" xfId="21162"/>
    <cellStyle name="Navadno 2 4 2 8 5 2 7" xfId="47014"/>
    <cellStyle name="Navadno 2 4 2 8 5 3" xfId="2783"/>
    <cellStyle name="Navadno 2 4 2 8 5 3 2" xfId="17861"/>
    <cellStyle name="Navadno 2 4 2 8 5 3 2 2" xfId="40446"/>
    <cellStyle name="Navadno 2 4 2 8 5 3 2 3" xfId="33989"/>
    <cellStyle name="Navadno 2 4 2 8 5 3 2 4" xfId="27575"/>
    <cellStyle name="Navadno 2 4 2 8 5 3 3" xfId="14567"/>
    <cellStyle name="Navadno 2 4 2 8 5 3 3 2" xfId="43654"/>
    <cellStyle name="Navadno 2 4 2 8 5 3 3 3" xfId="24369"/>
    <cellStyle name="Navadno 2 4 2 8 5 3 4" xfId="37238"/>
    <cellStyle name="Navadno 2 4 2 8 5 3 5" xfId="30783"/>
    <cellStyle name="Navadno 2 4 2 8 5 3 6" xfId="21163"/>
    <cellStyle name="Navadno 2 4 2 8 5 3 7" xfId="47015"/>
    <cellStyle name="Navadno 2 4 2 8 5 4" xfId="17859"/>
    <cellStyle name="Navadno 2 4 2 8 5 4 2" xfId="40444"/>
    <cellStyle name="Navadno 2 4 2 8 5 4 3" xfId="33987"/>
    <cellStyle name="Navadno 2 4 2 8 5 4 4" xfId="27573"/>
    <cellStyle name="Navadno 2 4 2 8 5 5" xfId="14565"/>
    <cellStyle name="Navadno 2 4 2 8 5 5 2" xfId="43652"/>
    <cellStyle name="Navadno 2 4 2 8 5 5 3" xfId="24367"/>
    <cellStyle name="Navadno 2 4 2 8 5 6" xfId="37236"/>
    <cellStyle name="Navadno 2 4 2 8 5 7" xfId="30781"/>
    <cellStyle name="Navadno 2 4 2 8 5 8" xfId="21161"/>
    <cellStyle name="Navadno 2 4 2 8 5 9" xfId="47013"/>
    <cellStyle name="Navadno 2 4 2 8 6" xfId="2784"/>
    <cellStyle name="Navadno 2 4 2 8 6 2" xfId="17862"/>
    <cellStyle name="Navadno 2 4 2 8 6 2 2" xfId="40447"/>
    <cellStyle name="Navadno 2 4 2 8 6 2 3" xfId="33990"/>
    <cellStyle name="Navadno 2 4 2 8 6 2 4" xfId="27576"/>
    <cellStyle name="Navadno 2 4 2 8 6 3" xfId="14568"/>
    <cellStyle name="Navadno 2 4 2 8 6 3 2" xfId="43655"/>
    <cellStyle name="Navadno 2 4 2 8 6 3 3" xfId="24370"/>
    <cellStyle name="Navadno 2 4 2 8 6 4" xfId="37239"/>
    <cellStyle name="Navadno 2 4 2 8 6 5" xfId="30784"/>
    <cellStyle name="Navadno 2 4 2 8 6 6" xfId="21164"/>
    <cellStyle name="Navadno 2 4 2 8 6 7" xfId="47016"/>
    <cellStyle name="Navadno 2 4 2 8 7" xfId="2785"/>
    <cellStyle name="Navadno 2 4 2 8 7 2" xfId="17863"/>
    <cellStyle name="Navadno 2 4 2 8 7 2 2" xfId="40448"/>
    <cellStyle name="Navadno 2 4 2 8 7 2 3" xfId="33991"/>
    <cellStyle name="Navadno 2 4 2 8 7 2 4" xfId="27577"/>
    <cellStyle name="Navadno 2 4 2 8 7 3" xfId="14569"/>
    <cellStyle name="Navadno 2 4 2 8 7 3 2" xfId="43656"/>
    <cellStyle name="Navadno 2 4 2 8 7 3 3" xfId="24371"/>
    <cellStyle name="Navadno 2 4 2 8 7 4" xfId="37240"/>
    <cellStyle name="Navadno 2 4 2 8 7 5" xfId="30785"/>
    <cellStyle name="Navadno 2 4 2 8 7 6" xfId="21165"/>
    <cellStyle name="Navadno 2 4 2 8 7 7" xfId="47017"/>
    <cellStyle name="Navadno 2 4 2 8 8" xfId="17837"/>
    <cellStyle name="Navadno 2 4 2 8 8 2" xfId="40422"/>
    <cellStyle name="Navadno 2 4 2 8 8 3" xfId="33965"/>
    <cellStyle name="Navadno 2 4 2 8 8 4" xfId="27551"/>
    <cellStyle name="Navadno 2 4 2 8 9" xfId="14543"/>
    <cellStyle name="Navadno 2 4 2 8 9 2" xfId="43630"/>
    <cellStyle name="Navadno 2 4 2 8 9 3" xfId="24345"/>
    <cellStyle name="Navadno 2 4 2 9" xfId="2786"/>
    <cellStyle name="Navadno 2 4 2 9 10" xfId="21166"/>
    <cellStyle name="Navadno 2 4 2 9 11" xfId="47018"/>
    <cellStyle name="Navadno 2 4 2 9 2" xfId="2787"/>
    <cellStyle name="Navadno 2 4 2 9 2 2" xfId="2788"/>
    <cellStyle name="Navadno 2 4 2 9 2 2 2" xfId="17866"/>
    <cellStyle name="Navadno 2 4 2 9 2 2 2 2" xfId="40451"/>
    <cellStyle name="Navadno 2 4 2 9 2 2 2 3" xfId="33994"/>
    <cellStyle name="Navadno 2 4 2 9 2 2 2 4" xfId="27580"/>
    <cellStyle name="Navadno 2 4 2 9 2 2 3" xfId="14572"/>
    <cellStyle name="Navadno 2 4 2 9 2 2 3 2" xfId="43659"/>
    <cellStyle name="Navadno 2 4 2 9 2 2 3 3" xfId="24374"/>
    <cellStyle name="Navadno 2 4 2 9 2 2 4" xfId="37243"/>
    <cellStyle name="Navadno 2 4 2 9 2 2 5" xfId="30788"/>
    <cellStyle name="Navadno 2 4 2 9 2 2 6" xfId="21168"/>
    <cellStyle name="Navadno 2 4 2 9 2 2 7" xfId="47020"/>
    <cellStyle name="Navadno 2 4 2 9 2 3" xfId="2789"/>
    <cellStyle name="Navadno 2 4 2 9 2 3 2" xfId="17867"/>
    <cellStyle name="Navadno 2 4 2 9 2 3 2 2" xfId="40452"/>
    <cellStyle name="Navadno 2 4 2 9 2 3 2 3" xfId="33995"/>
    <cellStyle name="Navadno 2 4 2 9 2 3 2 4" xfId="27581"/>
    <cellStyle name="Navadno 2 4 2 9 2 3 3" xfId="14573"/>
    <cellStyle name="Navadno 2 4 2 9 2 3 3 2" xfId="43660"/>
    <cellStyle name="Navadno 2 4 2 9 2 3 3 3" xfId="24375"/>
    <cellStyle name="Navadno 2 4 2 9 2 3 4" xfId="37244"/>
    <cellStyle name="Navadno 2 4 2 9 2 3 5" xfId="30789"/>
    <cellStyle name="Navadno 2 4 2 9 2 3 6" xfId="21169"/>
    <cellStyle name="Navadno 2 4 2 9 2 3 7" xfId="47021"/>
    <cellStyle name="Navadno 2 4 2 9 2 4" xfId="17865"/>
    <cellStyle name="Navadno 2 4 2 9 2 4 2" xfId="40450"/>
    <cellStyle name="Navadno 2 4 2 9 2 4 3" xfId="33993"/>
    <cellStyle name="Navadno 2 4 2 9 2 4 4" xfId="27579"/>
    <cellStyle name="Navadno 2 4 2 9 2 5" xfId="14571"/>
    <cellStyle name="Navadno 2 4 2 9 2 5 2" xfId="43658"/>
    <cellStyle name="Navadno 2 4 2 9 2 5 3" xfId="24373"/>
    <cellStyle name="Navadno 2 4 2 9 2 6" xfId="37242"/>
    <cellStyle name="Navadno 2 4 2 9 2 7" xfId="30787"/>
    <cellStyle name="Navadno 2 4 2 9 2 8" xfId="21167"/>
    <cellStyle name="Navadno 2 4 2 9 2 9" xfId="47019"/>
    <cellStyle name="Navadno 2 4 2 9 3" xfId="2790"/>
    <cellStyle name="Navadno 2 4 2 9 3 2" xfId="2791"/>
    <cellStyle name="Navadno 2 4 2 9 3 2 2" xfId="17869"/>
    <cellStyle name="Navadno 2 4 2 9 3 2 2 2" xfId="40454"/>
    <cellStyle name="Navadno 2 4 2 9 3 2 2 3" xfId="33997"/>
    <cellStyle name="Navadno 2 4 2 9 3 2 2 4" xfId="27583"/>
    <cellStyle name="Navadno 2 4 2 9 3 2 3" xfId="14575"/>
    <cellStyle name="Navadno 2 4 2 9 3 2 3 2" xfId="43662"/>
    <cellStyle name="Navadno 2 4 2 9 3 2 3 3" xfId="24377"/>
    <cellStyle name="Navadno 2 4 2 9 3 2 4" xfId="37246"/>
    <cellStyle name="Navadno 2 4 2 9 3 2 5" xfId="30791"/>
    <cellStyle name="Navadno 2 4 2 9 3 2 6" xfId="21171"/>
    <cellStyle name="Navadno 2 4 2 9 3 2 7" xfId="47023"/>
    <cellStyle name="Navadno 2 4 2 9 3 3" xfId="2792"/>
    <cellStyle name="Navadno 2 4 2 9 3 3 2" xfId="17870"/>
    <cellStyle name="Navadno 2 4 2 9 3 3 2 2" xfId="40455"/>
    <cellStyle name="Navadno 2 4 2 9 3 3 2 3" xfId="33998"/>
    <cellStyle name="Navadno 2 4 2 9 3 3 2 4" xfId="27584"/>
    <cellStyle name="Navadno 2 4 2 9 3 3 3" xfId="14576"/>
    <cellStyle name="Navadno 2 4 2 9 3 3 3 2" xfId="43663"/>
    <cellStyle name="Navadno 2 4 2 9 3 3 3 3" xfId="24378"/>
    <cellStyle name="Navadno 2 4 2 9 3 3 4" xfId="37247"/>
    <cellStyle name="Navadno 2 4 2 9 3 3 5" xfId="30792"/>
    <cellStyle name="Navadno 2 4 2 9 3 3 6" xfId="21172"/>
    <cellStyle name="Navadno 2 4 2 9 3 3 7" xfId="47024"/>
    <cellStyle name="Navadno 2 4 2 9 3 4" xfId="17868"/>
    <cellStyle name="Navadno 2 4 2 9 3 4 2" xfId="40453"/>
    <cellStyle name="Navadno 2 4 2 9 3 4 3" xfId="33996"/>
    <cellStyle name="Navadno 2 4 2 9 3 4 4" xfId="27582"/>
    <cellStyle name="Navadno 2 4 2 9 3 5" xfId="14574"/>
    <cellStyle name="Navadno 2 4 2 9 3 5 2" xfId="43661"/>
    <cellStyle name="Navadno 2 4 2 9 3 5 3" xfId="24376"/>
    <cellStyle name="Navadno 2 4 2 9 3 6" xfId="37245"/>
    <cellStyle name="Navadno 2 4 2 9 3 7" xfId="30790"/>
    <cellStyle name="Navadno 2 4 2 9 3 8" xfId="21170"/>
    <cellStyle name="Navadno 2 4 2 9 3 9" xfId="47022"/>
    <cellStyle name="Navadno 2 4 2 9 4" xfId="2793"/>
    <cellStyle name="Navadno 2 4 2 9 4 2" xfId="17871"/>
    <cellStyle name="Navadno 2 4 2 9 4 2 2" xfId="40456"/>
    <cellStyle name="Navadno 2 4 2 9 4 2 3" xfId="33999"/>
    <cellStyle name="Navadno 2 4 2 9 4 2 4" xfId="27585"/>
    <cellStyle name="Navadno 2 4 2 9 4 3" xfId="14577"/>
    <cellStyle name="Navadno 2 4 2 9 4 3 2" xfId="43664"/>
    <cellStyle name="Navadno 2 4 2 9 4 3 3" xfId="24379"/>
    <cellStyle name="Navadno 2 4 2 9 4 4" xfId="37248"/>
    <cellStyle name="Navadno 2 4 2 9 4 5" xfId="30793"/>
    <cellStyle name="Navadno 2 4 2 9 4 6" xfId="21173"/>
    <cellStyle name="Navadno 2 4 2 9 4 7" xfId="47025"/>
    <cellStyle name="Navadno 2 4 2 9 5" xfId="2794"/>
    <cellStyle name="Navadno 2 4 2 9 5 2" xfId="17872"/>
    <cellStyle name="Navadno 2 4 2 9 5 2 2" xfId="40457"/>
    <cellStyle name="Navadno 2 4 2 9 5 2 3" xfId="34000"/>
    <cellStyle name="Navadno 2 4 2 9 5 2 4" xfId="27586"/>
    <cellStyle name="Navadno 2 4 2 9 5 3" xfId="14578"/>
    <cellStyle name="Navadno 2 4 2 9 5 3 2" xfId="43665"/>
    <cellStyle name="Navadno 2 4 2 9 5 3 3" xfId="24380"/>
    <cellStyle name="Navadno 2 4 2 9 5 4" xfId="37249"/>
    <cellStyle name="Navadno 2 4 2 9 5 5" xfId="30794"/>
    <cellStyle name="Navadno 2 4 2 9 5 6" xfId="21174"/>
    <cellStyle name="Navadno 2 4 2 9 5 7" xfId="47026"/>
    <cellStyle name="Navadno 2 4 2 9 6" xfId="17864"/>
    <cellStyle name="Navadno 2 4 2 9 6 2" xfId="40449"/>
    <cellStyle name="Navadno 2 4 2 9 6 3" xfId="33992"/>
    <cellStyle name="Navadno 2 4 2 9 6 4" xfId="27578"/>
    <cellStyle name="Navadno 2 4 2 9 7" xfId="14570"/>
    <cellStyle name="Navadno 2 4 2 9 7 2" xfId="43657"/>
    <cellStyle name="Navadno 2 4 2 9 7 3" xfId="24372"/>
    <cellStyle name="Navadno 2 4 2 9 8" xfId="37241"/>
    <cellStyle name="Navadno 2 4 2 9 9" xfId="30786"/>
    <cellStyle name="Navadno 2 4 20" xfId="2795"/>
    <cellStyle name="Navadno 2 4 20 2" xfId="17873"/>
    <cellStyle name="Navadno 2 4 20 2 2" xfId="40458"/>
    <cellStyle name="Navadno 2 4 20 2 3" xfId="34001"/>
    <cellStyle name="Navadno 2 4 20 2 4" xfId="27587"/>
    <cellStyle name="Navadno 2 4 20 3" xfId="14579"/>
    <cellStyle name="Navadno 2 4 20 3 2" xfId="43666"/>
    <cellStyle name="Navadno 2 4 20 3 3" xfId="24381"/>
    <cellStyle name="Navadno 2 4 20 4" xfId="37250"/>
    <cellStyle name="Navadno 2 4 20 5" xfId="30795"/>
    <cellStyle name="Navadno 2 4 20 6" xfId="21175"/>
    <cellStyle name="Navadno 2 4 20 7" xfId="47027"/>
    <cellStyle name="Navadno 2 4 21" xfId="44967"/>
    <cellStyle name="Navadno 2 4 3" xfId="2796"/>
    <cellStyle name="Navadno 2 4 3 10" xfId="2797"/>
    <cellStyle name="Navadno 2 4 3 10 2" xfId="17875"/>
    <cellStyle name="Navadno 2 4 3 10 2 2" xfId="40460"/>
    <cellStyle name="Navadno 2 4 3 10 2 3" xfId="34003"/>
    <cellStyle name="Navadno 2 4 3 10 2 4" xfId="27589"/>
    <cellStyle name="Navadno 2 4 3 10 3" xfId="14581"/>
    <cellStyle name="Navadno 2 4 3 10 3 2" xfId="43668"/>
    <cellStyle name="Navadno 2 4 3 10 3 3" xfId="24383"/>
    <cellStyle name="Navadno 2 4 3 10 4" xfId="37252"/>
    <cellStyle name="Navadno 2 4 3 10 5" xfId="30797"/>
    <cellStyle name="Navadno 2 4 3 10 6" xfId="21177"/>
    <cellStyle name="Navadno 2 4 3 10 7" xfId="47029"/>
    <cellStyle name="Navadno 2 4 3 11" xfId="17874"/>
    <cellStyle name="Navadno 2 4 3 11 2" xfId="40459"/>
    <cellStyle name="Navadno 2 4 3 11 3" xfId="34002"/>
    <cellStyle name="Navadno 2 4 3 11 4" xfId="27588"/>
    <cellStyle name="Navadno 2 4 3 12" xfId="14580"/>
    <cellStyle name="Navadno 2 4 3 12 2" xfId="43667"/>
    <cellStyle name="Navadno 2 4 3 12 3" xfId="24382"/>
    <cellStyle name="Navadno 2 4 3 13" xfId="37251"/>
    <cellStyle name="Navadno 2 4 3 14" xfId="30796"/>
    <cellStyle name="Navadno 2 4 3 15" xfId="21176"/>
    <cellStyle name="Navadno 2 4 3 16" xfId="47028"/>
    <cellStyle name="Navadno 2 4 3 2" xfId="2798"/>
    <cellStyle name="Navadno 2 4 3 2 10" xfId="14582"/>
    <cellStyle name="Navadno 2 4 3 2 10 2" xfId="43669"/>
    <cellStyle name="Navadno 2 4 3 2 10 3" xfId="24384"/>
    <cellStyle name="Navadno 2 4 3 2 11" xfId="37253"/>
    <cellStyle name="Navadno 2 4 3 2 12" xfId="30798"/>
    <cellStyle name="Navadno 2 4 3 2 13" xfId="21178"/>
    <cellStyle name="Navadno 2 4 3 2 14" xfId="47030"/>
    <cellStyle name="Navadno 2 4 3 2 2" xfId="2799"/>
    <cellStyle name="Navadno 2 4 3 2 2 10" xfId="37254"/>
    <cellStyle name="Navadno 2 4 3 2 2 11" xfId="30799"/>
    <cellStyle name="Navadno 2 4 3 2 2 12" xfId="21179"/>
    <cellStyle name="Navadno 2 4 3 2 2 13" xfId="47031"/>
    <cellStyle name="Navadno 2 4 3 2 2 2" xfId="2800"/>
    <cellStyle name="Navadno 2 4 3 2 2 2 10" xfId="21180"/>
    <cellStyle name="Navadno 2 4 3 2 2 2 11" xfId="47032"/>
    <cellStyle name="Navadno 2 4 3 2 2 2 2" xfId="2801"/>
    <cellStyle name="Navadno 2 4 3 2 2 2 2 2" xfId="2802"/>
    <cellStyle name="Navadno 2 4 3 2 2 2 2 2 2" xfId="17880"/>
    <cellStyle name="Navadno 2 4 3 2 2 2 2 2 2 2" xfId="40465"/>
    <cellStyle name="Navadno 2 4 3 2 2 2 2 2 2 3" xfId="34008"/>
    <cellStyle name="Navadno 2 4 3 2 2 2 2 2 2 4" xfId="27594"/>
    <cellStyle name="Navadno 2 4 3 2 2 2 2 2 3" xfId="14586"/>
    <cellStyle name="Navadno 2 4 3 2 2 2 2 2 3 2" xfId="43673"/>
    <cellStyle name="Navadno 2 4 3 2 2 2 2 2 3 3" xfId="24388"/>
    <cellStyle name="Navadno 2 4 3 2 2 2 2 2 4" xfId="37257"/>
    <cellStyle name="Navadno 2 4 3 2 2 2 2 2 5" xfId="30802"/>
    <cellStyle name="Navadno 2 4 3 2 2 2 2 2 6" xfId="21182"/>
    <cellStyle name="Navadno 2 4 3 2 2 2 2 2 7" xfId="47034"/>
    <cellStyle name="Navadno 2 4 3 2 2 2 2 3" xfId="2803"/>
    <cellStyle name="Navadno 2 4 3 2 2 2 2 3 2" xfId="17881"/>
    <cellStyle name="Navadno 2 4 3 2 2 2 2 3 2 2" xfId="40466"/>
    <cellStyle name="Navadno 2 4 3 2 2 2 2 3 2 3" xfId="34009"/>
    <cellStyle name="Navadno 2 4 3 2 2 2 2 3 2 4" xfId="27595"/>
    <cellStyle name="Navadno 2 4 3 2 2 2 2 3 3" xfId="14587"/>
    <cellStyle name="Navadno 2 4 3 2 2 2 2 3 3 2" xfId="43674"/>
    <cellStyle name="Navadno 2 4 3 2 2 2 2 3 3 3" xfId="24389"/>
    <cellStyle name="Navadno 2 4 3 2 2 2 2 3 4" xfId="37258"/>
    <cellStyle name="Navadno 2 4 3 2 2 2 2 3 5" xfId="30803"/>
    <cellStyle name="Navadno 2 4 3 2 2 2 2 3 6" xfId="21183"/>
    <cellStyle name="Navadno 2 4 3 2 2 2 2 3 7" xfId="47035"/>
    <cellStyle name="Navadno 2 4 3 2 2 2 2 4" xfId="17879"/>
    <cellStyle name="Navadno 2 4 3 2 2 2 2 4 2" xfId="40464"/>
    <cellStyle name="Navadno 2 4 3 2 2 2 2 4 3" xfId="34007"/>
    <cellStyle name="Navadno 2 4 3 2 2 2 2 4 4" xfId="27593"/>
    <cellStyle name="Navadno 2 4 3 2 2 2 2 5" xfId="14585"/>
    <cellStyle name="Navadno 2 4 3 2 2 2 2 5 2" xfId="43672"/>
    <cellStyle name="Navadno 2 4 3 2 2 2 2 5 3" xfId="24387"/>
    <cellStyle name="Navadno 2 4 3 2 2 2 2 6" xfId="37256"/>
    <cellStyle name="Navadno 2 4 3 2 2 2 2 7" xfId="30801"/>
    <cellStyle name="Navadno 2 4 3 2 2 2 2 8" xfId="21181"/>
    <cellStyle name="Navadno 2 4 3 2 2 2 2 9" xfId="47033"/>
    <cellStyle name="Navadno 2 4 3 2 2 2 3" xfId="2804"/>
    <cellStyle name="Navadno 2 4 3 2 2 2 3 2" xfId="2805"/>
    <cellStyle name="Navadno 2 4 3 2 2 2 3 2 2" xfId="17883"/>
    <cellStyle name="Navadno 2 4 3 2 2 2 3 2 2 2" xfId="40468"/>
    <cellStyle name="Navadno 2 4 3 2 2 2 3 2 2 3" xfId="34011"/>
    <cellStyle name="Navadno 2 4 3 2 2 2 3 2 2 4" xfId="27597"/>
    <cellStyle name="Navadno 2 4 3 2 2 2 3 2 3" xfId="14589"/>
    <cellStyle name="Navadno 2 4 3 2 2 2 3 2 3 2" xfId="43676"/>
    <cellStyle name="Navadno 2 4 3 2 2 2 3 2 3 3" xfId="24391"/>
    <cellStyle name="Navadno 2 4 3 2 2 2 3 2 4" xfId="37260"/>
    <cellStyle name="Navadno 2 4 3 2 2 2 3 2 5" xfId="30805"/>
    <cellStyle name="Navadno 2 4 3 2 2 2 3 2 6" xfId="21185"/>
    <cellStyle name="Navadno 2 4 3 2 2 2 3 2 7" xfId="47037"/>
    <cellStyle name="Navadno 2 4 3 2 2 2 3 3" xfId="2806"/>
    <cellStyle name="Navadno 2 4 3 2 2 2 3 3 2" xfId="17884"/>
    <cellStyle name="Navadno 2 4 3 2 2 2 3 3 2 2" xfId="40469"/>
    <cellStyle name="Navadno 2 4 3 2 2 2 3 3 2 3" xfId="34012"/>
    <cellStyle name="Navadno 2 4 3 2 2 2 3 3 2 4" xfId="27598"/>
    <cellStyle name="Navadno 2 4 3 2 2 2 3 3 3" xfId="14590"/>
    <cellStyle name="Navadno 2 4 3 2 2 2 3 3 3 2" xfId="43677"/>
    <cellStyle name="Navadno 2 4 3 2 2 2 3 3 3 3" xfId="24392"/>
    <cellStyle name="Navadno 2 4 3 2 2 2 3 3 4" xfId="37261"/>
    <cellStyle name="Navadno 2 4 3 2 2 2 3 3 5" xfId="30806"/>
    <cellStyle name="Navadno 2 4 3 2 2 2 3 3 6" xfId="21186"/>
    <cellStyle name="Navadno 2 4 3 2 2 2 3 3 7" xfId="47038"/>
    <cellStyle name="Navadno 2 4 3 2 2 2 3 4" xfId="17882"/>
    <cellStyle name="Navadno 2 4 3 2 2 2 3 4 2" xfId="40467"/>
    <cellStyle name="Navadno 2 4 3 2 2 2 3 4 3" xfId="34010"/>
    <cellStyle name="Navadno 2 4 3 2 2 2 3 4 4" xfId="27596"/>
    <cellStyle name="Navadno 2 4 3 2 2 2 3 5" xfId="14588"/>
    <cellStyle name="Navadno 2 4 3 2 2 2 3 5 2" xfId="43675"/>
    <cellStyle name="Navadno 2 4 3 2 2 2 3 5 3" xfId="24390"/>
    <cellStyle name="Navadno 2 4 3 2 2 2 3 6" xfId="37259"/>
    <cellStyle name="Navadno 2 4 3 2 2 2 3 7" xfId="30804"/>
    <cellStyle name="Navadno 2 4 3 2 2 2 3 8" xfId="21184"/>
    <cellStyle name="Navadno 2 4 3 2 2 2 3 9" xfId="47036"/>
    <cellStyle name="Navadno 2 4 3 2 2 2 4" xfId="2807"/>
    <cellStyle name="Navadno 2 4 3 2 2 2 4 2" xfId="17885"/>
    <cellStyle name="Navadno 2 4 3 2 2 2 4 2 2" xfId="40470"/>
    <cellStyle name="Navadno 2 4 3 2 2 2 4 2 3" xfId="34013"/>
    <cellStyle name="Navadno 2 4 3 2 2 2 4 2 4" xfId="27599"/>
    <cellStyle name="Navadno 2 4 3 2 2 2 4 3" xfId="14591"/>
    <cellStyle name="Navadno 2 4 3 2 2 2 4 3 2" xfId="43678"/>
    <cellStyle name="Navadno 2 4 3 2 2 2 4 3 3" xfId="24393"/>
    <cellStyle name="Navadno 2 4 3 2 2 2 4 4" xfId="37262"/>
    <cellStyle name="Navadno 2 4 3 2 2 2 4 5" xfId="30807"/>
    <cellStyle name="Navadno 2 4 3 2 2 2 4 6" xfId="21187"/>
    <cellStyle name="Navadno 2 4 3 2 2 2 4 7" xfId="47039"/>
    <cellStyle name="Navadno 2 4 3 2 2 2 5" xfId="2808"/>
    <cellStyle name="Navadno 2 4 3 2 2 2 5 2" xfId="17886"/>
    <cellStyle name="Navadno 2 4 3 2 2 2 5 2 2" xfId="40471"/>
    <cellStyle name="Navadno 2 4 3 2 2 2 5 2 3" xfId="34014"/>
    <cellStyle name="Navadno 2 4 3 2 2 2 5 2 4" xfId="27600"/>
    <cellStyle name="Navadno 2 4 3 2 2 2 5 3" xfId="14592"/>
    <cellStyle name="Navadno 2 4 3 2 2 2 5 3 2" xfId="43679"/>
    <cellStyle name="Navadno 2 4 3 2 2 2 5 3 3" xfId="24394"/>
    <cellStyle name="Navadno 2 4 3 2 2 2 5 4" xfId="37263"/>
    <cellStyle name="Navadno 2 4 3 2 2 2 5 5" xfId="30808"/>
    <cellStyle name="Navadno 2 4 3 2 2 2 5 6" xfId="21188"/>
    <cellStyle name="Navadno 2 4 3 2 2 2 5 7" xfId="47040"/>
    <cellStyle name="Navadno 2 4 3 2 2 2 6" xfId="17878"/>
    <cellStyle name="Navadno 2 4 3 2 2 2 6 2" xfId="40463"/>
    <cellStyle name="Navadno 2 4 3 2 2 2 6 3" xfId="34006"/>
    <cellStyle name="Navadno 2 4 3 2 2 2 6 4" xfId="27592"/>
    <cellStyle name="Navadno 2 4 3 2 2 2 7" xfId="14584"/>
    <cellStyle name="Navadno 2 4 3 2 2 2 7 2" xfId="43671"/>
    <cellStyle name="Navadno 2 4 3 2 2 2 7 3" xfId="24386"/>
    <cellStyle name="Navadno 2 4 3 2 2 2 8" xfId="37255"/>
    <cellStyle name="Navadno 2 4 3 2 2 2 9" xfId="30800"/>
    <cellStyle name="Navadno 2 4 3 2 2 3" xfId="2809"/>
    <cellStyle name="Navadno 2 4 3 2 2 3 10" xfId="21189"/>
    <cellStyle name="Navadno 2 4 3 2 2 3 11" xfId="47041"/>
    <cellStyle name="Navadno 2 4 3 2 2 3 2" xfId="2810"/>
    <cellStyle name="Navadno 2 4 3 2 2 3 2 2" xfId="2811"/>
    <cellStyle name="Navadno 2 4 3 2 2 3 2 2 2" xfId="17889"/>
    <cellStyle name="Navadno 2 4 3 2 2 3 2 2 2 2" xfId="40474"/>
    <cellStyle name="Navadno 2 4 3 2 2 3 2 2 2 3" xfId="34017"/>
    <cellStyle name="Navadno 2 4 3 2 2 3 2 2 2 4" xfId="27603"/>
    <cellStyle name="Navadno 2 4 3 2 2 3 2 2 3" xfId="14595"/>
    <cellStyle name="Navadno 2 4 3 2 2 3 2 2 3 2" xfId="43682"/>
    <cellStyle name="Navadno 2 4 3 2 2 3 2 2 3 3" xfId="24397"/>
    <cellStyle name="Navadno 2 4 3 2 2 3 2 2 4" xfId="37266"/>
    <cellStyle name="Navadno 2 4 3 2 2 3 2 2 5" xfId="30811"/>
    <cellStyle name="Navadno 2 4 3 2 2 3 2 2 6" xfId="21191"/>
    <cellStyle name="Navadno 2 4 3 2 2 3 2 2 7" xfId="47043"/>
    <cellStyle name="Navadno 2 4 3 2 2 3 2 3" xfId="2812"/>
    <cellStyle name="Navadno 2 4 3 2 2 3 2 3 2" xfId="17890"/>
    <cellStyle name="Navadno 2 4 3 2 2 3 2 3 2 2" xfId="40475"/>
    <cellStyle name="Navadno 2 4 3 2 2 3 2 3 2 3" xfId="34018"/>
    <cellStyle name="Navadno 2 4 3 2 2 3 2 3 2 4" xfId="27604"/>
    <cellStyle name="Navadno 2 4 3 2 2 3 2 3 3" xfId="14596"/>
    <cellStyle name="Navadno 2 4 3 2 2 3 2 3 3 2" xfId="43683"/>
    <cellStyle name="Navadno 2 4 3 2 2 3 2 3 3 3" xfId="24398"/>
    <cellStyle name="Navadno 2 4 3 2 2 3 2 3 4" xfId="37267"/>
    <cellStyle name="Navadno 2 4 3 2 2 3 2 3 5" xfId="30812"/>
    <cellStyle name="Navadno 2 4 3 2 2 3 2 3 6" xfId="21192"/>
    <cellStyle name="Navadno 2 4 3 2 2 3 2 3 7" xfId="47044"/>
    <cellStyle name="Navadno 2 4 3 2 2 3 2 4" xfId="17888"/>
    <cellStyle name="Navadno 2 4 3 2 2 3 2 4 2" xfId="40473"/>
    <cellStyle name="Navadno 2 4 3 2 2 3 2 4 3" xfId="34016"/>
    <cellStyle name="Navadno 2 4 3 2 2 3 2 4 4" xfId="27602"/>
    <cellStyle name="Navadno 2 4 3 2 2 3 2 5" xfId="14594"/>
    <cellStyle name="Navadno 2 4 3 2 2 3 2 5 2" xfId="43681"/>
    <cellStyle name="Navadno 2 4 3 2 2 3 2 5 3" xfId="24396"/>
    <cellStyle name="Navadno 2 4 3 2 2 3 2 6" xfId="37265"/>
    <cellStyle name="Navadno 2 4 3 2 2 3 2 7" xfId="30810"/>
    <cellStyle name="Navadno 2 4 3 2 2 3 2 8" xfId="21190"/>
    <cellStyle name="Navadno 2 4 3 2 2 3 2 9" xfId="47042"/>
    <cellStyle name="Navadno 2 4 3 2 2 3 3" xfId="2813"/>
    <cellStyle name="Navadno 2 4 3 2 2 3 3 2" xfId="2814"/>
    <cellStyle name="Navadno 2 4 3 2 2 3 3 2 2" xfId="17892"/>
    <cellStyle name="Navadno 2 4 3 2 2 3 3 2 2 2" xfId="40477"/>
    <cellStyle name="Navadno 2 4 3 2 2 3 3 2 2 3" xfId="34020"/>
    <cellStyle name="Navadno 2 4 3 2 2 3 3 2 2 4" xfId="27606"/>
    <cellStyle name="Navadno 2 4 3 2 2 3 3 2 3" xfId="14598"/>
    <cellStyle name="Navadno 2 4 3 2 2 3 3 2 3 2" xfId="43685"/>
    <cellStyle name="Navadno 2 4 3 2 2 3 3 2 3 3" xfId="24400"/>
    <cellStyle name="Navadno 2 4 3 2 2 3 3 2 4" xfId="37269"/>
    <cellStyle name="Navadno 2 4 3 2 2 3 3 2 5" xfId="30814"/>
    <cellStyle name="Navadno 2 4 3 2 2 3 3 2 6" xfId="21194"/>
    <cellStyle name="Navadno 2 4 3 2 2 3 3 2 7" xfId="47046"/>
    <cellStyle name="Navadno 2 4 3 2 2 3 3 3" xfId="2815"/>
    <cellStyle name="Navadno 2 4 3 2 2 3 3 3 2" xfId="17893"/>
    <cellStyle name="Navadno 2 4 3 2 2 3 3 3 2 2" xfId="40478"/>
    <cellStyle name="Navadno 2 4 3 2 2 3 3 3 2 3" xfId="34021"/>
    <cellStyle name="Navadno 2 4 3 2 2 3 3 3 2 4" xfId="27607"/>
    <cellStyle name="Navadno 2 4 3 2 2 3 3 3 3" xfId="14599"/>
    <cellStyle name="Navadno 2 4 3 2 2 3 3 3 3 2" xfId="43686"/>
    <cellStyle name="Navadno 2 4 3 2 2 3 3 3 3 3" xfId="24401"/>
    <cellStyle name="Navadno 2 4 3 2 2 3 3 3 4" xfId="37270"/>
    <cellStyle name="Navadno 2 4 3 2 2 3 3 3 5" xfId="30815"/>
    <cellStyle name="Navadno 2 4 3 2 2 3 3 3 6" xfId="21195"/>
    <cellStyle name="Navadno 2 4 3 2 2 3 3 3 7" xfId="47047"/>
    <cellStyle name="Navadno 2 4 3 2 2 3 3 4" xfId="17891"/>
    <cellStyle name="Navadno 2 4 3 2 2 3 3 4 2" xfId="40476"/>
    <cellStyle name="Navadno 2 4 3 2 2 3 3 4 3" xfId="34019"/>
    <cellStyle name="Navadno 2 4 3 2 2 3 3 4 4" xfId="27605"/>
    <cellStyle name="Navadno 2 4 3 2 2 3 3 5" xfId="14597"/>
    <cellStyle name="Navadno 2 4 3 2 2 3 3 5 2" xfId="43684"/>
    <cellStyle name="Navadno 2 4 3 2 2 3 3 5 3" xfId="24399"/>
    <cellStyle name="Navadno 2 4 3 2 2 3 3 6" xfId="37268"/>
    <cellStyle name="Navadno 2 4 3 2 2 3 3 7" xfId="30813"/>
    <cellStyle name="Navadno 2 4 3 2 2 3 3 8" xfId="21193"/>
    <cellStyle name="Navadno 2 4 3 2 2 3 3 9" xfId="47045"/>
    <cellStyle name="Navadno 2 4 3 2 2 3 4" xfId="2816"/>
    <cellStyle name="Navadno 2 4 3 2 2 3 4 2" xfId="17894"/>
    <cellStyle name="Navadno 2 4 3 2 2 3 4 2 2" xfId="40479"/>
    <cellStyle name="Navadno 2 4 3 2 2 3 4 2 3" xfId="34022"/>
    <cellStyle name="Navadno 2 4 3 2 2 3 4 2 4" xfId="27608"/>
    <cellStyle name="Navadno 2 4 3 2 2 3 4 3" xfId="14600"/>
    <cellStyle name="Navadno 2 4 3 2 2 3 4 3 2" xfId="43687"/>
    <cellStyle name="Navadno 2 4 3 2 2 3 4 3 3" xfId="24402"/>
    <cellStyle name="Navadno 2 4 3 2 2 3 4 4" xfId="37271"/>
    <cellStyle name="Navadno 2 4 3 2 2 3 4 5" xfId="30816"/>
    <cellStyle name="Navadno 2 4 3 2 2 3 4 6" xfId="21196"/>
    <cellStyle name="Navadno 2 4 3 2 2 3 4 7" xfId="47048"/>
    <cellStyle name="Navadno 2 4 3 2 2 3 5" xfId="2817"/>
    <cellStyle name="Navadno 2 4 3 2 2 3 5 2" xfId="17895"/>
    <cellStyle name="Navadno 2 4 3 2 2 3 5 2 2" xfId="40480"/>
    <cellStyle name="Navadno 2 4 3 2 2 3 5 2 3" xfId="34023"/>
    <cellStyle name="Navadno 2 4 3 2 2 3 5 2 4" xfId="27609"/>
    <cellStyle name="Navadno 2 4 3 2 2 3 5 3" xfId="14601"/>
    <cellStyle name="Navadno 2 4 3 2 2 3 5 3 2" xfId="43688"/>
    <cellStyle name="Navadno 2 4 3 2 2 3 5 3 3" xfId="24403"/>
    <cellStyle name="Navadno 2 4 3 2 2 3 5 4" xfId="37272"/>
    <cellStyle name="Navadno 2 4 3 2 2 3 5 5" xfId="30817"/>
    <cellStyle name="Navadno 2 4 3 2 2 3 5 6" xfId="21197"/>
    <cellStyle name="Navadno 2 4 3 2 2 3 5 7" xfId="47049"/>
    <cellStyle name="Navadno 2 4 3 2 2 3 6" xfId="17887"/>
    <cellStyle name="Navadno 2 4 3 2 2 3 6 2" xfId="40472"/>
    <cellStyle name="Navadno 2 4 3 2 2 3 6 3" xfId="34015"/>
    <cellStyle name="Navadno 2 4 3 2 2 3 6 4" xfId="27601"/>
    <cellStyle name="Navadno 2 4 3 2 2 3 7" xfId="14593"/>
    <cellStyle name="Navadno 2 4 3 2 2 3 7 2" xfId="43680"/>
    <cellStyle name="Navadno 2 4 3 2 2 3 7 3" xfId="24395"/>
    <cellStyle name="Navadno 2 4 3 2 2 3 8" xfId="37264"/>
    <cellStyle name="Navadno 2 4 3 2 2 3 9" xfId="30809"/>
    <cellStyle name="Navadno 2 4 3 2 2 4" xfId="2818"/>
    <cellStyle name="Navadno 2 4 3 2 2 4 2" xfId="2819"/>
    <cellStyle name="Navadno 2 4 3 2 2 4 2 2" xfId="17897"/>
    <cellStyle name="Navadno 2 4 3 2 2 4 2 2 2" xfId="40482"/>
    <cellStyle name="Navadno 2 4 3 2 2 4 2 2 3" xfId="34025"/>
    <cellStyle name="Navadno 2 4 3 2 2 4 2 2 4" xfId="27611"/>
    <cellStyle name="Navadno 2 4 3 2 2 4 2 3" xfId="14603"/>
    <cellStyle name="Navadno 2 4 3 2 2 4 2 3 2" xfId="43690"/>
    <cellStyle name="Navadno 2 4 3 2 2 4 2 3 3" xfId="24405"/>
    <cellStyle name="Navadno 2 4 3 2 2 4 2 4" xfId="37274"/>
    <cellStyle name="Navadno 2 4 3 2 2 4 2 5" xfId="30819"/>
    <cellStyle name="Navadno 2 4 3 2 2 4 2 6" xfId="21199"/>
    <cellStyle name="Navadno 2 4 3 2 2 4 2 7" xfId="47051"/>
    <cellStyle name="Navadno 2 4 3 2 2 4 3" xfId="2820"/>
    <cellStyle name="Navadno 2 4 3 2 2 4 3 2" xfId="17898"/>
    <cellStyle name="Navadno 2 4 3 2 2 4 3 2 2" xfId="40483"/>
    <cellStyle name="Navadno 2 4 3 2 2 4 3 2 3" xfId="34026"/>
    <cellStyle name="Navadno 2 4 3 2 2 4 3 2 4" xfId="27612"/>
    <cellStyle name="Navadno 2 4 3 2 2 4 3 3" xfId="14604"/>
    <cellStyle name="Navadno 2 4 3 2 2 4 3 3 2" xfId="43691"/>
    <cellStyle name="Navadno 2 4 3 2 2 4 3 3 3" xfId="24406"/>
    <cellStyle name="Navadno 2 4 3 2 2 4 3 4" xfId="37275"/>
    <cellStyle name="Navadno 2 4 3 2 2 4 3 5" xfId="30820"/>
    <cellStyle name="Navadno 2 4 3 2 2 4 3 6" xfId="21200"/>
    <cellStyle name="Navadno 2 4 3 2 2 4 3 7" xfId="47052"/>
    <cellStyle name="Navadno 2 4 3 2 2 4 4" xfId="17896"/>
    <cellStyle name="Navadno 2 4 3 2 2 4 4 2" xfId="40481"/>
    <cellStyle name="Navadno 2 4 3 2 2 4 4 3" xfId="34024"/>
    <cellStyle name="Navadno 2 4 3 2 2 4 4 4" xfId="27610"/>
    <cellStyle name="Navadno 2 4 3 2 2 4 5" xfId="14602"/>
    <cellStyle name="Navadno 2 4 3 2 2 4 5 2" xfId="43689"/>
    <cellStyle name="Navadno 2 4 3 2 2 4 5 3" xfId="24404"/>
    <cellStyle name="Navadno 2 4 3 2 2 4 6" xfId="37273"/>
    <cellStyle name="Navadno 2 4 3 2 2 4 7" xfId="30818"/>
    <cellStyle name="Navadno 2 4 3 2 2 4 8" xfId="21198"/>
    <cellStyle name="Navadno 2 4 3 2 2 4 9" xfId="47050"/>
    <cellStyle name="Navadno 2 4 3 2 2 5" xfId="2821"/>
    <cellStyle name="Navadno 2 4 3 2 2 5 2" xfId="2822"/>
    <cellStyle name="Navadno 2 4 3 2 2 5 2 2" xfId="17900"/>
    <cellStyle name="Navadno 2 4 3 2 2 5 2 2 2" xfId="40485"/>
    <cellStyle name="Navadno 2 4 3 2 2 5 2 2 3" xfId="34028"/>
    <cellStyle name="Navadno 2 4 3 2 2 5 2 2 4" xfId="27614"/>
    <cellStyle name="Navadno 2 4 3 2 2 5 2 3" xfId="14606"/>
    <cellStyle name="Navadno 2 4 3 2 2 5 2 3 2" xfId="43693"/>
    <cellStyle name="Navadno 2 4 3 2 2 5 2 3 3" xfId="24408"/>
    <cellStyle name="Navadno 2 4 3 2 2 5 2 4" xfId="37277"/>
    <cellStyle name="Navadno 2 4 3 2 2 5 2 5" xfId="30822"/>
    <cellStyle name="Navadno 2 4 3 2 2 5 2 6" xfId="21202"/>
    <cellStyle name="Navadno 2 4 3 2 2 5 2 7" xfId="47054"/>
    <cellStyle name="Navadno 2 4 3 2 2 5 3" xfId="2823"/>
    <cellStyle name="Navadno 2 4 3 2 2 5 3 2" xfId="17901"/>
    <cellStyle name="Navadno 2 4 3 2 2 5 3 2 2" xfId="40486"/>
    <cellStyle name="Navadno 2 4 3 2 2 5 3 2 3" xfId="34029"/>
    <cellStyle name="Navadno 2 4 3 2 2 5 3 2 4" xfId="27615"/>
    <cellStyle name="Navadno 2 4 3 2 2 5 3 3" xfId="14607"/>
    <cellStyle name="Navadno 2 4 3 2 2 5 3 3 2" xfId="43694"/>
    <cellStyle name="Navadno 2 4 3 2 2 5 3 3 3" xfId="24409"/>
    <cellStyle name="Navadno 2 4 3 2 2 5 3 4" xfId="37278"/>
    <cellStyle name="Navadno 2 4 3 2 2 5 3 5" xfId="30823"/>
    <cellStyle name="Navadno 2 4 3 2 2 5 3 6" xfId="21203"/>
    <cellStyle name="Navadno 2 4 3 2 2 5 3 7" xfId="47055"/>
    <cellStyle name="Navadno 2 4 3 2 2 5 4" xfId="17899"/>
    <cellStyle name="Navadno 2 4 3 2 2 5 4 2" xfId="40484"/>
    <cellStyle name="Navadno 2 4 3 2 2 5 4 3" xfId="34027"/>
    <cellStyle name="Navadno 2 4 3 2 2 5 4 4" xfId="27613"/>
    <cellStyle name="Navadno 2 4 3 2 2 5 5" xfId="14605"/>
    <cellStyle name="Navadno 2 4 3 2 2 5 5 2" xfId="43692"/>
    <cellStyle name="Navadno 2 4 3 2 2 5 5 3" xfId="24407"/>
    <cellStyle name="Navadno 2 4 3 2 2 5 6" xfId="37276"/>
    <cellStyle name="Navadno 2 4 3 2 2 5 7" xfId="30821"/>
    <cellStyle name="Navadno 2 4 3 2 2 5 8" xfId="21201"/>
    <cellStyle name="Navadno 2 4 3 2 2 5 9" xfId="47053"/>
    <cellStyle name="Navadno 2 4 3 2 2 6" xfId="2824"/>
    <cellStyle name="Navadno 2 4 3 2 2 6 2" xfId="17902"/>
    <cellStyle name="Navadno 2 4 3 2 2 6 2 2" xfId="40487"/>
    <cellStyle name="Navadno 2 4 3 2 2 6 2 3" xfId="34030"/>
    <cellStyle name="Navadno 2 4 3 2 2 6 2 4" xfId="27616"/>
    <cellStyle name="Navadno 2 4 3 2 2 6 3" xfId="14608"/>
    <cellStyle name="Navadno 2 4 3 2 2 6 3 2" xfId="43695"/>
    <cellStyle name="Navadno 2 4 3 2 2 6 3 3" xfId="24410"/>
    <cellStyle name="Navadno 2 4 3 2 2 6 4" xfId="37279"/>
    <cellStyle name="Navadno 2 4 3 2 2 6 5" xfId="30824"/>
    <cellStyle name="Navadno 2 4 3 2 2 6 6" xfId="21204"/>
    <cellStyle name="Navadno 2 4 3 2 2 6 7" xfId="47056"/>
    <cellStyle name="Navadno 2 4 3 2 2 7" xfId="2825"/>
    <cellStyle name="Navadno 2 4 3 2 2 7 2" xfId="17903"/>
    <cellStyle name="Navadno 2 4 3 2 2 7 2 2" xfId="40488"/>
    <cellStyle name="Navadno 2 4 3 2 2 7 2 3" xfId="34031"/>
    <cellStyle name="Navadno 2 4 3 2 2 7 2 4" xfId="27617"/>
    <cellStyle name="Navadno 2 4 3 2 2 7 3" xfId="14609"/>
    <cellStyle name="Navadno 2 4 3 2 2 7 3 2" xfId="43696"/>
    <cellStyle name="Navadno 2 4 3 2 2 7 3 3" xfId="24411"/>
    <cellStyle name="Navadno 2 4 3 2 2 7 4" xfId="37280"/>
    <cellStyle name="Navadno 2 4 3 2 2 7 5" xfId="30825"/>
    <cellStyle name="Navadno 2 4 3 2 2 7 6" xfId="21205"/>
    <cellStyle name="Navadno 2 4 3 2 2 7 7" xfId="47057"/>
    <cellStyle name="Navadno 2 4 3 2 2 8" xfId="17877"/>
    <cellStyle name="Navadno 2 4 3 2 2 8 2" xfId="40462"/>
    <cellStyle name="Navadno 2 4 3 2 2 8 3" xfId="34005"/>
    <cellStyle name="Navadno 2 4 3 2 2 8 4" xfId="27591"/>
    <cellStyle name="Navadno 2 4 3 2 2 9" xfId="14583"/>
    <cellStyle name="Navadno 2 4 3 2 2 9 2" xfId="43670"/>
    <cellStyle name="Navadno 2 4 3 2 2 9 3" xfId="24385"/>
    <cellStyle name="Navadno 2 4 3 2 3" xfId="2826"/>
    <cellStyle name="Navadno 2 4 3 2 3 10" xfId="21206"/>
    <cellStyle name="Navadno 2 4 3 2 3 11" xfId="47058"/>
    <cellStyle name="Navadno 2 4 3 2 3 2" xfId="2827"/>
    <cellStyle name="Navadno 2 4 3 2 3 2 2" xfId="2828"/>
    <cellStyle name="Navadno 2 4 3 2 3 2 2 2" xfId="17906"/>
    <cellStyle name="Navadno 2 4 3 2 3 2 2 2 2" xfId="40491"/>
    <cellStyle name="Navadno 2 4 3 2 3 2 2 2 3" xfId="34034"/>
    <cellStyle name="Navadno 2 4 3 2 3 2 2 2 4" xfId="27620"/>
    <cellStyle name="Navadno 2 4 3 2 3 2 2 3" xfId="14612"/>
    <cellStyle name="Navadno 2 4 3 2 3 2 2 3 2" xfId="43699"/>
    <cellStyle name="Navadno 2 4 3 2 3 2 2 3 3" xfId="24414"/>
    <cellStyle name="Navadno 2 4 3 2 3 2 2 4" xfId="37283"/>
    <cellStyle name="Navadno 2 4 3 2 3 2 2 5" xfId="30828"/>
    <cellStyle name="Navadno 2 4 3 2 3 2 2 6" xfId="21208"/>
    <cellStyle name="Navadno 2 4 3 2 3 2 2 7" xfId="47060"/>
    <cellStyle name="Navadno 2 4 3 2 3 2 3" xfId="2829"/>
    <cellStyle name="Navadno 2 4 3 2 3 2 3 2" xfId="17907"/>
    <cellStyle name="Navadno 2 4 3 2 3 2 3 2 2" xfId="40492"/>
    <cellStyle name="Navadno 2 4 3 2 3 2 3 2 3" xfId="34035"/>
    <cellStyle name="Navadno 2 4 3 2 3 2 3 2 4" xfId="27621"/>
    <cellStyle name="Navadno 2 4 3 2 3 2 3 3" xfId="14613"/>
    <cellStyle name="Navadno 2 4 3 2 3 2 3 3 2" xfId="43700"/>
    <cellStyle name="Navadno 2 4 3 2 3 2 3 3 3" xfId="24415"/>
    <cellStyle name="Navadno 2 4 3 2 3 2 3 4" xfId="37284"/>
    <cellStyle name="Navadno 2 4 3 2 3 2 3 5" xfId="30829"/>
    <cellStyle name="Navadno 2 4 3 2 3 2 3 6" xfId="21209"/>
    <cellStyle name="Navadno 2 4 3 2 3 2 3 7" xfId="47061"/>
    <cellStyle name="Navadno 2 4 3 2 3 2 4" xfId="17905"/>
    <cellStyle name="Navadno 2 4 3 2 3 2 4 2" xfId="40490"/>
    <cellStyle name="Navadno 2 4 3 2 3 2 4 3" xfId="34033"/>
    <cellStyle name="Navadno 2 4 3 2 3 2 4 4" xfId="27619"/>
    <cellStyle name="Navadno 2 4 3 2 3 2 5" xfId="14611"/>
    <cellStyle name="Navadno 2 4 3 2 3 2 5 2" xfId="43698"/>
    <cellStyle name="Navadno 2 4 3 2 3 2 5 3" xfId="24413"/>
    <cellStyle name="Navadno 2 4 3 2 3 2 6" xfId="37282"/>
    <cellStyle name="Navadno 2 4 3 2 3 2 7" xfId="30827"/>
    <cellStyle name="Navadno 2 4 3 2 3 2 8" xfId="21207"/>
    <cellStyle name="Navadno 2 4 3 2 3 2 9" xfId="47059"/>
    <cellStyle name="Navadno 2 4 3 2 3 3" xfId="2830"/>
    <cellStyle name="Navadno 2 4 3 2 3 3 2" xfId="2831"/>
    <cellStyle name="Navadno 2 4 3 2 3 3 2 2" xfId="17909"/>
    <cellStyle name="Navadno 2 4 3 2 3 3 2 2 2" xfId="40494"/>
    <cellStyle name="Navadno 2 4 3 2 3 3 2 2 3" xfId="34037"/>
    <cellStyle name="Navadno 2 4 3 2 3 3 2 2 4" xfId="27623"/>
    <cellStyle name="Navadno 2 4 3 2 3 3 2 3" xfId="14615"/>
    <cellStyle name="Navadno 2 4 3 2 3 3 2 3 2" xfId="43702"/>
    <cellStyle name="Navadno 2 4 3 2 3 3 2 3 3" xfId="24417"/>
    <cellStyle name="Navadno 2 4 3 2 3 3 2 4" xfId="37286"/>
    <cellStyle name="Navadno 2 4 3 2 3 3 2 5" xfId="30831"/>
    <cellStyle name="Navadno 2 4 3 2 3 3 2 6" xfId="21211"/>
    <cellStyle name="Navadno 2 4 3 2 3 3 2 7" xfId="47063"/>
    <cellStyle name="Navadno 2 4 3 2 3 3 3" xfId="2832"/>
    <cellStyle name="Navadno 2 4 3 2 3 3 3 2" xfId="17910"/>
    <cellStyle name="Navadno 2 4 3 2 3 3 3 2 2" xfId="40495"/>
    <cellStyle name="Navadno 2 4 3 2 3 3 3 2 3" xfId="34038"/>
    <cellStyle name="Navadno 2 4 3 2 3 3 3 2 4" xfId="27624"/>
    <cellStyle name="Navadno 2 4 3 2 3 3 3 3" xfId="14616"/>
    <cellStyle name="Navadno 2 4 3 2 3 3 3 3 2" xfId="43703"/>
    <cellStyle name="Navadno 2 4 3 2 3 3 3 3 3" xfId="24418"/>
    <cellStyle name="Navadno 2 4 3 2 3 3 3 4" xfId="37287"/>
    <cellStyle name="Navadno 2 4 3 2 3 3 3 5" xfId="30832"/>
    <cellStyle name="Navadno 2 4 3 2 3 3 3 6" xfId="21212"/>
    <cellStyle name="Navadno 2 4 3 2 3 3 3 7" xfId="47064"/>
    <cellStyle name="Navadno 2 4 3 2 3 3 4" xfId="17908"/>
    <cellStyle name="Navadno 2 4 3 2 3 3 4 2" xfId="40493"/>
    <cellStyle name="Navadno 2 4 3 2 3 3 4 3" xfId="34036"/>
    <cellStyle name="Navadno 2 4 3 2 3 3 4 4" xfId="27622"/>
    <cellStyle name="Navadno 2 4 3 2 3 3 5" xfId="14614"/>
    <cellStyle name="Navadno 2 4 3 2 3 3 5 2" xfId="43701"/>
    <cellStyle name="Navadno 2 4 3 2 3 3 5 3" xfId="24416"/>
    <cellStyle name="Navadno 2 4 3 2 3 3 6" xfId="37285"/>
    <cellStyle name="Navadno 2 4 3 2 3 3 7" xfId="30830"/>
    <cellStyle name="Navadno 2 4 3 2 3 3 8" xfId="21210"/>
    <cellStyle name="Navadno 2 4 3 2 3 3 9" xfId="47062"/>
    <cellStyle name="Navadno 2 4 3 2 3 4" xfId="2833"/>
    <cellStyle name="Navadno 2 4 3 2 3 4 2" xfId="17911"/>
    <cellStyle name="Navadno 2 4 3 2 3 4 2 2" xfId="40496"/>
    <cellStyle name="Navadno 2 4 3 2 3 4 2 3" xfId="34039"/>
    <cellStyle name="Navadno 2 4 3 2 3 4 2 4" xfId="27625"/>
    <cellStyle name="Navadno 2 4 3 2 3 4 3" xfId="14617"/>
    <cellStyle name="Navadno 2 4 3 2 3 4 3 2" xfId="43704"/>
    <cellStyle name="Navadno 2 4 3 2 3 4 3 3" xfId="24419"/>
    <cellStyle name="Navadno 2 4 3 2 3 4 4" xfId="37288"/>
    <cellStyle name="Navadno 2 4 3 2 3 4 5" xfId="30833"/>
    <cellStyle name="Navadno 2 4 3 2 3 4 6" xfId="21213"/>
    <cellStyle name="Navadno 2 4 3 2 3 4 7" xfId="47065"/>
    <cellStyle name="Navadno 2 4 3 2 3 5" xfId="2834"/>
    <cellStyle name="Navadno 2 4 3 2 3 5 2" xfId="17912"/>
    <cellStyle name="Navadno 2 4 3 2 3 5 2 2" xfId="40497"/>
    <cellStyle name="Navadno 2 4 3 2 3 5 2 3" xfId="34040"/>
    <cellStyle name="Navadno 2 4 3 2 3 5 2 4" xfId="27626"/>
    <cellStyle name="Navadno 2 4 3 2 3 5 3" xfId="14618"/>
    <cellStyle name="Navadno 2 4 3 2 3 5 3 2" xfId="43705"/>
    <cellStyle name="Navadno 2 4 3 2 3 5 3 3" xfId="24420"/>
    <cellStyle name="Navadno 2 4 3 2 3 5 4" xfId="37289"/>
    <cellStyle name="Navadno 2 4 3 2 3 5 5" xfId="30834"/>
    <cellStyle name="Navadno 2 4 3 2 3 5 6" xfId="21214"/>
    <cellStyle name="Navadno 2 4 3 2 3 5 7" xfId="47066"/>
    <cellStyle name="Navadno 2 4 3 2 3 6" xfId="17904"/>
    <cellStyle name="Navadno 2 4 3 2 3 6 2" xfId="40489"/>
    <cellStyle name="Navadno 2 4 3 2 3 6 3" xfId="34032"/>
    <cellStyle name="Navadno 2 4 3 2 3 6 4" xfId="27618"/>
    <cellStyle name="Navadno 2 4 3 2 3 7" xfId="14610"/>
    <cellStyle name="Navadno 2 4 3 2 3 7 2" xfId="43697"/>
    <cellStyle name="Navadno 2 4 3 2 3 7 3" xfId="24412"/>
    <cellStyle name="Navadno 2 4 3 2 3 8" xfId="37281"/>
    <cellStyle name="Navadno 2 4 3 2 3 9" xfId="30826"/>
    <cellStyle name="Navadno 2 4 3 2 4" xfId="2835"/>
    <cellStyle name="Navadno 2 4 3 2 4 10" xfId="21215"/>
    <cellStyle name="Navadno 2 4 3 2 4 11" xfId="47067"/>
    <cellStyle name="Navadno 2 4 3 2 4 2" xfId="2836"/>
    <cellStyle name="Navadno 2 4 3 2 4 2 2" xfId="2837"/>
    <cellStyle name="Navadno 2 4 3 2 4 2 2 2" xfId="17915"/>
    <cellStyle name="Navadno 2 4 3 2 4 2 2 2 2" xfId="40500"/>
    <cellStyle name="Navadno 2 4 3 2 4 2 2 2 3" xfId="34043"/>
    <cellStyle name="Navadno 2 4 3 2 4 2 2 2 4" xfId="27629"/>
    <cellStyle name="Navadno 2 4 3 2 4 2 2 3" xfId="14621"/>
    <cellStyle name="Navadno 2 4 3 2 4 2 2 3 2" xfId="43708"/>
    <cellStyle name="Navadno 2 4 3 2 4 2 2 3 3" xfId="24423"/>
    <cellStyle name="Navadno 2 4 3 2 4 2 2 4" xfId="37292"/>
    <cellStyle name="Navadno 2 4 3 2 4 2 2 5" xfId="30837"/>
    <cellStyle name="Navadno 2 4 3 2 4 2 2 6" xfId="21217"/>
    <cellStyle name="Navadno 2 4 3 2 4 2 2 7" xfId="47069"/>
    <cellStyle name="Navadno 2 4 3 2 4 2 3" xfId="2838"/>
    <cellStyle name="Navadno 2 4 3 2 4 2 3 2" xfId="17916"/>
    <cellStyle name="Navadno 2 4 3 2 4 2 3 2 2" xfId="40501"/>
    <cellStyle name="Navadno 2 4 3 2 4 2 3 2 3" xfId="34044"/>
    <cellStyle name="Navadno 2 4 3 2 4 2 3 2 4" xfId="27630"/>
    <cellStyle name="Navadno 2 4 3 2 4 2 3 3" xfId="14622"/>
    <cellStyle name="Navadno 2 4 3 2 4 2 3 3 2" xfId="43709"/>
    <cellStyle name="Navadno 2 4 3 2 4 2 3 3 3" xfId="24424"/>
    <cellStyle name="Navadno 2 4 3 2 4 2 3 4" xfId="37293"/>
    <cellStyle name="Navadno 2 4 3 2 4 2 3 5" xfId="30838"/>
    <cellStyle name="Navadno 2 4 3 2 4 2 3 6" xfId="21218"/>
    <cellStyle name="Navadno 2 4 3 2 4 2 3 7" xfId="47070"/>
    <cellStyle name="Navadno 2 4 3 2 4 2 4" xfId="17914"/>
    <cellStyle name="Navadno 2 4 3 2 4 2 4 2" xfId="40499"/>
    <cellStyle name="Navadno 2 4 3 2 4 2 4 3" xfId="34042"/>
    <cellStyle name="Navadno 2 4 3 2 4 2 4 4" xfId="27628"/>
    <cellStyle name="Navadno 2 4 3 2 4 2 5" xfId="14620"/>
    <cellStyle name="Navadno 2 4 3 2 4 2 5 2" xfId="43707"/>
    <cellStyle name="Navadno 2 4 3 2 4 2 5 3" xfId="24422"/>
    <cellStyle name="Navadno 2 4 3 2 4 2 6" xfId="37291"/>
    <cellStyle name="Navadno 2 4 3 2 4 2 7" xfId="30836"/>
    <cellStyle name="Navadno 2 4 3 2 4 2 8" xfId="21216"/>
    <cellStyle name="Navadno 2 4 3 2 4 2 9" xfId="47068"/>
    <cellStyle name="Navadno 2 4 3 2 4 3" xfId="2839"/>
    <cellStyle name="Navadno 2 4 3 2 4 3 2" xfId="2840"/>
    <cellStyle name="Navadno 2 4 3 2 4 3 2 2" xfId="17918"/>
    <cellStyle name="Navadno 2 4 3 2 4 3 2 2 2" xfId="40503"/>
    <cellStyle name="Navadno 2 4 3 2 4 3 2 2 3" xfId="34046"/>
    <cellStyle name="Navadno 2 4 3 2 4 3 2 2 4" xfId="27632"/>
    <cellStyle name="Navadno 2 4 3 2 4 3 2 3" xfId="14624"/>
    <cellStyle name="Navadno 2 4 3 2 4 3 2 3 2" xfId="43711"/>
    <cellStyle name="Navadno 2 4 3 2 4 3 2 3 3" xfId="24426"/>
    <cellStyle name="Navadno 2 4 3 2 4 3 2 4" xfId="37295"/>
    <cellStyle name="Navadno 2 4 3 2 4 3 2 5" xfId="30840"/>
    <cellStyle name="Navadno 2 4 3 2 4 3 2 6" xfId="21220"/>
    <cellStyle name="Navadno 2 4 3 2 4 3 2 7" xfId="47072"/>
    <cellStyle name="Navadno 2 4 3 2 4 3 3" xfId="2841"/>
    <cellStyle name="Navadno 2 4 3 2 4 3 3 2" xfId="17919"/>
    <cellStyle name="Navadno 2 4 3 2 4 3 3 2 2" xfId="40504"/>
    <cellStyle name="Navadno 2 4 3 2 4 3 3 2 3" xfId="34047"/>
    <cellStyle name="Navadno 2 4 3 2 4 3 3 2 4" xfId="27633"/>
    <cellStyle name="Navadno 2 4 3 2 4 3 3 3" xfId="14625"/>
    <cellStyle name="Navadno 2 4 3 2 4 3 3 3 2" xfId="43712"/>
    <cellStyle name="Navadno 2 4 3 2 4 3 3 3 3" xfId="24427"/>
    <cellStyle name="Navadno 2 4 3 2 4 3 3 4" xfId="37296"/>
    <cellStyle name="Navadno 2 4 3 2 4 3 3 5" xfId="30841"/>
    <cellStyle name="Navadno 2 4 3 2 4 3 3 6" xfId="21221"/>
    <cellStyle name="Navadno 2 4 3 2 4 3 3 7" xfId="47073"/>
    <cellStyle name="Navadno 2 4 3 2 4 3 4" xfId="17917"/>
    <cellStyle name="Navadno 2 4 3 2 4 3 4 2" xfId="40502"/>
    <cellStyle name="Navadno 2 4 3 2 4 3 4 3" xfId="34045"/>
    <cellStyle name="Navadno 2 4 3 2 4 3 4 4" xfId="27631"/>
    <cellStyle name="Navadno 2 4 3 2 4 3 5" xfId="14623"/>
    <cellStyle name="Navadno 2 4 3 2 4 3 5 2" xfId="43710"/>
    <cellStyle name="Navadno 2 4 3 2 4 3 5 3" xfId="24425"/>
    <cellStyle name="Navadno 2 4 3 2 4 3 6" xfId="37294"/>
    <cellStyle name="Navadno 2 4 3 2 4 3 7" xfId="30839"/>
    <cellStyle name="Navadno 2 4 3 2 4 3 8" xfId="21219"/>
    <cellStyle name="Navadno 2 4 3 2 4 3 9" xfId="47071"/>
    <cellStyle name="Navadno 2 4 3 2 4 4" xfId="2842"/>
    <cellStyle name="Navadno 2 4 3 2 4 4 2" xfId="17920"/>
    <cellStyle name="Navadno 2 4 3 2 4 4 2 2" xfId="40505"/>
    <cellStyle name="Navadno 2 4 3 2 4 4 2 3" xfId="34048"/>
    <cellStyle name="Navadno 2 4 3 2 4 4 2 4" xfId="27634"/>
    <cellStyle name="Navadno 2 4 3 2 4 4 3" xfId="14626"/>
    <cellStyle name="Navadno 2 4 3 2 4 4 3 2" xfId="43713"/>
    <cellStyle name="Navadno 2 4 3 2 4 4 3 3" xfId="24428"/>
    <cellStyle name="Navadno 2 4 3 2 4 4 4" xfId="37297"/>
    <cellStyle name="Navadno 2 4 3 2 4 4 5" xfId="30842"/>
    <cellStyle name="Navadno 2 4 3 2 4 4 6" xfId="21222"/>
    <cellStyle name="Navadno 2 4 3 2 4 4 7" xfId="47074"/>
    <cellStyle name="Navadno 2 4 3 2 4 5" xfId="2843"/>
    <cellStyle name="Navadno 2 4 3 2 4 5 2" xfId="17921"/>
    <cellStyle name="Navadno 2 4 3 2 4 5 2 2" xfId="40506"/>
    <cellStyle name="Navadno 2 4 3 2 4 5 2 3" xfId="34049"/>
    <cellStyle name="Navadno 2 4 3 2 4 5 2 4" xfId="27635"/>
    <cellStyle name="Navadno 2 4 3 2 4 5 3" xfId="14627"/>
    <cellStyle name="Navadno 2 4 3 2 4 5 3 2" xfId="43714"/>
    <cellStyle name="Navadno 2 4 3 2 4 5 3 3" xfId="24429"/>
    <cellStyle name="Navadno 2 4 3 2 4 5 4" xfId="37298"/>
    <cellStyle name="Navadno 2 4 3 2 4 5 5" xfId="30843"/>
    <cellStyle name="Navadno 2 4 3 2 4 5 6" xfId="21223"/>
    <cellStyle name="Navadno 2 4 3 2 4 5 7" xfId="47075"/>
    <cellStyle name="Navadno 2 4 3 2 4 6" xfId="17913"/>
    <cellStyle name="Navadno 2 4 3 2 4 6 2" xfId="40498"/>
    <cellStyle name="Navadno 2 4 3 2 4 6 3" xfId="34041"/>
    <cellStyle name="Navadno 2 4 3 2 4 6 4" xfId="27627"/>
    <cellStyle name="Navadno 2 4 3 2 4 7" xfId="14619"/>
    <cellStyle name="Navadno 2 4 3 2 4 7 2" xfId="43706"/>
    <cellStyle name="Navadno 2 4 3 2 4 7 3" xfId="24421"/>
    <cellStyle name="Navadno 2 4 3 2 4 8" xfId="37290"/>
    <cellStyle name="Navadno 2 4 3 2 4 9" xfId="30835"/>
    <cellStyle name="Navadno 2 4 3 2 5" xfId="2844"/>
    <cellStyle name="Navadno 2 4 3 2 5 2" xfId="2845"/>
    <cellStyle name="Navadno 2 4 3 2 5 2 2" xfId="17923"/>
    <cellStyle name="Navadno 2 4 3 2 5 2 2 2" xfId="40508"/>
    <cellStyle name="Navadno 2 4 3 2 5 2 2 3" xfId="34051"/>
    <cellStyle name="Navadno 2 4 3 2 5 2 2 4" xfId="27637"/>
    <cellStyle name="Navadno 2 4 3 2 5 2 3" xfId="14629"/>
    <cellStyle name="Navadno 2 4 3 2 5 2 3 2" xfId="43716"/>
    <cellStyle name="Navadno 2 4 3 2 5 2 3 3" xfId="24431"/>
    <cellStyle name="Navadno 2 4 3 2 5 2 4" xfId="37300"/>
    <cellStyle name="Navadno 2 4 3 2 5 2 5" xfId="30845"/>
    <cellStyle name="Navadno 2 4 3 2 5 2 6" xfId="21225"/>
    <cellStyle name="Navadno 2 4 3 2 5 2 7" xfId="47077"/>
    <cellStyle name="Navadno 2 4 3 2 5 3" xfId="2846"/>
    <cellStyle name="Navadno 2 4 3 2 5 3 2" xfId="17924"/>
    <cellStyle name="Navadno 2 4 3 2 5 3 2 2" xfId="40509"/>
    <cellStyle name="Navadno 2 4 3 2 5 3 2 3" xfId="34052"/>
    <cellStyle name="Navadno 2 4 3 2 5 3 2 4" xfId="27638"/>
    <cellStyle name="Navadno 2 4 3 2 5 3 3" xfId="14630"/>
    <cellStyle name="Navadno 2 4 3 2 5 3 3 2" xfId="43717"/>
    <cellStyle name="Navadno 2 4 3 2 5 3 3 3" xfId="24432"/>
    <cellStyle name="Navadno 2 4 3 2 5 3 4" xfId="37301"/>
    <cellStyle name="Navadno 2 4 3 2 5 3 5" xfId="30846"/>
    <cellStyle name="Navadno 2 4 3 2 5 3 6" xfId="21226"/>
    <cellStyle name="Navadno 2 4 3 2 5 3 7" xfId="47078"/>
    <cellStyle name="Navadno 2 4 3 2 5 4" xfId="17922"/>
    <cellStyle name="Navadno 2 4 3 2 5 4 2" xfId="40507"/>
    <cellStyle name="Navadno 2 4 3 2 5 4 3" xfId="34050"/>
    <cellStyle name="Navadno 2 4 3 2 5 4 4" xfId="27636"/>
    <cellStyle name="Navadno 2 4 3 2 5 5" xfId="14628"/>
    <cellStyle name="Navadno 2 4 3 2 5 5 2" xfId="43715"/>
    <cellStyle name="Navadno 2 4 3 2 5 5 3" xfId="24430"/>
    <cellStyle name="Navadno 2 4 3 2 5 6" xfId="37299"/>
    <cellStyle name="Navadno 2 4 3 2 5 7" xfId="30844"/>
    <cellStyle name="Navadno 2 4 3 2 5 8" xfId="21224"/>
    <cellStyle name="Navadno 2 4 3 2 5 9" xfId="47076"/>
    <cellStyle name="Navadno 2 4 3 2 6" xfId="2847"/>
    <cellStyle name="Navadno 2 4 3 2 6 2" xfId="2848"/>
    <cellStyle name="Navadno 2 4 3 2 6 2 2" xfId="17926"/>
    <cellStyle name="Navadno 2 4 3 2 6 2 2 2" xfId="40511"/>
    <cellStyle name="Navadno 2 4 3 2 6 2 2 3" xfId="34054"/>
    <cellStyle name="Navadno 2 4 3 2 6 2 2 4" xfId="27640"/>
    <cellStyle name="Navadno 2 4 3 2 6 2 3" xfId="14632"/>
    <cellStyle name="Navadno 2 4 3 2 6 2 3 2" xfId="43719"/>
    <cellStyle name="Navadno 2 4 3 2 6 2 3 3" xfId="24434"/>
    <cellStyle name="Navadno 2 4 3 2 6 2 4" xfId="37303"/>
    <cellStyle name="Navadno 2 4 3 2 6 2 5" xfId="30848"/>
    <cellStyle name="Navadno 2 4 3 2 6 2 6" xfId="21228"/>
    <cellStyle name="Navadno 2 4 3 2 6 2 7" xfId="47080"/>
    <cellStyle name="Navadno 2 4 3 2 6 3" xfId="2849"/>
    <cellStyle name="Navadno 2 4 3 2 6 3 2" xfId="17927"/>
    <cellStyle name="Navadno 2 4 3 2 6 3 2 2" xfId="40512"/>
    <cellStyle name="Navadno 2 4 3 2 6 3 2 3" xfId="34055"/>
    <cellStyle name="Navadno 2 4 3 2 6 3 2 4" xfId="27641"/>
    <cellStyle name="Navadno 2 4 3 2 6 3 3" xfId="14633"/>
    <cellStyle name="Navadno 2 4 3 2 6 3 3 2" xfId="43720"/>
    <cellStyle name="Navadno 2 4 3 2 6 3 3 3" xfId="24435"/>
    <cellStyle name="Navadno 2 4 3 2 6 3 4" xfId="37304"/>
    <cellStyle name="Navadno 2 4 3 2 6 3 5" xfId="30849"/>
    <cellStyle name="Navadno 2 4 3 2 6 3 6" xfId="21229"/>
    <cellStyle name="Navadno 2 4 3 2 6 3 7" xfId="47081"/>
    <cellStyle name="Navadno 2 4 3 2 6 4" xfId="17925"/>
    <cellStyle name="Navadno 2 4 3 2 6 4 2" xfId="40510"/>
    <cellStyle name="Navadno 2 4 3 2 6 4 3" xfId="34053"/>
    <cellStyle name="Navadno 2 4 3 2 6 4 4" xfId="27639"/>
    <cellStyle name="Navadno 2 4 3 2 6 5" xfId="14631"/>
    <cellStyle name="Navadno 2 4 3 2 6 5 2" xfId="43718"/>
    <cellStyle name="Navadno 2 4 3 2 6 5 3" xfId="24433"/>
    <cellStyle name="Navadno 2 4 3 2 6 6" xfId="37302"/>
    <cellStyle name="Navadno 2 4 3 2 6 7" xfId="30847"/>
    <cellStyle name="Navadno 2 4 3 2 6 8" xfId="21227"/>
    <cellStyle name="Navadno 2 4 3 2 6 9" xfId="47079"/>
    <cellStyle name="Navadno 2 4 3 2 7" xfId="2850"/>
    <cellStyle name="Navadno 2 4 3 2 7 2" xfId="17928"/>
    <cellStyle name="Navadno 2 4 3 2 7 2 2" xfId="40513"/>
    <cellStyle name="Navadno 2 4 3 2 7 2 3" xfId="34056"/>
    <cellStyle name="Navadno 2 4 3 2 7 2 4" xfId="27642"/>
    <cellStyle name="Navadno 2 4 3 2 7 3" xfId="14634"/>
    <cellStyle name="Navadno 2 4 3 2 7 3 2" xfId="43721"/>
    <cellStyle name="Navadno 2 4 3 2 7 3 3" xfId="24436"/>
    <cellStyle name="Navadno 2 4 3 2 7 4" xfId="37305"/>
    <cellStyle name="Navadno 2 4 3 2 7 5" xfId="30850"/>
    <cellStyle name="Navadno 2 4 3 2 7 6" xfId="21230"/>
    <cellStyle name="Navadno 2 4 3 2 7 7" xfId="47082"/>
    <cellStyle name="Navadno 2 4 3 2 8" xfId="2851"/>
    <cellStyle name="Navadno 2 4 3 2 8 2" xfId="17929"/>
    <cellStyle name="Navadno 2 4 3 2 8 2 2" xfId="40514"/>
    <cellStyle name="Navadno 2 4 3 2 8 2 3" xfId="34057"/>
    <cellStyle name="Navadno 2 4 3 2 8 2 4" xfId="27643"/>
    <cellStyle name="Navadno 2 4 3 2 8 3" xfId="14635"/>
    <cellStyle name="Navadno 2 4 3 2 8 3 2" xfId="43722"/>
    <cellStyle name="Navadno 2 4 3 2 8 3 3" xfId="24437"/>
    <cellStyle name="Navadno 2 4 3 2 8 4" xfId="37306"/>
    <cellStyle name="Navadno 2 4 3 2 8 5" xfId="30851"/>
    <cellStyle name="Navadno 2 4 3 2 8 6" xfId="21231"/>
    <cellStyle name="Navadno 2 4 3 2 8 7" xfId="47083"/>
    <cellStyle name="Navadno 2 4 3 2 9" xfId="17876"/>
    <cellStyle name="Navadno 2 4 3 2 9 2" xfId="40461"/>
    <cellStyle name="Navadno 2 4 3 2 9 3" xfId="34004"/>
    <cellStyle name="Navadno 2 4 3 2 9 4" xfId="27590"/>
    <cellStyle name="Navadno 2 4 3 3" xfId="2852"/>
    <cellStyle name="Navadno 2 4 3 3 10" xfId="37307"/>
    <cellStyle name="Navadno 2 4 3 3 11" xfId="30852"/>
    <cellStyle name="Navadno 2 4 3 3 12" xfId="21232"/>
    <cellStyle name="Navadno 2 4 3 3 13" xfId="47084"/>
    <cellStyle name="Navadno 2 4 3 3 2" xfId="2853"/>
    <cellStyle name="Navadno 2 4 3 3 2 10" xfId="21233"/>
    <cellStyle name="Navadno 2 4 3 3 2 11" xfId="47085"/>
    <cellStyle name="Navadno 2 4 3 3 2 2" xfId="2854"/>
    <cellStyle name="Navadno 2 4 3 3 2 2 2" xfId="2855"/>
    <cellStyle name="Navadno 2 4 3 3 2 2 2 2" xfId="17933"/>
    <cellStyle name="Navadno 2 4 3 3 2 2 2 2 2" xfId="40518"/>
    <cellStyle name="Navadno 2 4 3 3 2 2 2 2 3" xfId="34061"/>
    <cellStyle name="Navadno 2 4 3 3 2 2 2 2 4" xfId="27647"/>
    <cellStyle name="Navadno 2 4 3 3 2 2 2 3" xfId="14639"/>
    <cellStyle name="Navadno 2 4 3 3 2 2 2 3 2" xfId="43726"/>
    <cellStyle name="Navadno 2 4 3 3 2 2 2 3 3" xfId="24441"/>
    <cellStyle name="Navadno 2 4 3 3 2 2 2 4" xfId="37310"/>
    <cellStyle name="Navadno 2 4 3 3 2 2 2 5" xfId="30855"/>
    <cellStyle name="Navadno 2 4 3 3 2 2 2 6" xfId="21235"/>
    <cellStyle name="Navadno 2 4 3 3 2 2 2 7" xfId="47087"/>
    <cellStyle name="Navadno 2 4 3 3 2 2 3" xfId="2856"/>
    <cellStyle name="Navadno 2 4 3 3 2 2 3 2" xfId="17934"/>
    <cellStyle name="Navadno 2 4 3 3 2 2 3 2 2" xfId="40519"/>
    <cellStyle name="Navadno 2 4 3 3 2 2 3 2 3" xfId="34062"/>
    <cellStyle name="Navadno 2 4 3 3 2 2 3 2 4" xfId="27648"/>
    <cellStyle name="Navadno 2 4 3 3 2 2 3 3" xfId="14640"/>
    <cellStyle name="Navadno 2 4 3 3 2 2 3 3 2" xfId="43727"/>
    <cellStyle name="Navadno 2 4 3 3 2 2 3 3 3" xfId="24442"/>
    <cellStyle name="Navadno 2 4 3 3 2 2 3 4" xfId="37311"/>
    <cellStyle name="Navadno 2 4 3 3 2 2 3 5" xfId="30856"/>
    <cellStyle name="Navadno 2 4 3 3 2 2 3 6" xfId="21236"/>
    <cellStyle name="Navadno 2 4 3 3 2 2 3 7" xfId="47088"/>
    <cellStyle name="Navadno 2 4 3 3 2 2 4" xfId="17932"/>
    <cellStyle name="Navadno 2 4 3 3 2 2 4 2" xfId="40517"/>
    <cellStyle name="Navadno 2 4 3 3 2 2 4 3" xfId="34060"/>
    <cellStyle name="Navadno 2 4 3 3 2 2 4 4" xfId="27646"/>
    <cellStyle name="Navadno 2 4 3 3 2 2 5" xfId="14638"/>
    <cellStyle name="Navadno 2 4 3 3 2 2 5 2" xfId="43725"/>
    <cellStyle name="Navadno 2 4 3 3 2 2 5 3" xfId="24440"/>
    <cellStyle name="Navadno 2 4 3 3 2 2 6" xfId="37309"/>
    <cellStyle name="Navadno 2 4 3 3 2 2 7" xfId="30854"/>
    <cellStyle name="Navadno 2 4 3 3 2 2 8" xfId="21234"/>
    <cellStyle name="Navadno 2 4 3 3 2 2 9" xfId="47086"/>
    <cellStyle name="Navadno 2 4 3 3 2 3" xfId="2857"/>
    <cellStyle name="Navadno 2 4 3 3 2 3 2" xfId="2858"/>
    <cellStyle name="Navadno 2 4 3 3 2 3 2 2" xfId="17936"/>
    <cellStyle name="Navadno 2 4 3 3 2 3 2 2 2" xfId="40521"/>
    <cellStyle name="Navadno 2 4 3 3 2 3 2 2 3" xfId="34064"/>
    <cellStyle name="Navadno 2 4 3 3 2 3 2 2 4" xfId="27650"/>
    <cellStyle name="Navadno 2 4 3 3 2 3 2 3" xfId="14642"/>
    <cellStyle name="Navadno 2 4 3 3 2 3 2 3 2" xfId="43729"/>
    <cellStyle name="Navadno 2 4 3 3 2 3 2 3 3" xfId="24444"/>
    <cellStyle name="Navadno 2 4 3 3 2 3 2 4" xfId="37313"/>
    <cellStyle name="Navadno 2 4 3 3 2 3 2 5" xfId="30858"/>
    <cellStyle name="Navadno 2 4 3 3 2 3 2 6" xfId="21238"/>
    <cellStyle name="Navadno 2 4 3 3 2 3 2 7" xfId="47090"/>
    <cellStyle name="Navadno 2 4 3 3 2 3 3" xfId="2859"/>
    <cellStyle name="Navadno 2 4 3 3 2 3 3 2" xfId="17937"/>
    <cellStyle name="Navadno 2 4 3 3 2 3 3 2 2" xfId="40522"/>
    <cellStyle name="Navadno 2 4 3 3 2 3 3 2 3" xfId="34065"/>
    <cellStyle name="Navadno 2 4 3 3 2 3 3 2 4" xfId="27651"/>
    <cellStyle name="Navadno 2 4 3 3 2 3 3 3" xfId="14643"/>
    <cellStyle name="Navadno 2 4 3 3 2 3 3 3 2" xfId="43730"/>
    <cellStyle name="Navadno 2 4 3 3 2 3 3 3 3" xfId="24445"/>
    <cellStyle name="Navadno 2 4 3 3 2 3 3 4" xfId="37314"/>
    <cellStyle name="Navadno 2 4 3 3 2 3 3 5" xfId="30859"/>
    <cellStyle name="Navadno 2 4 3 3 2 3 3 6" xfId="21239"/>
    <cellStyle name="Navadno 2 4 3 3 2 3 3 7" xfId="47091"/>
    <cellStyle name="Navadno 2 4 3 3 2 3 4" xfId="17935"/>
    <cellStyle name="Navadno 2 4 3 3 2 3 4 2" xfId="40520"/>
    <cellStyle name="Navadno 2 4 3 3 2 3 4 3" xfId="34063"/>
    <cellStyle name="Navadno 2 4 3 3 2 3 4 4" xfId="27649"/>
    <cellStyle name="Navadno 2 4 3 3 2 3 5" xfId="14641"/>
    <cellStyle name="Navadno 2 4 3 3 2 3 5 2" xfId="43728"/>
    <cellStyle name="Navadno 2 4 3 3 2 3 5 3" xfId="24443"/>
    <cellStyle name="Navadno 2 4 3 3 2 3 6" xfId="37312"/>
    <cellStyle name="Navadno 2 4 3 3 2 3 7" xfId="30857"/>
    <cellStyle name="Navadno 2 4 3 3 2 3 8" xfId="21237"/>
    <cellStyle name="Navadno 2 4 3 3 2 3 9" xfId="47089"/>
    <cellStyle name="Navadno 2 4 3 3 2 4" xfId="2860"/>
    <cellStyle name="Navadno 2 4 3 3 2 4 2" xfId="17938"/>
    <cellStyle name="Navadno 2 4 3 3 2 4 2 2" xfId="40523"/>
    <cellStyle name="Navadno 2 4 3 3 2 4 2 3" xfId="34066"/>
    <cellStyle name="Navadno 2 4 3 3 2 4 2 4" xfId="27652"/>
    <cellStyle name="Navadno 2 4 3 3 2 4 3" xfId="14644"/>
    <cellStyle name="Navadno 2 4 3 3 2 4 3 2" xfId="43731"/>
    <cellStyle name="Navadno 2 4 3 3 2 4 3 3" xfId="24446"/>
    <cellStyle name="Navadno 2 4 3 3 2 4 4" xfId="37315"/>
    <cellStyle name="Navadno 2 4 3 3 2 4 5" xfId="30860"/>
    <cellStyle name="Navadno 2 4 3 3 2 4 6" xfId="21240"/>
    <cellStyle name="Navadno 2 4 3 3 2 4 7" xfId="47092"/>
    <cellStyle name="Navadno 2 4 3 3 2 5" xfId="2861"/>
    <cellStyle name="Navadno 2 4 3 3 2 5 2" xfId="17939"/>
    <cellStyle name="Navadno 2 4 3 3 2 5 2 2" xfId="40524"/>
    <cellStyle name="Navadno 2 4 3 3 2 5 2 3" xfId="34067"/>
    <cellStyle name="Navadno 2 4 3 3 2 5 2 4" xfId="27653"/>
    <cellStyle name="Navadno 2 4 3 3 2 5 3" xfId="14645"/>
    <cellStyle name="Navadno 2 4 3 3 2 5 3 2" xfId="43732"/>
    <cellStyle name="Navadno 2 4 3 3 2 5 3 3" xfId="24447"/>
    <cellStyle name="Navadno 2 4 3 3 2 5 4" xfId="37316"/>
    <cellStyle name="Navadno 2 4 3 3 2 5 5" xfId="30861"/>
    <cellStyle name="Navadno 2 4 3 3 2 5 6" xfId="21241"/>
    <cellStyle name="Navadno 2 4 3 3 2 5 7" xfId="47093"/>
    <cellStyle name="Navadno 2 4 3 3 2 6" xfId="17931"/>
    <cellStyle name="Navadno 2 4 3 3 2 6 2" xfId="40516"/>
    <cellStyle name="Navadno 2 4 3 3 2 6 3" xfId="34059"/>
    <cellStyle name="Navadno 2 4 3 3 2 6 4" xfId="27645"/>
    <cellStyle name="Navadno 2 4 3 3 2 7" xfId="14637"/>
    <cellStyle name="Navadno 2 4 3 3 2 7 2" xfId="43724"/>
    <cellStyle name="Navadno 2 4 3 3 2 7 3" xfId="24439"/>
    <cellStyle name="Navadno 2 4 3 3 2 8" xfId="37308"/>
    <cellStyle name="Navadno 2 4 3 3 2 9" xfId="30853"/>
    <cellStyle name="Navadno 2 4 3 3 3" xfId="2862"/>
    <cellStyle name="Navadno 2 4 3 3 3 10" xfId="21242"/>
    <cellStyle name="Navadno 2 4 3 3 3 11" xfId="47094"/>
    <cellStyle name="Navadno 2 4 3 3 3 2" xfId="2863"/>
    <cellStyle name="Navadno 2 4 3 3 3 2 2" xfId="2864"/>
    <cellStyle name="Navadno 2 4 3 3 3 2 2 2" xfId="17942"/>
    <cellStyle name="Navadno 2 4 3 3 3 2 2 2 2" xfId="40527"/>
    <cellStyle name="Navadno 2 4 3 3 3 2 2 2 3" xfId="34070"/>
    <cellStyle name="Navadno 2 4 3 3 3 2 2 2 4" xfId="27656"/>
    <cellStyle name="Navadno 2 4 3 3 3 2 2 3" xfId="14648"/>
    <cellStyle name="Navadno 2 4 3 3 3 2 2 3 2" xfId="43735"/>
    <cellStyle name="Navadno 2 4 3 3 3 2 2 3 3" xfId="24450"/>
    <cellStyle name="Navadno 2 4 3 3 3 2 2 4" xfId="37319"/>
    <cellStyle name="Navadno 2 4 3 3 3 2 2 5" xfId="30864"/>
    <cellStyle name="Navadno 2 4 3 3 3 2 2 6" xfId="21244"/>
    <cellStyle name="Navadno 2 4 3 3 3 2 2 7" xfId="47096"/>
    <cellStyle name="Navadno 2 4 3 3 3 2 3" xfId="2865"/>
    <cellStyle name="Navadno 2 4 3 3 3 2 3 2" xfId="17943"/>
    <cellStyle name="Navadno 2 4 3 3 3 2 3 2 2" xfId="40528"/>
    <cellStyle name="Navadno 2 4 3 3 3 2 3 2 3" xfId="34071"/>
    <cellStyle name="Navadno 2 4 3 3 3 2 3 2 4" xfId="27657"/>
    <cellStyle name="Navadno 2 4 3 3 3 2 3 3" xfId="14649"/>
    <cellStyle name="Navadno 2 4 3 3 3 2 3 3 2" xfId="43736"/>
    <cellStyle name="Navadno 2 4 3 3 3 2 3 3 3" xfId="24451"/>
    <cellStyle name="Navadno 2 4 3 3 3 2 3 4" xfId="37320"/>
    <cellStyle name="Navadno 2 4 3 3 3 2 3 5" xfId="30865"/>
    <cellStyle name="Navadno 2 4 3 3 3 2 3 6" xfId="21245"/>
    <cellStyle name="Navadno 2 4 3 3 3 2 3 7" xfId="47097"/>
    <cellStyle name="Navadno 2 4 3 3 3 2 4" xfId="17941"/>
    <cellStyle name="Navadno 2 4 3 3 3 2 4 2" xfId="40526"/>
    <cellStyle name="Navadno 2 4 3 3 3 2 4 3" xfId="34069"/>
    <cellStyle name="Navadno 2 4 3 3 3 2 4 4" xfId="27655"/>
    <cellStyle name="Navadno 2 4 3 3 3 2 5" xfId="14647"/>
    <cellStyle name="Navadno 2 4 3 3 3 2 5 2" xfId="43734"/>
    <cellStyle name="Navadno 2 4 3 3 3 2 5 3" xfId="24449"/>
    <cellStyle name="Navadno 2 4 3 3 3 2 6" xfId="37318"/>
    <cellStyle name="Navadno 2 4 3 3 3 2 7" xfId="30863"/>
    <cellStyle name="Navadno 2 4 3 3 3 2 8" xfId="21243"/>
    <cellStyle name="Navadno 2 4 3 3 3 2 9" xfId="47095"/>
    <cellStyle name="Navadno 2 4 3 3 3 3" xfId="2866"/>
    <cellStyle name="Navadno 2 4 3 3 3 3 2" xfId="2867"/>
    <cellStyle name="Navadno 2 4 3 3 3 3 2 2" xfId="17945"/>
    <cellStyle name="Navadno 2 4 3 3 3 3 2 2 2" xfId="40530"/>
    <cellStyle name="Navadno 2 4 3 3 3 3 2 2 3" xfId="34073"/>
    <cellStyle name="Navadno 2 4 3 3 3 3 2 2 4" xfId="27659"/>
    <cellStyle name="Navadno 2 4 3 3 3 3 2 3" xfId="14651"/>
    <cellStyle name="Navadno 2 4 3 3 3 3 2 3 2" xfId="43738"/>
    <cellStyle name="Navadno 2 4 3 3 3 3 2 3 3" xfId="24453"/>
    <cellStyle name="Navadno 2 4 3 3 3 3 2 4" xfId="37322"/>
    <cellStyle name="Navadno 2 4 3 3 3 3 2 5" xfId="30867"/>
    <cellStyle name="Navadno 2 4 3 3 3 3 2 6" xfId="21247"/>
    <cellStyle name="Navadno 2 4 3 3 3 3 2 7" xfId="47099"/>
    <cellStyle name="Navadno 2 4 3 3 3 3 3" xfId="2868"/>
    <cellStyle name="Navadno 2 4 3 3 3 3 3 2" xfId="17946"/>
    <cellStyle name="Navadno 2 4 3 3 3 3 3 2 2" xfId="40531"/>
    <cellStyle name="Navadno 2 4 3 3 3 3 3 2 3" xfId="34074"/>
    <cellStyle name="Navadno 2 4 3 3 3 3 3 2 4" xfId="27660"/>
    <cellStyle name="Navadno 2 4 3 3 3 3 3 3" xfId="14652"/>
    <cellStyle name="Navadno 2 4 3 3 3 3 3 3 2" xfId="43739"/>
    <cellStyle name="Navadno 2 4 3 3 3 3 3 3 3" xfId="24454"/>
    <cellStyle name="Navadno 2 4 3 3 3 3 3 4" xfId="37323"/>
    <cellStyle name="Navadno 2 4 3 3 3 3 3 5" xfId="30868"/>
    <cellStyle name="Navadno 2 4 3 3 3 3 3 6" xfId="21248"/>
    <cellStyle name="Navadno 2 4 3 3 3 3 3 7" xfId="47100"/>
    <cellStyle name="Navadno 2 4 3 3 3 3 4" xfId="17944"/>
    <cellStyle name="Navadno 2 4 3 3 3 3 4 2" xfId="40529"/>
    <cellStyle name="Navadno 2 4 3 3 3 3 4 3" xfId="34072"/>
    <cellStyle name="Navadno 2 4 3 3 3 3 4 4" xfId="27658"/>
    <cellStyle name="Navadno 2 4 3 3 3 3 5" xfId="14650"/>
    <cellStyle name="Navadno 2 4 3 3 3 3 5 2" xfId="43737"/>
    <cellStyle name="Navadno 2 4 3 3 3 3 5 3" xfId="24452"/>
    <cellStyle name="Navadno 2 4 3 3 3 3 6" xfId="37321"/>
    <cellStyle name="Navadno 2 4 3 3 3 3 7" xfId="30866"/>
    <cellStyle name="Navadno 2 4 3 3 3 3 8" xfId="21246"/>
    <cellStyle name="Navadno 2 4 3 3 3 3 9" xfId="47098"/>
    <cellStyle name="Navadno 2 4 3 3 3 4" xfId="2869"/>
    <cellStyle name="Navadno 2 4 3 3 3 4 2" xfId="17947"/>
    <cellStyle name="Navadno 2 4 3 3 3 4 2 2" xfId="40532"/>
    <cellStyle name="Navadno 2 4 3 3 3 4 2 3" xfId="34075"/>
    <cellStyle name="Navadno 2 4 3 3 3 4 2 4" xfId="27661"/>
    <cellStyle name="Navadno 2 4 3 3 3 4 3" xfId="14653"/>
    <cellStyle name="Navadno 2 4 3 3 3 4 3 2" xfId="43740"/>
    <cellStyle name="Navadno 2 4 3 3 3 4 3 3" xfId="24455"/>
    <cellStyle name="Navadno 2 4 3 3 3 4 4" xfId="37324"/>
    <cellStyle name="Navadno 2 4 3 3 3 4 5" xfId="30869"/>
    <cellStyle name="Navadno 2 4 3 3 3 4 6" xfId="21249"/>
    <cellStyle name="Navadno 2 4 3 3 3 4 7" xfId="47101"/>
    <cellStyle name="Navadno 2 4 3 3 3 5" xfId="2870"/>
    <cellStyle name="Navadno 2 4 3 3 3 5 2" xfId="17948"/>
    <cellStyle name="Navadno 2 4 3 3 3 5 2 2" xfId="40533"/>
    <cellStyle name="Navadno 2 4 3 3 3 5 2 3" xfId="34076"/>
    <cellStyle name="Navadno 2 4 3 3 3 5 2 4" xfId="27662"/>
    <cellStyle name="Navadno 2 4 3 3 3 5 3" xfId="14654"/>
    <cellStyle name="Navadno 2 4 3 3 3 5 3 2" xfId="43741"/>
    <cellStyle name="Navadno 2 4 3 3 3 5 3 3" xfId="24456"/>
    <cellStyle name="Navadno 2 4 3 3 3 5 4" xfId="37325"/>
    <cellStyle name="Navadno 2 4 3 3 3 5 5" xfId="30870"/>
    <cellStyle name="Navadno 2 4 3 3 3 5 6" xfId="21250"/>
    <cellStyle name="Navadno 2 4 3 3 3 5 7" xfId="47102"/>
    <cellStyle name="Navadno 2 4 3 3 3 6" xfId="17940"/>
    <cellStyle name="Navadno 2 4 3 3 3 6 2" xfId="40525"/>
    <cellStyle name="Navadno 2 4 3 3 3 6 3" xfId="34068"/>
    <cellStyle name="Navadno 2 4 3 3 3 6 4" xfId="27654"/>
    <cellStyle name="Navadno 2 4 3 3 3 7" xfId="14646"/>
    <cellStyle name="Navadno 2 4 3 3 3 7 2" xfId="43733"/>
    <cellStyle name="Navadno 2 4 3 3 3 7 3" xfId="24448"/>
    <cellStyle name="Navadno 2 4 3 3 3 8" xfId="37317"/>
    <cellStyle name="Navadno 2 4 3 3 3 9" xfId="30862"/>
    <cellStyle name="Navadno 2 4 3 3 4" xfId="2871"/>
    <cellStyle name="Navadno 2 4 3 3 4 2" xfId="2872"/>
    <cellStyle name="Navadno 2 4 3 3 4 2 2" xfId="17950"/>
    <cellStyle name="Navadno 2 4 3 3 4 2 2 2" xfId="40535"/>
    <cellStyle name="Navadno 2 4 3 3 4 2 2 3" xfId="34078"/>
    <cellStyle name="Navadno 2 4 3 3 4 2 2 4" xfId="27664"/>
    <cellStyle name="Navadno 2 4 3 3 4 2 3" xfId="14656"/>
    <cellStyle name="Navadno 2 4 3 3 4 2 3 2" xfId="43743"/>
    <cellStyle name="Navadno 2 4 3 3 4 2 3 3" xfId="24458"/>
    <cellStyle name="Navadno 2 4 3 3 4 2 4" xfId="37327"/>
    <cellStyle name="Navadno 2 4 3 3 4 2 5" xfId="30872"/>
    <cellStyle name="Navadno 2 4 3 3 4 2 6" xfId="21252"/>
    <cellStyle name="Navadno 2 4 3 3 4 2 7" xfId="47104"/>
    <cellStyle name="Navadno 2 4 3 3 4 3" xfId="2873"/>
    <cellStyle name="Navadno 2 4 3 3 4 3 2" xfId="17951"/>
    <cellStyle name="Navadno 2 4 3 3 4 3 2 2" xfId="40536"/>
    <cellStyle name="Navadno 2 4 3 3 4 3 2 3" xfId="34079"/>
    <cellStyle name="Navadno 2 4 3 3 4 3 2 4" xfId="27665"/>
    <cellStyle name="Navadno 2 4 3 3 4 3 3" xfId="14657"/>
    <cellStyle name="Navadno 2 4 3 3 4 3 3 2" xfId="43744"/>
    <cellStyle name="Navadno 2 4 3 3 4 3 3 3" xfId="24459"/>
    <cellStyle name="Navadno 2 4 3 3 4 3 4" xfId="37328"/>
    <cellStyle name="Navadno 2 4 3 3 4 3 5" xfId="30873"/>
    <cellStyle name="Navadno 2 4 3 3 4 3 6" xfId="21253"/>
    <cellStyle name="Navadno 2 4 3 3 4 3 7" xfId="47105"/>
    <cellStyle name="Navadno 2 4 3 3 4 4" xfId="17949"/>
    <cellStyle name="Navadno 2 4 3 3 4 4 2" xfId="40534"/>
    <cellStyle name="Navadno 2 4 3 3 4 4 3" xfId="34077"/>
    <cellStyle name="Navadno 2 4 3 3 4 4 4" xfId="27663"/>
    <cellStyle name="Navadno 2 4 3 3 4 5" xfId="14655"/>
    <cellStyle name="Navadno 2 4 3 3 4 5 2" xfId="43742"/>
    <cellStyle name="Navadno 2 4 3 3 4 5 3" xfId="24457"/>
    <cellStyle name="Navadno 2 4 3 3 4 6" xfId="37326"/>
    <cellStyle name="Navadno 2 4 3 3 4 7" xfId="30871"/>
    <cellStyle name="Navadno 2 4 3 3 4 8" xfId="21251"/>
    <cellStyle name="Navadno 2 4 3 3 4 9" xfId="47103"/>
    <cellStyle name="Navadno 2 4 3 3 5" xfId="2874"/>
    <cellStyle name="Navadno 2 4 3 3 5 2" xfId="2875"/>
    <cellStyle name="Navadno 2 4 3 3 5 2 2" xfId="17953"/>
    <cellStyle name="Navadno 2 4 3 3 5 2 2 2" xfId="40538"/>
    <cellStyle name="Navadno 2 4 3 3 5 2 2 3" xfId="34081"/>
    <cellStyle name="Navadno 2 4 3 3 5 2 2 4" xfId="27667"/>
    <cellStyle name="Navadno 2 4 3 3 5 2 3" xfId="14659"/>
    <cellStyle name="Navadno 2 4 3 3 5 2 3 2" xfId="43746"/>
    <cellStyle name="Navadno 2 4 3 3 5 2 3 3" xfId="24461"/>
    <cellStyle name="Navadno 2 4 3 3 5 2 4" xfId="37330"/>
    <cellStyle name="Navadno 2 4 3 3 5 2 5" xfId="30875"/>
    <cellStyle name="Navadno 2 4 3 3 5 2 6" xfId="21255"/>
    <cellStyle name="Navadno 2 4 3 3 5 2 7" xfId="47107"/>
    <cellStyle name="Navadno 2 4 3 3 5 3" xfId="2876"/>
    <cellStyle name="Navadno 2 4 3 3 5 3 2" xfId="17954"/>
    <cellStyle name="Navadno 2 4 3 3 5 3 2 2" xfId="40539"/>
    <cellStyle name="Navadno 2 4 3 3 5 3 2 3" xfId="34082"/>
    <cellStyle name="Navadno 2 4 3 3 5 3 2 4" xfId="27668"/>
    <cellStyle name="Navadno 2 4 3 3 5 3 3" xfId="14660"/>
    <cellStyle name="Navadno 2 4 3 3 5 3 3 2" xfId="43747"/>
    <cellStyle name="Navadno 2 4 3 3 5 3 3 3" xfId="24462"/>
    <cellStyle name="Navadno 2 4 3 3 5 3 4" xfId="37331"/>
    <cellStyle name="Navadno 2 4 3 3 5 3 5" xfId="30876"/>
    <cellStyle name="Navadno 2 4 3 3 5 3 6" xfId="21256"/>
    <cellStyle name="Navadno 2 4 3 3 5 3 7" xfId="47108"/>
    <cellStyle name="Navadno 2 4 3 3 5 4" xfId="17952"/>
    <cellStyle name="Navadno 2 4 3 3 5 4 2" xfId="40537"/>
    <cellStyle name="Navadno 2 4 3 3 5 4 3" xfId="34080"/>
    <cellStyle name="Navadno 2 4 3 3 5 4 4" xfId="27666"/>
    <cellStyle name="Navadno 2 4 3 3 5 5" xfId="14658"/>
    <cellStyle name="Navadno 2 4 3 3 5 5 2" xfId="43745"/>
    <cellStyle name="Navadno 2 4 3 3 5 5 3" xfId="24460"/>
    <cellStyle name="Navadno 2 4 3 3 5 6" xfId="37329"/>
    <cellStyle name="Navadno 2 4 3 3 5 7" xfId="30874"/>
    <cellStyle name="Navadno 2 4 3 3 5 8" xfId="21254"/>
    <cellStyle name="Navadno 2 4 3 3 5 9" xfId="47106"/>
    <cellStyle name="Navadno 2 4 3 3 6" xfId="2877"/>
    <cellStyle name="Navadno 2 4 3 3 6 2" xfId="17955"/>
    <cellStyle name="Navadno 2 4 3 3 6 2 2" xfId="40540"/>
    <cellStyle name="Navadno 2 4 3 3 6 2 3" xfId="34083"/>
    <cellStyle name="Navadno 2 4 3 3 6 2 4" xfId="27669"/>
    <cellStyle name="Navadno 2 4 3 3 6 3" xfId="14661"/>
    <cellStyle name="Navadno 2 4 3 3 6 3 2" xfId="43748"/>
    <cellStyle name="Navadno 2 4 3 3 6 3 3" xfId="24463"/>
    <cellStyle name="Navadno 2 4 3 3 6 4" xfId="37332"/>
    <cellStyle name="Navadno 2 4 3 3 6 5" xfId="30877"/>
    <cellStyle name="Navadno 2 4 3 3 6 6" xfId="21257"/>
    <cellStyle name="Navadno 2 4 3 3 6 7" xfId="47109"/>
    <cellStyle name="Navadno 2 4 3 3 7" xfId="2878"/>
    <cellStyle name="Navadno 2 4 3 3 7 2" xfId="17956"/>
    <cellStyle name="Navadno 2 4 3 3 7 2 2" xfId="40541"/>
    <cellStyle name="Navadno 2 4 3 3 7 2 3" xfId="34084"/>
    <cellStyle name="Navadno 2 4 3 3 7 2 4" xfId="27670"/>
    <cellStyle name="Navadno 2 4 3 3 7 3" xfId="14662"/>
    <cellStyle name="Navadno 2 4 3 3 7 3 2" xfId="43749"/>
    <cellStyle name="Navadno 2 4 3 3 7 3 3" xfId="24464"/>
    <cellStyle name="Navadno 2 4 3 3 7 4" xfId="37333"/>
    <cellStyle name="Navadno 2 4 3 3 7 5" xfId="30878"/>
    <cellStyle name="Navadno 2 4 3 3 7 6" xfId="21258"/>
    <cellStyle name="Navadno 2 4 3 3 7 7" xfId="47110"/>
    <cellStyle name="Navadno 2 4 3 3 8" xfId="17930"/>
    <cellStyle name="Navadno 2 4 3 3 8 2" xfId="40515"/>
    <cellStyle name="Navadno 2 4 3 3 8 3" xfId="34058"/>
    <cellStyle name="Navadno 2 4 3 3 8 4" xfId="27644"/>
    <cellStyle name="Navadno 2 4 3 3 9" xfId="14636"/>
    <cellStyle name="Navadno 2 4 3 3 9 2" xfId="43723"/>
    <cellStyle name="Navadno 2 4 3 3 9 3" xfId="24438"/>
    <cellStyle name="Navadno 2 4 3 4" xfId="2879"/>
    <cellStyle name="Navadno 2 4 3 4 10" xfId="37334"/>
    <cellStyle name="Navadno 2 4 3 4 11" xfId="30879"/>
    <cellStyle name="Navadno 2 4 3 4 12" xfId="21259"/>
    <cellStyle name="Navadno 2 4 3 4 13" xfId="47111"/>
    <cellStyle name="Navadno 2 4 3 4 2" xfId="2880"/>
    <cellStyle name="Navadno 2 4 3 4 2 10" xfId="21260"/>
    <cellStyle name="Navadno 2 4 3 4 2 11" xfId="47112"/>
    <cellStyle name="Navadno 2 4 3 4 2 2" xfId="2881"/>
    <cellStyle name="Navadno 2 4 3 4 2 2 2" xfId="2882"/>
    <cellStyle name="Navadno 2 4 3 4 2 2 2 2" xfId="17960"/>
    <cellStyle name="Navadno 2 4 3 4 2 2 2 2 2" xfId="40545"/>
    <cellStyle name="Navadno 2 4 3 4 2 2 2 2 3" xfId="34088"/>
    <cellStyle name="Navadno 2 4 3 4 2 2 2 2 4" xfId="27674"/>
    <cellStyle name="Navadno 2 4 3 4 2 2 2 3" xfId="14666"/>
    <cellStyle name="Navadno 2 4 3 4 2 2 2 3 2" xfId="43753"/>
    <cellStyle name="Navadno 2 4 3 4 2 2 2 3 3" xfId="24468"/>
    <cellStyle name="Navadno 2 4 3 4 2 2 2 4" xfId="37337"/>
    <cellStyle name="Navadno 2 4 3 4 2 2 2 5" xfId="30882"/>
    <cellStyle name="Navadno 2 4 3 4 2 2 2 6" xfId="21262"/>
    <cellStyle name="Navadno 2 4 3 4 2 2 2 7" xfId="47114"/>
    <cellStyle name="Navadno 2 4 3 4 2 2 3" xfId="2883"/>
    <cellStyle name="Navadno 2 4 3 4 2 2 3 2" xfId="17961"/>
    <cellStyle name="Navadno 2 4 3 4 2 2 3 2 2" xfId="40546"/>
    <cellStyle name="Navadno 2 4 3 4 2 2 3 2 3" xfId="34089"/>
    <cellStyle name="Navadno 2 4 3 4 2 2 3 2 4" xfId="27675"/>
    <cellStyle name="Navadno 2 4 3 4 2 2 3 3" xfId="14667"/>
    <cellStyle name="Navadno 2 4 3 4 2 2 3 3 2" xfId="43754"/>
    <cellStyle name="Navadno 2 4 3 4 2 2 3 3 3" xfId="24469"/>
    <cellStyle name="Navadno 2 4 3 4 2 2 3 4" xfId="37338"/>
    <cellStyle name="Navadno 2 4 3 4 2 2 3 5" xfId="30883"/>
    <cellStyle name="Navadno 2 4 3 4 2 2 3 6" xfId="21263"/>
    <cellStyle name="Navadno 2 4 3 4 2 2 3 7" xfId="47115"/>
    <cellStyle name="Navadno 2 4 3 4 2 2 4" xfId="17959"/>
    <cellStyle name="Navadno 2 4 3 4 2 2 4 2" xfId="40544"/>
    <cellStyle name="Navadno 2 4 3 4 2 2 4 3" xfId="34087"/>
    <cellStyle name="Navadno 2 4 3 4 2 2 4 4" xfId="27673"/>
    <cellStyle name="Navadno 2 4 3 4 2 2 5" xfId="14665"/>
    <cellStyle name="Navadno 2 4 3 4 2 2 5 2" xfId="43752"/>
    <cellStyle name="Navadno 2 4 3 4 2 2 5 3" xfId="24467"/>
    <cellStyle name="Navadno 2 4 3 4 2 2 6" xfId="37336"/>
    <cellStyle name="Navadno 2 4 3 4 2 2 7" xfId="30881"/>
    <cellStyle name="Navadno 2 4 3 4 2 2 8" xfId="21261"/>
    <cellStyle name="Navadno 2 4 3 4 2 2 9" xfId="47113"/>
    <cellStyle name="Navadno 2 4 3 4 2 3" xfId="2884"/>
    <cellStyle name="Navadno 2 4 3 4 2 3 2" xfId="2885"/>
    <cellStyle name="Navadno 2 4 3 4 2 3 2 2" xfId="17963"/>
    <cellStyle name="Navadno 2 4 3 4 2 3 2 2 2" xfId="40548"/>
    <cellStyle name="Navadno 2 4 3 4 2 3 2 2 3" xfId="34091"/>
    <cellStyle name="Navadno 2 4 3 4 2 3 2 2 4" xfId="27677"/>
    <cellStyle name="Navadno 2 4 3 4 2 3 2 3" xfId="14669"/>
    <cellStyle name="Navadno 2 4 3 4 2 3 2 3 2" xfId="43756"/>
    <cellStyle name="Navadno 2 4 3 4 2 3 2 3 3" xfId="24471"/>
    <cellStyle name="Navadno 2 4 3 4 2 3 2 4" xfId="37340"/>
    <cellStyle name="Navadno 2 4 3 4 2 3 2 5" xfId="30885"/>
    <cellStyle name="Navadno 2 4 3 4 2 3 2 6" xfId="21265"/>
    <cellStyle name="Navadno 2 4 3 4 2 3 2 7" xfId="47117"/>
    <cellStyle name="Navadno 2 4 3 4 2 3 3" xfId="2886"/>
    <cellStyle name="Navadno 2 4 3 4 2 3 3 2" xfId="17964"/>
    <cellStyle name="Navadno 2 4 3 4 2 3 3 2 2" xfId="40549"/>
    <cellStyle name="Navadno 2 4 3 4 2 3 3 2 3" xfId="34092"/>
    <cellStyle name="Navadno 2 4 3 4 2 3 3 2 4" xfId="27678"/>
    <cellStyle name="Navadno 2 4 3 4 2 3 3 3" xfId="14670"/>
    <cellStyle name="Navadno 2 4 3 4 2 3 3 3 2" xfId="43757"/>
    <cellStyle name="Navadno 2 4 3 4 2 3 3 3 3" xfId="24472"/>
    <cellStyle name="Navadno 2 4 3 4 2 3 3 4" xfId="37341"/>
    <cellStyle name="Navadno 2 4 3 4 2 3 3 5" xfId="30886"/>
    <cellStyle name="Navadno 2 4 3 4 2 3 3 6" xfId="21266"/>
    <cellStyle name="Navadno 2 4 3 4 2 3 3 7" xfId="47118"/>
    <cellStyle name="Navadno 2 4 3 4 2 3 4" xfId="17962"/>
    <cellStyle name="Navadno 2 4 3 4 2 3 4 2" xfId="40547"/>
    <cellStyle name="Navadno 2 4 3 4 2 3 4 3" xfId="34090"/>
    <cellStyle name="Navadno 2 4 3 4 2 3 4 4" xfId="27676"/>
    <cellStyle name="Navadno 2 4 3 4 2 3 5" xfId="14668"/>
    <cellStyle name="Navadno 2 4 3 4 2 3 5 2" xfId="43755"/>
    <cellStyle name="Navadno 2 4 3 4 2 3 5 3" xfId="24470"/>
    <cellStyle name="Navadno 2 4 3 4 2 3 6" xfId="37339"/>
    <cellStyle name="Navadno 2 4 3 4 2 3 7" xfId="30884"/>
    <cellStyle name="Navadno 2 4 3 4 2 3 8" xfId="21264"/>
    <cellStyle name="Navadno 2 4 3 4 2 3 9" xfId="47116"/>
    <cellStyle name="Navadno 2 4 3 4 2 4" xfId="2887"/>
    <cellStyle name="Navadno 2 4 3 4 2 4 2" xfId="17965"/>
    <cellStyle name="Navadno 2 4 3 4 2 4 2 2" xfId="40550"/>
    <cellStyle name="Navadno 2 4 3 4 2 4 2 3" xfId="34093"/>
    <cellStyle name="Navadno 2 4 3 4 2 4 2 4" xfId="27679"/>
    <cellStyle name="Navadno 2 4 3 4 2 4 3" xfId="14671"/>
    <cellStyle name="Navadno 2 4 3 4 2 4 3 2" xfId="43758"/>
    <cellStyle name="Navadno 2 4 3 4 2 4 3 3" xfId="24473"/>
    <cellStyle name="Navadno 2 4 3 4 2 4 4" xfId="37342"/>
    <cellStyle name="Navadno 2 4 3 4 2 4 5" xfId="30887"/>
    <cellStyle name="Navadno 2 4 3 4 2 4 6" xfId="21267"/>
    <cellStyle name="Navadno 2 4 3 4 2 4 7" xfId="47119"/>
    <cellStyle name="Navadno 2 4 3 4 2 5" xfId="2888"/>
    <cellStyle name="Navadno 2 4 3 4 2 5 2" xfId="17966"/>
    <cellStyle name="Navadno 2 4 3 4 2 5 2 2" xfId="40551"/>
    <cellStyle name="Navadno 2 4 3 4 2 5 2 3" xfId="34094"/>
    <cellStyle name="Navadno 2 4 3 4 2 5 2 4" xfId="27680"/>
    <cellStyle name="Navadno 2 4 3 4 2 5 3" xfId="14672"/>
    <cellStyle name="Navadno 2 4 3 4 2 5 3 2" xfId="43759"/>
    <cellStyle name="Navadno 2 4 3 4 2 5 3 3" xfId="24474"/>
    <cellStyle name="Navadno 2 4 3 4 2 5 4" xfId="37343"/>
    <cellStyle name="Navadno 2 4 3 4 2 5 5" xfId="30888"/>
    <cellStyle name="Navadno 2 4 3 4 2 5 6" xfId="21268"/>
    <cellStyle name="Navadno 2 4 3 4 2 5 7" xfId="47120"/>
    <cellStyle name="Navadno 2 4 3 4 2 6" xfId="17958"/>
    <cellStyle name="Navadno 2 4 3 4 2 6 2" xfId="40543"/>
    <cellStyle name="Navadno 2 4 3 4 2 6 3" xfId="34086"/>
    <cellStyle name="Navadno 2 4 3 4 2 6 4" xfId="27672"/>
    <cellStyle name="Navadno 2 4 3 4 2 7" xfId="14664"/>
    <cellStyle name="Navadno 2 4 3 4 2 7 2" xfId="43751"/>
    <cellStyle name="Navadno 2 4 3 4 2 7 3" xfId="24466"/>
    <cellStyle name="Navadno 2 4 3 4 2 8" xfId="37335"/>
    <cellStyle name="Navadno 2 4 3 4 2 9" xfId="30880"/>
    <cellStyle name="Navadno 2 4 3 4 3" xfId="2889"/>
    <cellStyle name="Navadno 2 4 3 4 3 10" xfId="21269"/>
    <cellStyle name="Navadno 2 4 3 4 3 11" xfId="47121"/>
    <cellStyle name="Navadno 2 4 3 4 3 2" xfId="2890"/>
    <cellStyle name="Navadno 2 4 3 4 3 2 2" xfId="2891"/>
    <cellStyle name="Navadno 2 4 3 4 3 2 2 2" xfId="17969"/>
    <cellStyle name="Navadno 2 4 3 4 3 2 2 2 2" xfId="40554"/>
    <cellStyle name="Navadno 2 4 3 4 3 2 2 2 3" xfId="34097"/>
    <cellStyle name="Navadno 2 4 3 4 3 2 2 2 4" xfId="27683"/>
    <cellStyle name="Navadno 2 4 3 4 3 2 2 3" xfId="14675"/>
    <cellStyle name="Navadno 2 4 3 4 3 2 2 3 2" xfId="43762"/>
    <cellStyle name="Navadno 2 4 3 4 3 2 2 3 3" xfId="24477"/>
    <cellStyle name="Navadno 2 4 3 4 3 2 2 4" xfId="37346"/>
    <cellStyle name="Navadno 2 4 3 4 3 2 2 5" xfId="30891"/>
    <cellStyle name="Navadno 2 4 3 4 3 2 2 6" xfId="21271"/>
    <cellStyle name="Navadno 2 4 3 4 3 2 2 7" xfId="47123"/>
    <cellStyle name="Navadno 2 4 3 4 3 2 3" xfId="2892"/>
    <cellStyle name="Navadno 2 4 3 4 3 2 3 2" xfId="17970"/>
    <cellStyle name="Navadno 2 4 3 4 3 2 3 2 2" xfId="40555"/>
    <cellStyle name="Navadno 2 4 3 4 3 2 3 2 3" xfId="34098"/>
    <cellStyle name="Navadno 2 4 3 4 3 2 3 2 4" xfId="27684"/>
    <cellStyle name="Navadno 2 4 3 4 3 2 3 3" xfId="14676"/>
    <cellStyle name="Navadno 2 4 3 4 3 2 3 3 2" xfId="43763"/>
    <cellStyle name="Navadno 2 4 3 4 3 2 3 3 3" xfId="24478"/>
    <cellStyle name="Navadno 2 4 3 4 3 2 3 4" xfId="37347"/>
    <cellStyle name="Navadno 2 4 3 4 3 2 3 5" xfId="30892"/>
    <cellStyle name="Navadno 2 4 3 4 3 2 3 6" xfId="21272"/>
    <cellStyle name="Navadno 2 4 3 4 3 2 3 7" xfId="47124"/>
    <cellStyle name="Navadno 2 4 3 4 3 2 4" xfId="17968"/>
    <cellStyle name="Navadno 2 4 3 4 3 2 4 2" xfId="40553"/>
    <cellStyle name="Navadno 2 4 3 4 3 2 4 3" xfId="34096"/>
    <cellStyle name="Navadno 2 4 3 4 3 2 4 4" xfId="27682"/>
    <cellStyle name="Navadno 2 4 3 4 3 2 5" xfId="14674"/>
    <cellStyle name="Navadno 2 4 3 4 3 2 5 2" xfId="43761"/>
    <cellStyle name="Navadno 2 4 3 4 3 2 5 3" xfId="24476"/>
    <cellStyle name="Navadno 2 4 3 4 3 2 6" xfId="37345"/>
    <cellStyle name="Navadno 2 4 3 4 3 2 7" xfId="30890"/>
    <cellStyle name="Navadno 2 4 3 4 3 2 8" xfId="21270"/>
    <cellStyle name="Navadno 2 4 3 4 3 2 9" xfId="47122"/>
    <cellStyle name="Navadno 2 4 3 4 3 3" xfId="2893"/>
    <cellStyle name="Navadno 2 4 3 4 3 3 2" xfId="2894"/>
    <cellStyle name="Navadno 2 4 3 4 3 3 2 2" xfId="17972"/>
    <cellStyle name="Navadno 2 4 3 4 3 3 2 2 2" xfId="40557"/>
    <cellStyle name="Navadno 2 4 3 4 3 3 2 2 3" xfId="34100"/>
    <cellStyle name="Navadno 2 4 3 4 3 3 2 2 4" xfId="27686"/>
    <cellStyle name="Navadno 2 4 3 4 3 3 2 3" xfId="14678"/>
    <cellStyle name="Navadno 2 4 3 4 3 3 2 3 2" xfId="43765"/>
    <cellStyle name="Navadno 2 4 3 4 3 3 2 3 3" xfId="24480"/>
    <cellStyle name="Navadno 2 4 3 4 3 3 2 4" xfId="37349"/>
    <cellStyle name="Navadno 2 4 3 4 3 3 2 5" xfId="30894"/>
    <cellStyle name="Navadno 2 4 3 4 3 3 2 6" xfId="21274"/>
    <cellStyle name="Navadno 2 4 3 4 3 3 2 7" xfId="47126"/>
    <cellStyle name="Navadno 2 4 3 4 3 3 3" xfId="2895"/>
    <cellStyle name="Navadno 2 4 3 4 3 3 3 2" xfId="17973"/>
    <cellStyle name="Navadno 2 4 3 4 3 3 3 2 2" xfId="40558"/>
    <cellStyle name="Navadno 2 4 3 4 3 3 3 2 3" xfId="34101"/>
    <cellStyle name="Navadno 2 4 3 4 3 3 3 2 4" xfId="27687"/>
    <cellStyle name="Navadno 2 4 3 4 3 3 3 3" xfId="14679"/>
    <cellStyle name="Navadno 2 4 3 4 3 3 3 3 2" xfId="43766"/>
    <cellStyle name="Navadno 2 4 3 4 3 3 3 3 3" xfId="24481"/>
    <cellStyle name="Navadno 2 4 3 4 3 3 3 4" xfId="37350"/>
    <cellStyle name="Navadno 2 4 3 4 3 3 3 5" xfId="30895"/>
    <cellStyle name="Navadno 2 4 3 4 3 3 3 6" xfId="21275"/>
    <cellStyle name="Navadno 2 4 3 4 3 3 3 7" xfId="47127"/>
    <cellStyle name="Navadno 2 4 3 4 3 3 4" xfId="17971"/>
    <cellStyle name="Navadno 2 4 3 4 3 3 4 2" xfId="40556"/>
    <cellStyle name="Navadno 2 4 3 4 3 3 4 3" xfId="34099"/>
    <cellStyle name="Navadno 2 4 3 4 3 3 4 4" xfId="27685"/>
    <cellStyle name="Navadno 2 4 3 4 3 3 5" xfId="14677"/>
    <cellStyle name="Navadno 2 4 3 4 3 3 5 2" xfId="43764"/>
    <cellStyle name="Navadno 2 4 3 4 3 3 5 3" xfId="24479"/>
    <cellStyle name="Navadno 2 4 3 4 3 3 6" xfId="37348"/>
    <cellStyle name="Navadno 2 4 3 4 3 3 7" xfId="30893"/>
    <cellStyle name="Navadno 2 4 3 4 3 3 8" xfId="21273"/>
    <cellStyle name="Navadno 2 4 3 4 3 3 9" xfId="47125"/>
    <cellStyle name="Navadno 2 4 3 4 3 4" xfId="2896"/>
    <cellStyle name="Navadno 2 4 3 4 3 4 2" xfId="17974"/>
    <cellStyle name="Navadno 2 4 3 4 3 4 2 2" xfId="40559"/>
    <cellStyle name="Navadno 2 4 3 4 3 4 2 3" xfId="34102"/>
    <cellStyle name="Navadno 2 4 3 4 3 4 2 4" xfId="27688"/>
    <cellStyle name="Navadno 2 4 3 4 3 4 3" xfId="14680"/>
    <cellStyle name="Navadno 2 4 3 4 3 4 3 2" xfId="43767"/>
    <cellStyle name="Navadno 2 4 3 4 3 4 3 3" xfId="24482"/>
    <cellStyle name="Navadno 2 4 3 4 3 4 4" xfId="37351"/>
    <cellStyle name="Navadno 2 4 3 4 3 4 5" xfId="30896"/>
    <cellStyle name="Navadno 2 4 3 4 3 4 6" xfId="21276"/>
    <cellStyle name="Navadno 2 4 3 4 3 4 7" xfId="47128"/>
    <cellStyle name="Navadno 2 4 3 4 3 5" xfId="2897"/>
    <cellStyle name="Navadno 2 4 3 4 3 5 2" xfId="17975"/>
    <cellStyle name="Navadno 2 4 3 4 3 5 2 2" xfId="40560"/>
    <cellStyle name="Navadno 2 4 3 4 3 5 2 3" xfId="34103"/>
    <cellStyle name="Navadno 2 4 3 4 3 5 2 4" xfId="27689"/>
    <cellStyle name="Navadno 2 4 3 4 3 5 3" xfId="14681"/>
    <cellStyle name="Navadno 2 4 3 4 3 5 3 2" xfId="43768"/>
    <cellStyle name="Navadno 2 4 3 4 3 5 3 3" xfId="24483"/>
    <cellStyle name="Navadno 2 4 3 4 3 5 4" xfId="37352"/>
    <cellStyle name="Navadno 2 4 3 4 3 5 5" xfId="30897"/>
    <cellStyle name="Navadno 2 4 3 4 3 5 6" xfId="21277"/>
    <cellStyle name="Navadno 2 4 3 4 3 5 7" xfId="47129"/>
    <cellStyle name="Navadno 2 4 3 4 3 6" xfId="17967"/>
    <cellStyle name="Navadno 2 4 3 4 3 6 2" xfId="40552"/>
    <cellStyle name="Navadno 2 4 3 4 3 6 3" xfId="34095"/>
    <cellStyle name="Navadno 2 4 3 4 3 6 4" xfId="27681"/>
    <cellStyle name="Navadno 2 4 3 4 3 7" xfId="14673"/>
    <cellStyle name="Navadno 2 4 3 4 3 7 2" xfId="43760"/>
    <cellStyle name="Navadno 2 4 3 4 3 7 3" xfId="24475"/>
    <cellStyle name="Navadno 2 4 3 4 3 8" xfId="37344"/>
    <cellStyle name="Navadno 2 4 3 4 3 9" xfId="30889"/>
    <cellStyle name="Navadno 2 4 3 4 4" xfId="2898"/>
    <cellStyle name="Navadno 2 4 3 4 4 2" xfId="2899"/>
    <cellStyle name="Navadno 2 4 3 4 4 2 2" xfId="17977"/>
    <cellStyle name="Navadno 2 4 3 4 4 2 2 2" xfId="40562"/>
    <cellStyle name="Navadno 2 4 3 4 4 2 2 3" xfId="34105"/>
    <cellStyle name="Navadno 2 4 3 4 4 2 2 4" xfId="27691"/>
    <cellStyle name="Navadno 2 4 3 4 4 2 3" xfId="14683"/>
    <cellStyle name="Navadno 2 4 3 4 4 2 3 2" xfId="43770"/>
    <cellStyle name="Navadno 2 4 3 4 4 2 3 3" xfId="24485"/>
    <cellStyle name="Navadno 2 4 3 4 4 2 4" xfId="37354"/>
    <cellStyle name="Navadno 2 4 3 4 4 2 5" xfId="30899"/>
    <cellStyle name="Navadno 2 4 3 4 4 2 6" xfId="21279"/>
    <cellStyle name="Navadno 2 4 3 4 4 2 7" xfId="47131"/>
    <cellStyle name="Navadno 2 4 3 4 4 3" xfId="2900"/>
    <cellStyle name="Navadno 2 4 3 4 4 3 2" xfId="17978"/>
    <cellStyle name="Navadno 2 4 3 4 4 3 2 2" xfId="40563"/>
    <cellStyle name="Navadno 2 4 3 4 4 3 2 3" xfId="34106"/>
    <cellStyle name="Navadno 2 4 3 4 4 3 2 4" xfId="27692"/>
    <cellStyle name="Navadno 2 4 3 4 4 3 3" xfId="14684"/>
    <cellStyle name="Navadno 2 4 3 4 4 3 3 2" xfId="43771"/>
    <cellStyle name="Navadno 2 4 3 4 4 3 3 3" xfId="24486"/>
    <cellStyle name="Navadno 2 4 3 4 4 3 4" xfId="37355"/>
    <cellStyle name="Navadno 2 4 3 4 4 3 5" xfId="30900"/>
    <cellStyle name="Navadno 2 4 3 4 4 3 6" xfId="21280"/>
    <cellStyle name="Navadno 2 4 3 4 4 3 7" xfId="47132"/>
    <cellStyle name="Navadno 2 4 3 4 4 4" xfId="17976"/>
    <cellStyle name="Navadno 2 4 3 4 4 4 2" xfId="40561"/>
    <cellStyle name="Navadno 2 4 3 4 4 4 3" xfId="34104"/>
    <cellStyle name="Navadno 2 4 3 4 4 4 4" xfId="27690"/>
    <cellStyle name="Navadno 2 4 3 4 4 5" xfId="14682"/>
    <cellStyle name="Navadno 2 4 3 4 4 5 2" xfId="43769"/>
    <cellStyle name="Navadno 2 4 3 4 4 5 3" xfId="24484"/>
    <cellStyle name="Navadno 2 4 3 4 4 6" xfId="37353"/>
    <cellStyle name="Navadno 2 4 3 4 4 7" xfId="30898"/>
    <cellStyle name="Navadno 2 4 3 4 4 8" xfId="21278"/>
    <cellStyle name="Navadno 2 4 3 4 4 9" xfId="47130"/>
    <cellStyle name="Navadno 2 4 3 4 5" xfId="2901"/>
    <cellStyle name="Navadno 2 4 3 4 5 2" xfId="2902"/>
    <cellStyle name="Navadno 2 4 3 4 5 2 2" xfId="17980"/>
    <cellStyle name="Navadno 2 4 3 4 5 2 2 2" xfId="40565"/>
    <cellStyle name="Navadno 2 4 3 4 5 2 2 3" xfId="34108"/>
    <cellStyle name="Navadno 2 4 3 4 5 2 2 4" xfId="27694"/>
    <cellStyle name="Navadno 2 4 3 4 5 2 3" xfId="14686"/>
    <cellStyle name="Navadno 2 4 3 4 5 2 3 2" xfId="43773"/>
    <cellStyle name="Navadno 2 4 3 4 5 2 3 3" xfId="24488"/>
    <cellStyle name="Navadno 2 4 3 4 5 2 4" xfId="37357"/>
    <cellStyle name="Navadno 2 4 3 4 5 2 5" xfId="30902"/>
    <cellStyle name="Navadno 2 4 3 4 5 2 6" xfId="21282"/>
    <cellStyle name="Navadno 2 4 3 4 5 2 7" xfId="47134"/>
    <cellStyle name="Navadno 2 4 3 4 5 3" xfId="2903"/>
    <cellStyle name="Navadno 2 4 3 4 5 3 2" xfId="17981"/>
    <cellStyle name="Navadno 2 4 3 4 5 3 2 2" xfId="40566"/>
    <cellStyle name="Navadno 2 4 3 4 5 3 2 3" xfId="34109"/>
    <cellStyle name="Navadno 2 4 3 4 5 3 2 4" xfId="27695"/>
    <cellStyle name="Navadno 2 4 3 4 5 3 3" xfId="14687"/>
    <cellStyle name="Navadno 2 4 3 4 5 3 3 2" xfId="43774"/>
    <cellStyle name="Navadno 2 4 3 4 5 3 3 3" xfId="24489"/>
    <cellStyle name="Navadno 2 4 3 4 5 3 4" xfId="37358"/>
    <cellStyle name="Navadno 2 4 3 4 5 3 5" xfId="30903"/>
    <cellStyle name="Navadno 2 4 3 4 5 3 6" xfId="21283"/>
    <cellStyle name="Navadno 2 4 3 4 5 3 7" xfId="47135"/>
    <cellStyle name="Navadno 2 4 3 4 5 4" xfId="17979"/>
    <cellStyle name="Navadno 2 4 3 4 5 4 2" xfId="40564"/>
    <cellStyle name="Navadno 2 4 3 4 5 4 3" xfId="34107"/>
    <cellStyle name="Navadno 2 4 3 4 5 4 4" xfId="27693"/>
    <cellStyle name="Navadno 2 4 3 4 5 5" xfId="14685"/>
    <cellStyle name="Navadno 2 4 3 4 5 5 2" xfId="43772"/>
    <cellStyle name="Navadno 2 4 3 4 5 5 3" xfId="24487"/>
    <cellStyle name="Navadno 2 4 3 4 5 6" xfId="37356"/>
    <cellStyle name="Navadno 2 4 3 4 5 7" xfId="30901"/>
    <cellStyle name="Navadno 2 4 3 4 5 8" xfId="21281"/>
    <cellStyle name="Navadno 2 4 3 4 5 9" xfId="47133"/>
    <cellStyle name="Navadno 2 4 3 4 6" xfId="2904"/>
    <cellStyle name="Navadno 2 4 3 4 6 2" xfId="17982"/>
    <cellStyle name="Navadno 2 4 3 4 6 2 2" xfId="40567"/>
    <cellStyle name="Navadno 2 4 3 4 6 2 3" xfId="34110"/>
    <cellStyle name="Navadno 2 4 3 4 6 2 4" xfId="27696"/>
    <cellStyle name="Navadno 2 4 3 4 6 3" xfId="14688"/>
    <cellStyle name="Navadno 2 4 3 4 6 3 2" xfId="43775"/>
    <cellStyle name="Navadno 2 4 3 4 6 3 3" xfId="24490"/>
    <cellStyle name="Navadno 2 4 3 4 6 4" xfId="37359"/>
    <cellStyle name="Navadno 2 4 3 4 6 5" xfId="30904"/>
    <cellStyle name="Navadno 2 4 3 4 6 6" xfId="21284"/>
    <cellStyle name="Navadno 2 4 3 4 6 7" xfId="47136"/>
    <cellStyle name="Navadno 2 4 3 4 7" xfId="2905"/>
    <cellStyle name="Navadno 2 4 3 4 7 2" xfId="17983"/>
    <cellStyle name="Navadno 2 4 3 4 7 2 2" xfId="40568"/>
    <cellStyle name="Navadno 2 4 3 4 7 2 3" xfId="34111"/>
    <cellStyle name="Navadno 2 4 3 4 7 2 4" xfId="27697"/>
    <cellStyle name="Navadno 2 4 3 4 7 3" xfId="14689"/>
    <cellStyle name="Navadno 2 4 3 4 7 3 2" xfId="43776"/>
    <cellStyle name="Navadno 2 4 3 4 7 3 3" xfId="24491"/>
    <cellStyle name="Navadno 2 4 3 4 7 4" xfId="37360"/>
    <cellStyle name="Navadno 2 4 3 4 7 5" xfId="30905"/>
    <cellStyle name="Navadno 2 4 3 4 7 6" xfId="21285"/>
    <cellStyle name="Navadno 2 4 3 4 7 7" xfId="47137"/>
    <cellStyle name="Navadno 2 4 3 4 8" xfId="17957"/>
    <cellStyle name="Navadno 2 4 3 4 8 2" xfId="40542"/>
    <cellStyle name="Navadno 2 4 3 4 8 3" xfId="34085"/>
    <cellStyle name="Navadno 2 4 3 4 8 4" xfId="27671"/>
    <cellStyle name="Navadno 2 4 3 4 9" xfId="14663"/>
    <cellStyle name="Navadno 2 4 3 4 9 2" xfId="43750"/>
    <cellStyle name="Navadno 2 4 3 4 9 3" xfId="24465"/>
    <cellStyle name="Navadno 2 4 3 5" xfId="2906"/>
    <cellStyle name="Navadno 2 4 3 5 10" xfId="21286"/>
    <cellStyle name="Navadno 2 4 3 5 11" xfId="47138"/>
    <cellStyle name="Navadno 2 4 3 5 2" xfId="2907"/>
    <cellStyle name="Navadno 2 4 3 5 2 2" xfId="2908"/>
    <cellStyle name="Navadno 2 4 3 5 2 2 2" xfId="17986"/>
    <cellStyle name="Navadno 2 4 3 5 2 2 2 2" xfId="40571"/>
    <cellStyle name="Navadno 2 4 3 5 2 2 2 3" xfId="34114"/>
    <cellStyle name="Navadno 2 4 3 5 2 2 2 4" xfId="27700"/>
    <cellStyle name="Navadno 2 4 3 5 2 2 3" xfId="14692"/>
    <cellStyle name="Navadno 2 4 3 5 2 2 3 2" xfId="43779"/>
    <cellStyle name="Navadno 2 4 3 5 2 2 3 3" xfId="24494"/>
    <cellStyle name="Navadno 2 4 3 5 2 2 4" xfId="37363"/>
    <cellStyle name="Navadno 2 4 3 5 2 2 5" xfId="30908"/>
    <cellStyle name="Navadno 2 4 3 5 2 2 6" xfId="21288"/>
    <cellStyle name="Navadno 2 4 3 5 2 2 7" xfId="47140"/>
    <cellStyle name="Navadno 2 4 3 5 2 3" xfId="2909"/>
    <cellStyle name="Navadno 2 4 3 5 2 3 2" xfId="17987"/>
    <cellStyle name="Navadno 2 4 3 5 2 3 2 2" xfId="40572"/>
    <cellStyle name="Navadno 2 4 3 5 2 3 2 3" xfId="34115"/>
    <cellStyle name="Navadno 2 4 3 5 2 3 2 4" xfId="27701"/>
    <cellStyle name="Navadno 2 4 3 5 2 3 3" xfId="14693"/>
    <cellStyle name="Navadno 2 4 3 5 2 3 3 2" xfId="43780"/>
    <cellStyle name="Navadno 2 4 3 5 2 3 3 3" xfId="24495"/>
    <cellStyle name="Navadno 2 4 3 5 2 3 4" xfId="37364"/>
    <cellStyle name="Navadno 2 4 3 5 2 3 5" xfId="30909"/>
    <cellStyle name="Navadno 2 4 3 5 2 3 6" xfId="21289"/>
    <cellStyle name="Navadno 2 4 3 5 2 3 7" xfId="47141"/>
    <cellStyle name="Navadno 2 4 3 5 2 4" xfId="17985"/>
    <cellStyle name="Navadno 2 4 3 5 2 4 2" xfId="40570"/>
    <cellStyle name="Navadno 2 4 3 5 2 4 3" xfId="34113"/>
    <cellStyle name="Navadno 2 4 3 5 2 4 4" xfId="27699"/>
    <cellStyle name="Navadno 2 4 3 5 2 5" xfId="14691"/>
    <cellStyle name="Navadno 2 4 3 5 2 5 2" xfId="43778"/>
    <cellStyle name="Navadno 2 4 3 5 2 5 3" xfId="24493"/>
    <cellStyle name="Navadno 2 4 3 5 2 6" xfId="37362"/>
    <cellStyle name="Navadno 2 4 3 5 2 7" xfId="30907"/>
    <cellStyle name="Navadno 2 4 3 5 2 8" xfId="21287"/>
    <cellStyle name="Navadno 2 4 3 5 2 9" xfId="47139"/>
    <cellStyle name="Navadno 2 4 3 5 3" xfId="2910"/>
    <cellStyle name="Navadno 2 4 3 5 3 2" xfId="2911"/>
    <cellStyle name="Navadno 2 4 3 5 3 2 2" xfId="17989"/>
    <cellStyle name="Navadno 2 4 3 5 3 2 2 2" xfId="40574"/>
    <cellStyle name="Navadno 2 4 3 5 3 2 2 3" xfId="34117"/>
    <cellStyle name="Navadno 2 4 3 5 3 2 2 4" xfId="27703"/>
    <cellStyle name="Navadno 2 4 3 5 3 2 3" xfId="14695"/>
    <cellStyle name="Navadno 2 4 3 5 3 2 3 2" xfId="43782"/>
    <cellStyle name="Navadno 2 4 3 5 3 2 3 3" xfId="24497"/>
    <cellStyle name="Navadno 2 4 3 5 3 2 4" xfId="37366"/>
    <cellStyle name="Navadno 2 4 3 5 3 2 5" xfId="30911"/>
    <cellStyle name="Navadno 2 4 3 5 3 2 6" xfId="21291"/>
    <cellStyle name="Navadno 2 4 3 5 3 2 7" xfId="47143"/>
    <cellStyle name="Navadno 2 4 3 5 3 3" xfId="2912"/>
    <cellStyle name="Navadno 2 4 3 5 3 3 2" xfId="17990"/>
    <cellStyle name="Navadno 2 4 3 5 3 3 2 2" xfId="40575"/>
    <cellStyle name="Navadno 2 4 3 5 3 3 2 3" xfId="34118"/>
    <cellStyle name="Navadno 2 4 3 5 3 3 2 4" xfId="27704"/>
    <cellStyle name="Navadno 2 4 3 5 3 3 3" xfId="14696"/>
    <cellStyle name="Navadno 2 4 3 5 3 3 3 2" xfId="43783"/>
    <cellStyle name="Navadno 2 4 3 5 3 3 3 3" xfId="24498"/>
    <cellStyle name="Navadno 2 4 3 5 3 3 4" xfId="37367"/>
    <cellStyle name="Navadno 2 4 3 5 3 3 5" xfId="30912"/>
    <cellStyle name="Navadno 2 4 3 5 3 3 6" xfId="21292"/>
    <cellStyle name="Navadno 2 4 3 5 3 3 7" xfId="47144"/>
    <cellStyle name="Navadno 2 4 3 5 3 4" xfId="17988"/>
    <cellStyle name="Navadno 2 4 3 5 3 4 2" xfId="40573"/>
    <cellStyle name="Navadno 2 4 3 5 3 4 3" xfId="34116"/>
    <cellStyle name="Navadno 2 4 3 5 3 4 4" xfId="27702"/>
    <cellStyle name="Navadno 2 4 3 5 3 5" xfId="14694"/>
    <cellStyle name="Navadno 2 4 3 5 3 5 2" xfId="43781"/>
    <cellStyle name="Navadno 2 4 3 5 3 5 3" xfId="24496"/>
    <cellStyle name="Navadno 2 4 3 5 3 6" xfId="37365"/>
    <cellStyle name="Navadno 2 4 3 5 3 7" xfId="30910"/>
    <cellStyle name="Navadno 2 4 3 5 3 8" xfId="21290"/>
    <cellStyle name="Navadno 2 4 3 5 3 9" xfId="47142"/>
    <cellStyle name="Navadno 2 4 3 5 4" xfId="2913"/>
    <cellStyle name="Navadno 2 4 3 5 4 2" xfId="17991"/>
    <cellStyle name="Navadno 2 4 3 5 4 2 2" xfId="40576"/>
    <cellStyle name="Navadno 2 4 3 5 4 2 3" xfId="34119"/>
    <cellStyle name="Navadno 2 4 3 5 4 2 4" xfId="27705"/>
    <cellStyle name="Navadno 2 4 3 5 4 3" xfId="14697"/>
    <cellStyle name="Navadno 2 4 3 5 4 3 2" xfId="43784"/>
    <cellStyle name="Navadno 2 4 3 5 4 3 3" xfId="24499"/>
    <cellStyle name="Navadno 2 4 3 5 4 4" xfId="37368"/>
    <cellStyle name="Navadno 2 4 3 5 4 5" xfId="30913"/>
    <cellStyle name="Navadno 2 4 3 5 4 6" xfId="21293"/>
    <cellStyle name="Navadno 2 4 3 5 4 7" xfId="47145"/>
    <cellStyle name="Navadno 2 4 3 5 5" xfId="2914"/>
    <cellStyle name="Navadno 2 4 3 5 5 2" xfId="17992"/>
    <cellStyle name="Navadno 2 4 3 5 5 2 2" xfId="40577"/>
    <cellStyle name="Navadno 2 4 3 5 5 2 3" xfId="34120"/>
    <cellStyle name="Navadno 2 4 3 5 5 2 4" xfId="27706"/>
    <cellStyle name="Navadno 2 4 3 5 5 3" xfId="14698"/>
    <cellStyle name="Navadno 2 4 3 5 5 3 2" xfId="43785"/>
    <cellStyle name="Navadno 2 4 3 5 5 3 3" xfId="24500"/>
    <cellStyle name="Navadno 2 4 3 5 5 4" xfId="37369"/>
    <cellStyle name="Navadno 2 4 3 5 5 5" xfId="30914"/>
    <cellStyle name="Navadno 2 4 3 5 5 6" xfId="21294"/>
    <cellStyle name="Navadno 2 4 3 5 5 7" xfId="47146"/>
    <cellStyle name="Navadno 2 4 3 5 6" xfId="17984"/>
    <cellStyle name="Navadno 2 4 3 5 6 2" xfId="40569"/>
    <cellStyle name="Navadno 2 4 3 5 6 3" xfId="34112"/>
    <cellStyle name="Navadno 2 4 3 5 6 4" xfId="27698"/>
    <cellStyle name="Navadno 2 4 3 5 7" xfId="14690"/>
    <cellStyle name="Navadno 2 4 3 5 7 2" xfId="43777"/>
    <cellStyle name="Navadno 2 4 3 5 7 3" xfId="24492"/>
    <cellStyle name="Navadno 2 4 3 5 8" xfId="37361"/>
    <cellStyle name="Navadno 2 4 3 5 9" xfId="30906"/>
    <cellStyle name="Navadno 2 4 3 6" xfId="2915"/>
    <cellStyle name="Navadno 2 4 3 6 10" xfId="21295"/>
    <cellStyle name="Navadno 2 4 3 6 11" xfId="47147"/>
    <cellStyle name="Navadno 2 4 3 6 2" xfId="2916"/>
    <cellStyle name="Navadno 2 4 3 6 2 2" xfId="2917"/>
    <cellStyle name="Navadno 2 4 3 6 2 2 2" xfId="17995"/>
    <cellStyle name="Navadno 2 4 3 6 2 2 2 2" xfId="40580"/>
    <cellStyle name="Navadno 2 4 3 6 2 2 2 3" xfId="34123"/>
    <cellStyle name="Navadno 2 4 3 6 2 2 2 4" xfId="27709"/>
    <cellStyle name="Navadno 2 4 3 6 2 2 3" xfId="14701"/>
    <cellStyle name="Navadno 2 4 3 6 2 2 3 2" xfId="43788"/>
    <cellStyle name="Navadno 2 4 3 6 2 2 3 3" xfId="24503"/>
    <cellStyle name="Navadno 2 4 3 6 2 2 4" xfId="37372"/>
    <cellStyle name="Navadno 2 4 3 6 2 2 5" xfId="30917"/>
    <cellStyle name="Navadno 2 4 3 6 2 2 6" xfId="21297"/>
    <cellStyle name="Navadno 2 4 3 6 2 2 7" xfId="47149"/>
    <cellStyle name="Navadno 2 4 3 6 2 3" xfId="2918"/>
    <cellStyle name="Navadno 2 4 3 6 2 3 2" xfId="17996"/>
    <cellStyle name="Navadno 2 4 3 6 2 3 2 2" xfId="40581"/>
    <cellStyle name="Navadno 2 4 3 6 2 3 2 3" xfId="34124"/>
    <cellStyle name="Navadno 2 4 3 6 2 3 2 4" xfId="27710"/>
    <cellStyle name="Navadno 2 4 3 6 2 3 3" xfId="14702"/>
    <cellStyle name="Navadno 2 4 3 6 2 3 3 2" xfId="43789"/>
    <cellStyle name="Navadno 2 4 3 6 2 3 3 3" xfId="24504"/>
    <cellStyle name="Navadno 2 4 3 6 2 3 4" xfId="37373"/>
    <cellStyle name="Navadno 2 4 3 6 2 3 5" xfId="30918"/>
    <cellStyle name="Navadno 2 4 3 6 2 3 6" xfId="21298"/>
    <cellStyle name="Navadno 2 4 3 6 2 3 7" xfId="47150"/>
    <cellStyle name="Navadno 2 4 3 6 2 4" xfId="17994"/>
    <cellStyle name="Navadno 2 4 3 6 2 4 2" xfId="40579"/>
    <cellStyle name="Navadno 2 4 3 6 2 4 3" xfId="34122"/>
    <cellStyle name="Navadno 2 4 3 6 2 4 4" xfId="27708"/>
    <cellStyle name="Navadno 2 4 3 6 2 5" xfId="14700"/>
    <cellStyle name="Navadno 2 4 3 6 2 5 2" xfId="43787"/>
    <cellStyle name="Navadno 2 4 3 6 2 5 3" xfId="24502"/>
    <cellStyle name="Navadno 2 4 3 6 2 6" xfId="37371"/>
    <cellStyle name="Navadno 2 4 3 6 2 7" xfId="30916"/>
    <cellStyle name="Navadno 2 4 3 6 2 8" xfId="21296"/>
    <cellStyle name="Navadno 2 4 3 6 2 9" xfId="47148"/>
    <cellStyle name="Navadno 2 4 3 6 3" xfId="2919"/>
    <cellStyle name="Navadno 2 4 3 6 3 2" xfId="2920"/>
    <cellStyle name="Navadno 2 4 3 6 3 2 2" xfId="17998"/>
    <cellStyle name="Navadno 2 4 3 6 3 2 2 2" xfId="40583"/>
    <cellStyle name="Navadno 2 4 3 6 3 2 2 3" xfId="34126"/>
    <cellStyle name="Navadno 2 4 3 6 3 2 2 4" xfId="27712"/>
    <cellStyle name="Navadno 2 4 3 6 3 2 3" xfId="14704"/>
    <cellStyle name="Navadno 2 4 3 6 3 2 3 2" xfId="43791"/>
    <cellStyle name="Navadno 2 4 3 6 3 2 3 3" xfId="24506"/>
    <cellStyle name="Navadno 2 4 3 6 3 2 4" xfId="37375"/>
    <cellStyle name="Navadno 2 4 3 6 3 2 5" xfId="30920"/>
    <cellStyle name="Navadno 2 4 3 6 3 2 6" xfId="21300"/>
    <cellStyle name="Navadno 2 4 3 6 3 2 7" xfId="47152"/>
    <cellStyle name="Navadno 2 4 3 6 3 3" xfId="2921"/>
    <cellStyle name="Navadno 2 4 3 6 3 3 2" xfId="17999"/>
    <cellStyle name="Navadno 2 4 3 6 3 3 2 2" xfId="40584"/>
    <cellStyle name="Navadno 2 4 3 6 3 3 2 3" xfId="34127"/>
    <cellStyle name="Navadno 2 4 3 6 3 3 2 4" xfId="27713"/>
    <cellStyle name="Navadno 2 4 3 6 3 3 3" xfId="14705"/>
    <cellStyle name="Navadno 2 4 3 6 3 3 3 2" xfId="43792"/>
    <cellStyle name="Navadno 2 4 3 6 3 3 3 3" xfId="24507"/>
    <cellStyle name="Navadno 2 4 3 6 3 3 4" xfId="37376"/>
    <cellStyle name="Navadno 2 4 3 6 3 3 5" xfId="30921"/>
    <cellStyle name="Navadno 2 4 3 6 3 3 6" xfId="21301"/>
    <cellStyle name="Navadno 2 4 3 6 3 3 7" xfId="47153"/>
    <cellStyle name="Navadno 2 4 3 6 3 4" xfId="17997"/>
    <cellStyle name="Navadno 2 4 3 6 3 4 2" xfId="40582"/>
    <cellStyle name="Navadno 2 4 3 6 3 4 3" xfId="34125"/>
    <cellStyle name="Navadno 2 4 3 6 3 4 4" xfId="27711"/>
    <cellStyle name="Navadno 2 4 3 6 3 5" xfId="14703"/>
    <cellStyle name="Navadno 2 4 3 6 3 5 2" xfId="43790"/>
    <cellStyle name="Navadno 2 4 3 6 3 5 3" xfId="24505"/>
    <cellStyle name="Navadno 2 4 3 6 3 6" xfId="37374"/>
    <cellStyle name="Navadno 2 4 3 6 3 7" xfId="30919"/>
    <cellStyle name="Navadno 2 4 3 6 3 8" xfId="21299"/>
    <cellStyle name="Navadno 2 4 3 6 3 9" xfId="47151"/>
    <cellStyle name="Navadno 2 4 3 6 4" xfId="2922"/>
    <cellStyle name="Navadno 2 4 3 6 4 2" xfId="18000"/>
    <cellStyle name="Navadno 2 4 3 6 4 2 2" xfId="40585"/>
    <cellStyle name="Navadno 2 4 3 6 4 2 3" xfId="34128"/>
    <cellStyle name="Navadno 2 4 3 6 4 2 4" xfId="27714"/>
    <cellStyle name="Navadno 2 4 3 6 4 3" xfId="14706"/>
    <cellStyle name="Navadno 2 4 3 6 4 3 2" xfId="43793"/>
    <cellStyle name="Navadno 2 4 3 6 4 3 3" xfId="24508"/>
    <cellStyle name="Navadno 2 4 3 6 4 4" xfId="37377"/>
    <cellStyle name="Navadno 2 4 3 6 4 5" xfId="30922"/>
    <cellStyle name="Navadno 2 4 3 6 4 6" xfId="21302"/>
    <cellStyle name="Navadno 2 4 3 6 4 7" xfId="47154"/>
    <cellStyle name="Navadno 2 4 3 6 5" xfId="2923"/>
    <cellStyle name="Navadno 2 4 3 6 5 2" xfId="18001"/>
    <cellStyle name="Navadno 2 4 3 6 5 2 2" xfId="40586"/>
    <cellStyle name="Navadno 2 4 3 6 5 2 3" xfId="34129"/>
    <cellStyle name="Navadno 2 4 3 6 5 2 4" xfId="27715"/>
    <cellStyle name="Navadno 2 4 3 6 5 3" xfId="14707"/>
    <cellStyle name="Navadno 2 4 3 6 5 3 2" xfId="43794"/>
    <cellStyle name="Navadno 2 4 3 6 5 3 3" xfId="24509"/>
    <cellStyle name="Navadno 2 4 3 6 5 4" xfId="37378"/>
    <cellStyle name="Navadno 2 4 3 6 5 5" xfId="30923"/>
    <cellStyle name="Navadno 2 4 3 6 5 6" xfId="21303"/>
    <cellStyle name="Navadno 2 4 3 6 5 7" xfId="47155"/>
    <cellStyle name="Navadno 2 4 3 6 6" xfId="17993"/>
    <cellStyle name="Navadno 2 4 3 6 6 2" xfId="40578"/>
    <cellStyle name="Navadno 2 4 3 6 6 3" xfId="34121"/>
    <cellStyle name="Navadno 2 4 3 6 6 4" xfId="27707"/>
    <cellStyle name="Navadno 2 4 3 6 7" xfId="14699"/>
    <cellStyle name="Navadno 2 4 3 6 7 2" xfId="43786"/>
    <cellStyle name="Navadno 2 4 3 6 7 3" xfId="24501"/>
    <cellStyle name="Navadno 2 4 3 6 8" xfId="37370"/>
    <cellStyle name="Navadno 2 4 3 6 9" xfId="30915"/>
    <cellStyle name="Navadno 2 4 3 7" xfId="2924"/>
    <cellStyle name="Navadno 2 4 3 7 2" xfId="2925"/>
    <cellStyle name="Navadno 2 4 3 7 2 2" xfId="18003"/>
    <cellStyle name="Navadno 2 4 3 7 2 2 2" xfId="40588"/>
    <cellStyle name="Navadno 2 4 3 7 2 2 3" xfId="34131"/>
    <cellStyle name="Navadno 2 4 3 7 2 2 4" xfId="27717"/>
    <cellStyle name="Navadno 2 4 3 7 2 3" xfId="14709"/>
    <cellStyle name="Navadno 2 4 3 7 2 3 2" xfId="43796"/>
    <cellStyle name="Navadno 2 4 3 7 2 3 3" xfId="24511"/>
    <cellStyle name="Navadno 2 4 3 7 2 4" xfId="37380"/>
    <cellStyle name="Navadno 2 4 3 7 2 5" xfId="30925"/>
    <cellStyle name="Navadno 2 4 3 7 2 6" xfId="21305"/>
    <cellStyle name="Navadno 2 4 3 7 2 7" xfId="47157"/>
    <cellStyle name="Navadno 2 4 3 7 3" xfId="2926"/>
    <cellStyle name="Navadno 2 4 3 7 3 2" xfId="18004"/>
    <cellStyle name="Navadno 2 4 3 7 3 2 2" xfId="40589"/>
    <cellStyle name="Navadno 2 4 3 7 3 2 3" xfId="34132"/>
    <cellStyle name="Navadno 2 4 3 7 3 2 4" xfId="27718"/>
    <cellStyle name="Navadno 2 4 3 7 3 3" xfId="14710"/>
    <cellStyle name="Navadno 2 4 3 7 3 3 2" xfId="43797"/>
    <cellStyle name="Navadno 2 4 3 7 3 3 3" xfId="24512"/>
    <cellStyle name="Navadno 2 4 3 7 3 4" xfId="37381"/>
    <cellStyle name="Navadno 2 4 3 7 3 5" xfId="30926"/>
    <cellStyle name="Navadno 2 4 3 7 3 6" xfId="21306"/>
    <cellStyle name="Navadno 2 4 3 7 3 7" xfId="47158"/>
    <cellStyle name="Navadno 2 4 3 7 4" xfId="18002"/>
    <cellStyle name="Navadno 2 4 3 7 4 2" xfId="40587"/>
    <cellStyle name="Navadno 2 4 3 7 4 3" xfId="34130"/>
    <cellStyle name="Navadno 2 4 3 7 4 4" xfId="27716"/>
    <cellStyle name="Navadno 2 4 3 7 5" xfId="14708"/>
    <cellStyle name="Navadno 2 4 3 7 5 2" xfId="43795"/>
    <cellStyle name="Navadno 2 4 3 7 5 3" xfId="24510"/>
    <cellStyle name="Navadno 2 4 3 7 6" xfId="37379"/>
    <cellStyle name="Navadno 2 4 3 7 7" xfId="30924"/>
    <cellStyle name="Navadno 2 4 3 7 8" xfId="21304"/>
    <cellStyle name="Navadno 2 4 3 7 9" xfId="47156"/>
    <cellStyle name="Navadno 2 4 3 8" xfId="2927"/>
    <cellStyle name="Navadno 2 4 3 8 2" xfId="2928"/>
    <cellStyle name="Navadno 2 4 3 8 2 2" xfId="18006"/>
    <cellStyle name="Navadno 2 4 3 8 2 2 2" xfId="40591"/>
    <cellStyle name="Navadno 2 4 3 8 2 2 3" xfId="34134"/>
    <cellStyle name="Navadno 2 4 3 8 2 2 4" xfId="27720"/>
    <cellStyle name="Navadno 2 4 3 8 2 3" xfId="14712"/>
    <cellStyle name="Navadno 2 4 3 8 2 3 2" xfId="43799"/>
    <cellStyle name="Navadno 2 4 3 8 2 3 3" xfId="24514"/>
    <cellStyle name="Navadno 2 4 3 8 2 4" xfId="37383"/>
    <cellStyle name="Navadno 2 4 3 8 2 5" xfId="30928"/>
    <cellStyle name="Navadno 2 4 3 8 2 6" xfId="21308"/>
    <cellStyle name="Navadno 2 4 3 8 2 7" xfId="47160"/>
    <cellStyle name="Navadno 2 4 3 8 3" xfId="2929"/>
    <cellStyle name="Navadno 2 4 3 8 3 2" xfId="18007"/>
    <cellStyle name="Navadno 2 4 3 8 3 2 2" xfId="40592"/>
    <cellStyle name="Navadno 2 4 3 8 3 2 3" xfId="34135"/>
    <cellStyle name="Navadno 2 4 3 8 3 2 4" xfId="27721"/>
    <cellStyle name="Navadno 2 4 3 8 3 3" xfId="14713"/>
    <cellStyle name="Navadno 2 4 3 8 3 3 2" xfId="43800"/>
    <cellStyle name="Navadno 2 4 3 8 3 3 3" xfId="24515"/>
    <cellStyle name="Navadno 2 4 3 8 3 4" xfId="37384"/>
    <cellStyle name="Navadno 2 4 3 8 3 5" xfId="30929"/>
    <cellStyle name="Navadno 2 4 3 8 3 6" xfId="21309"/>
    <cellStyle name="Navadno 2 4 3 8 3 7" xfId="47161"/>
    <cellStyle name="Navadno 2 4 3 8 4" xfId="18005"/>
    <cellStyle name="Navadno 2 4 3 8 4 2" xfId="40590"/>
    <cellStyle name="Navadno 2 4 3 8 4 3" xfId="34133"/>
    <cellStyle name="Navadno 2 4 3 8 4 4" xfId="27719"/>
    <cellStyle name="Navadno 2 4 3 8 5" xfId="14711"/>
    <cellStyle name="Navadno 2 4 3 8 5 2" xfId="43798"/>
    <cellStyle name="Navadno 2 4 3 8 5 3" xfId="24513"/>
    <cellStyle name="Navadno 2 4 3 8 6" xfId="37382"/>
    <cellStyle name="Navadno 2 4 3 8 7" xfId="30927"/>
    <cellStyle name="Navadno 2 4 3 8 8" xfId="21307"/>
    <cellStyle name="Navadno 2 4 3 8 9" xfId="47159"/>
    <cellStyle name="Navadno 2 4 3 9" xfId="2930"/>
    <cellStyle name="Navadno 2 4 3 9 2" xfId="18008"/>
    <cellStyle name="Navadno 2 4 3 9 2 2" xfId="40593"/>
    <cellStyle name="Navadno 2 4 3 9 2 3" xfId="34136"/>
    <cellStyle name="Navadno 2 4 3 9 2 4" xfId="27722"/>
    <cellStyle name="Navadno 2 4 3 9 3" xfId="14714"/>
    <cellStyle name="Navadno 2 4 3 9 3 2" xfId="43801"/>
    <cellStyle name="Navadno 2 4 3 9 3 3" xfId="24516"/>
    <cellStyle name="Navadno 2 4 3 9 4" xfId="37385"/>
    <cellStyle name="Navadno 2 4 3 9 5" xfId="30930"/>
    <cellStyle name="Navadno 2 4 3 9 6" xfId="21310"/>
    <cellStyle name="Navadno 2 4 3 9 7" xfId="47162"/>
    <cellStyle name="Navadno 2 4 4" xfId="2931"/>
    <cellStyle name="Navadno 2 4 4 10" xfId="2932"/>
    <cellStyle name="Navadno 2 4 4 10 2" xfId="18010"/>
    <cellStyle name="Navadno 2 4 4 10 2 2" xfId="40595"/>
    <cellStyle name="Navadno 2 4 4 10 2 3" xfId="34138"/>
    <cellStyle name="Navadno 2 4 4 10 2 4" xfId="27724"/>
    <cellStyle name="Navadno 2 4 4 10 3" xfId="14716"/>
    <cellStyle name="Navadno 2 4 4 10 3 2" xfId="43803"/>
    <cellStyle name="Navadno 2 4 4 10 3 3" xfId="24518"/>
    <cellStyle name="Navadno 2 4 4 10 4" xfId="37387"/>
    <cellStyle name="Navadno 2 4 4 10 5" xfId="30932"/>
    <cellStyle name="Navadno 2 4 4 10 6" xfId="21312"/>
    <cellStyle name="Navadno 2 4 4 10 7" xfId="47164"/>
    <cellStyle name="Navadno 2 4 4 11" xfId="18009"/>
    <cellStyle name="Navadno 2 4 4 11 2" xfId="40594"/>
    <cellStyle name="Navadno 2 4 4 11 3" xfId="34137"/>
    <cellStyle name="Navadno 2 4 4 11 4" xfId="27723"/>
    <cellStyle name="Navadno 2 4 4 12" xfId="14715"/>
    <cellStyle name="Navadno 2 4 4 12 2" xfId="43802"/>
    <cellStyle name="Navadno 2 4 4 12 3" xfId="24517"/>
    <cellStyle name="Navadno 2 4 4 13" xfId="37386"/>
    <cellStyle name="Navadno 2 4 4 14" xfId="30931"/>
    <cellStyle name="Navadno 2 4 4 15" xfId="21311"/>
    <cellStyle name="Navadno 2 4 4 16" xfId="47163"/>
    <cellStyle name="Navadno 2 4 4 2" xfId="2933"/>
    <cellStyle name="Navadno 2 4 4 2 10" xfId="14717"/>
    <cellStyle name="Navadno 2 4 4 2 10 2" xfId="43804"/>
    <cellStyle name="Navadno 2 4 4 2 10 3" xfId="24519"/>
    <cellStyle name="Navadno 2 4 4 2 11" xfId="37388"/>
    <cellStyle name="Navadno 2 4 4 2 12" xfId="30933"/>
    <cellStyle name="Navadno 2 4 4 2 13" xfId="21313"/>
    <cellStyle name="Navadno 2 4 4 2 14" xfId="47165"/>
    <cellStyle name="Navadno 2 4 4 2 2" xfId="2934"/>
    <cellStyle name="Navadno 2 4 4 2 2 10" xfId="37389"/>
    <cellStyle name="Navadno 2 4 4 2 2 11" xfId="30934"/>
    <cellStyle name="Navadno 2 4 4 2 2 12" xfId="21314"/>
    <cellStyle name="Navadno 2 4 4 2 2 13" xfId="47166"/>
    <cellStyle name="Navadno 2 4 4 2 2 2" xfId="2935"/>
    <cellStyle name="Navadno 2 4 4 2 2 2 10" xfId="21315"/>
    <cellStyle name="Navadno 2 4 4 2 2 2 11" xfId="47167"/>
    <cellStyle name="Navadno 2 4 4 2 2 2 2" xfId="2936"/>
    <cellStyle name="Navadno 2 4 4 2 2 2 2 2" xfId="2937"/>
    <cellStyle name="Navadno 2 4 4 2 2 2 2 2 2" xfId="18015"/>
    <cellStyle name="Navadno 2 4 4 2 2 2 2 2 2 2" xfId="40600"/>
    <cellStyle name="Navadno 2 4 4 2 2 2 2 2 2 3" xfId="34143"/>
    <cellStyle name="Navadno 2 4 4 2 2 2 2 2 2 4" xfId="27729"/>
    <cellStyle name="Navadno 2 4 4 2 2 2 2 2 3" xfId="14721"/>
    <cellStyle name="Navadno 2 4 4 2 2 2 2 2 3 2" xfId="43808"/>
    <cellStyle name="Navadno 2 4 4 2 2 2 2 2 3 3" xfId="24523"/>
    <cellStyle name="Navadno 2 4 4 2 2 2 2 2 4" xfId="37392"/>
    <cellStyle name="Navadno 2 4 4 2 2 2 2 2 5" xfId="30937"/>
    <cellStyle name="Navadno 2 4 4 2 2 2 2 2 6" xfId="21317"/>
    <cellStyle name="Navadno 2 4 4 2 2 2 2 2 7" xfId="47169"/>
    <cellStyle name="Navadno 2 4 4 2 2 2 2 3" xfId="2938"/>
    <cellStyle name="Navadno 2 4 4 2 2 2 2 3 2" xfId="18016"/>
    <cellStyle name="Navadno 2 4 4 2 2 2 2 3 2 2" xfId="40601"/>
    <cellStyle name="Navadno 2 4 4 2 2 2 2 3 2 3" xfId="34144"/>
    <cellStyle name="Navadno 2 4 4 2 2 2 2 3 2 4" xfId="27730"/>
    <cellStyle name="Navadno 2 4 4 2 2 2 2 3 3" xfId="14722"/>
    <cellStyle name="Navadno 2 4 4 2 2 2 2 3 3 2" xfId="43809"/>
    <cellStyle name="Navadno 2 4 4 2 2 2 2 3 3 3" xfId="24524"/>
    <cellStyle name="Navadno 2 4 4 2 2 2 2 3 4" xfId="37393"/>
    <cellStyle name="Navadno 2 4 4 2 2 2 2 3 5" xfId="30938"/>
    <cellStyle name="Navadno 2 4 4 2 2 2 2 3 6" xfId="21318"/>
    <cellStyle name="Navadno 2 4 4 2 2 2 2 3 7" xfId="47170"/>
    <cellStyle name="Navadno 2 4 4 2 2 2 2 4" xfId="18014"/>
    <cellStyle name="Navadno 2 4 4 2 2 2 2 4 2" xfId="40599"/>
    <cellStyle name="Navadno 2 4 4 2 2 2 2 4 3" xfId="34142"/>
    <cellStyle name="Navadno 2 4 4 2 2 2 2 4 4" xfId="27728"/>
    <cellStyle name="Navadno 2 4 4 2 2 2 2 5" xfId="14720"/>
    <cellStyle name="Navadno 2 4 4 2 2 2 2 5 2" xfId="43807"/>
    <cellStyle name="Navadno 2 4 4 2 2 2 2 5 3" xfId="24522"/>
    <cellStyle name="Navadno 2 4 4 2 2 2 2 6" xfId="37391"/>
    <cellStyle name="Navadno 2 4 4 2 2 2 2 7" xfId="30936"/>
    <cellStyle name="Navadno 2 4 4 2 2 2 2 8" xfId="21316"/>
    <cellStyle name="Navadno 2 4 4 2 2 2 2 9" xfId="47168"/>
    <cellStyle name="Navadno 2 4 4 2 2 2 3" xfId="2939"/>
    <cellStyle name="Navadno 2 4 4 2 2 2 3 2" xfId="2940"/>
    <cellStyle name="Navadno 2 4 4 2 2 2 3 2 2" xfId="18018"/>
    <cellStyle name="Navadno 2 4 4 2 2 2 3 2 2 2" xfId="40603"/>
    <cellStyle name="Navadno 2 4 4 2 2 2 3 2 2 3" xfId="34146"/>
    <cellStyle name="Navadno 2 4 4 2 2 2 3 2 2 4" xfId="27732"/>
    <cellStyle name="Navadno 2 4 4 2 2 2 3 2 3" xfId="14724"/>
    <cellStyle name="Navadno 2 4 4 2 2 2 3 2 3 2" xfId="43811"/>
    <cellStyle name="Navadno 2 4 4 2 2 2 3 2 3 3" xfId="24526"/>
    <cellStyle name="Navadno 2 4 4 2 2 2 3 2 4" xfId="37395"/>
    <cellStyle name="Navadno 2 4 4 2 2 2 3 2 5" xfId="30940"/>
    <cellStyle name="Navadno 2 4 4 2 2 2 3 2 6" xfId="21320"/>
    <cellStyle name="Navadno 2 4 4 2 2 2 3 2 7" xfId="47172"/>
    <cellStyle name="Navadno 2 4 4 2 2 2 3 3" xfId="2941"/>
    <cellStyle name="Navadno 2 4 4 2 2 2 3 3 2" xfId="18019"/>
    <cellStyle name="Navadno 2 4 4 2 2 2 3 3 2 2" xfId="40604"/>
    <cellStyle name="Navadno 2 4 4 2 2 2 3 3 2 3" xfId="34147"/>
    <cellStyle name="Navadno 2 4 4 2 2 2 3 3 2 4" xfId="27733"/>
    <cellStyle name="Navadno 2 4 4 2 2 2 3 3 3" xfId="14725"/>
    <cellStyle name="Navadno 2 4 4 2 2 2 3 3 3 2" xfId="43812"/>
    <cellStyle name="Navadno 2 4 4 2 2 2 3 3 3 3" xfId="24527"/>
    <cellStyle name="Navadno 2 4 4 2 2 2 3 3 4" xfId="37396"/>
    <cellStyle name="Navadno 2 4 4 2 2 2 3 3 5" xfId="30941"/>
    <cellStyle name="Navadno 2 4 4 2 2 2 3 3 6" xfId="21321"/>
    <cellStyle name="Navadno 2 4 4 2 2 2 3 3 7" xfId="47173"/>
    <cellStyle name="Navadno 2 4 4 2 2 2 3 4" xfId="18017"/>
    <cellStyle name="Navadno 2 4 4 2 2 2 3 4 2" xfId="40602"/>
    <cellStyle name="Navadno 2 4 4 2 2 2 3 4 3" xfId="34145"/>
    <cellStyle name="Navadno 2 4 4 2 2 2 3 4 4" xfId="27731"/>
    <cellStyle name="Navadno 2 4 4 2 2 2 3 5" xfId="14723"/>
    <cellStyle name="Navadno 2 4 4 2 2 2 3 5 2" xfId="43810"/>
    <cellStyle name="Navadno 2 4 4 2 2 2 3 5 3" xfId="24525"/>
    <cellStyle name="Navadno 2 4 4 2 2 2 3 6" xfId="37394"/>
    <cellStyle name="Navadno 2 4 4 2 2 2 3 7" xfId="30939"/>
    <cellStyle name="Navadno 2 4 4 2 2 2 3 8" xfId="21319"/>
    <cellStyle name="Navadno 2 4 4 2 2 2 3 9" xfId="47171"/>
    <cellStyle name="Navadno 2 4 4 2 2 2 4" xfId="2942"/>
    <cellStyle name="Navadno 2 4 4 2 2 2 4 2" xfId="18020"/>
    <cellStyle name="Navadno 2 4 4 2 2 2 4 2 2" xfId="40605"/>
    <cellStyle name="Navadno 2 4 4 2 2 2 4 2 3" xfId="34148"/>
    <cellStyle name="Navadno 2 4 4 2 2 2 4 2 4" xfId="27734"/>
    <cellStyle name="Navadno 2 4 4 2 2 2 4 3" xfId="14726"/>
    <cellStyle name="Navadno 2 4 4 2 2 2 4 3 2" xfId="43813"/>
    <cellStyle name="Navadno 2 4 4 2 2 2 4 3 3" xfId="24528"/>
    <cellStyle name="Navadno 2 4 4 2 2 2 4 4" xfId="37397"/>
    <cellStyle name="Navadno 2 4 4 2 2 2 4 5" xfId="30942"/>
    <cellStyle name="Navadno 2 4 4 2 2 2 4 6" xfId="21322"/>
    <cellStyle name="Navadno 2 4 4 2 2 2 4 7" xfId="47174"/>
    <cellStyle name="Navadno 2 4 4 2 2 2 5" xfId="2943"/>
    <cellStyle name="Navadno 2 4 4 2 2 2 5 2" xfId="18021"/>
    <cellStyle name="Navadno 2 4 4 2 2 2 5 2 2" xfId="40606"/>
    <cellStyle name="Navadno 2 4 4 2 2 2 5 2 3" xfId="34149"/>
    <cellStyle name="Navadno 2 4 4 2 2 2 5 2 4" xfId="27735"/>
    <cellStyle name="Navadno 2 4 4 2 2 2 5 3" xfId="14727"/>
    <cellStyle name="Navadno 2 4 4 2 2 2 5 3 2" xfId="43814"/>
    <cellStyle name="Navadno 2 4 4 2 2 2 5 3 3" xfId="24529"/>
    <cellStyle name="Navadno 2 4 4 2 2 2 5 4" xfId="37398"/>
    <cellStyle name="Navadno 2 4 4 2 2 2 5 5" xfId="30943"/>
    <cellStyle name="Navadno 2 4 4 2 2 2 5 6" xfId="21323"/>
    <cellStyle name="Navadno 2 4 4 2 2 2 5 7" xfId="47175"/>
    <cellStyle name="Navadno 2 4 4 2 2 2 6" xfId="18013"/>
    <cellStyle name="Navadno 2 4 4 2 2 2 6 2" xfId="40598"/>
    <cellStyle name="Navadno 2 4 4 2 2 2 6 3" xfId="34141"/>
    <cellStyle name="Navadno 2 4 4 2 2 2 6 4" xfId="27727"/>
    <cellStyle name="Navadno 2 4 4 2 2 2 7" xfId="14719"/>
    <cellStyle name="Navadno 2 4 4 2 2 2 7 2" xfId="43806"/>
    <cellStyle name="Navadno 2 4 4 2 2 2 7 3" xfId="24521"/>
    <cellStyle name="Navadno 2 4 4 2 2 2 8" xfId="37390"/>
    <cellStyle name="Navadno 2 4 4 2 2 2 9" xfId="30935"/>
    <cellStyle name="Navadno 2 4 4 2 2 3" xfId="2944"/>
    <cellStyle name="Navadno 2 4 4 2 2 3 10" xfId="21324"/>
    <cellStyle name="Navadno 2 4 4 2 2 3 11" xfId="47176"/>
    <cellStyle name="Navadno 2 4 4 2 2 3 2" xfId="2945"/>
    <cellStyle name="Navadno 2 4 4 2 2 3 2 2" xfId="2946"/>
    <cellStyle name="Navadno 2 4 4 2 2 3 2 2 2" xfId="18024"/>
    <cellStyle name="Navadno 2 4 4 2 2 3 2 2 2 2" xfId="40609"/>
    <cellStyle name="Navadno 2 4 4 2 2 3 2 2 2 3" xfId="34152"/>
    <cellStyle name="Navadno 2 4 4 2 2 3 2 2 2 4" xfId="27738"/>
    <cellStyle name="Navadno 2 4 4 2 2 3 2 2 3" xfId="14730"/>
    <cellStyle name="Navadno 2 4 4 2 2 3 2 2 3 2" xfId="43817"/>
    <cellStyle name="Navadno 2 4 4 2 2 3 2 2 3 3" xfId="24532"/>
    <cellStyle name="Navadno 2 4 4 2 2 3 2 2 4" xfId="37401"/>
    <cellStyle name="Navadno 2 4 4 2 2 3 2 2 5" xfId="30946"/>
    <cellStyle name="Navadno 2 4 4 2 2 3 2 2 6" xfId="21326"/>
    <cellStyle name="Navadno 2 4 4 2 2 3 2 2 7" xfId="47178"/>
    <cellStyle name="Navadno 2 4 4 2 2 3 2 3" xfId="2947"/>
    <cellStyle name="Navadno 2 4 4 2 2 3 2 3 2" xfId="18025"/>
    <cellStyle name="Navadno 2 4 4 2 2 3 2 3 2 2" xfId="40610"/>
    <cellStyle name="Navadno 2 4 4 2 2 3 2 3 2 3" xfId="34153"/>
    <cellStyle name="Navadno 2 4 4 2 2 3 2 3 2 4" xfId="27739"/>
    <cellStyle name="Navadno 2 4 4 2 2 3 2 3 3" xfId="14731"/>
    <cellStyle name="Navadno 2 4 4 2 2 3 2 3 3 2" xfId="43818"/>
    <cellStyle name="Navadno 2 4 4 2 2 3 2 3 3 3" xfId="24533"/>
    <cellStyle name="Navadno 2 4 4 2 2 3 2 3 4" xfId="37402"/>
    <cellStyle name="Navadno 2 4 4 2 2 3 2 3 5" xfId="30947"/>
    <cellStyle name="Navadno 2 4 4 2 2 3 2 3 6" xfId="21327"/>
    <cellStyle name="Navadno 2 4 4 2 2 3 2 3 7" xfId="47179"/>
    <cellStyle name="Navadno 2 4 4 2 2 3 2 4" xfId="18023"/>
    <cellStyle name="Navadno 2 4 4 2 2 3 2 4 2" xfId="40608"/>
    <cellStyle name="Navadno 2 4 4 2 2 3 2 4 3" xfId="34151"/>
    <cellStyle name="Navadno 2 4 4 2 2 3 2 4 4" xfId="27737"/>
    <cellStyle name="Navadno 2 4 4 2 2 3 2 5" xfId="14729"/>
    <cellStyle name="Navadno 2 4 4 2 2 3 2 5 2" xfId="43816"/>
    <cellStyle name="Navadno 2 4 4 2 2 3 2 5 3" xfId="24531"/>
    <cellStyle name="Navadno 2 4 4 2 2 3 2 6" xfId="37400"/>
    <cellStyle name="Navadno 2 4 4 2 2 3 2 7" xfId="30945"/>
    <cellStyle name="Navadno 2 4 4 2 2 3 2 8" xfId="21325"/>
    <cellStyle name="Navadno 2 4 4 2 2 3 2 9" xfId="47177"/>
    <cellStyle name="Navadno 2 4 4 2 2 3 3" xfId="2948"/>
    <cellStyle name="Navadno 2 4 4 2 2 3 3 2" xfId="2949"/>
    <cellStyle name="Navadno 2 4 4 2 2 3 3 2 2" xfId="18027"/>
    <cellStyle name="Navadno 2 4 4 2 2 3 3 2 2 2" xfId="40612"/>
    <cellStyle name="Navadno 2 4 4 2 2 3 3 2 2 3" xfId="34155"/>
    <cellStyle name="Navadno 2 4 4 2 2 3 3 2 2 4" xfId="27741"/>
    <cellStyle name="Navadno 2 4 4 2 2 3 3 2 3" xfId="14733"/>
    <cellStyle name="Navadno 2 4 4 2 2 3 3 2 3 2" xfId="43820"/>
    <cellStyle name="Navadno 2 4 4 2 2 3 3 2 3 3" xfId="24535"/>
    <cellStyle name="Navadno 2 4 4 2 2 3 3 2 4" xfId="37404"/>
    <cellStyle name="Navadno 2 4 4 2 2 3 3 2 5" xfId="30949"/>
    <cellStyle name="Navadno 2 4 4 2 2 3 3 2 6" xfId="21329"/>
    <cellStyle name="Navadno 2 4 4 2 2 3 3 2 7" xfId="47181"/>
    <cellStyle name="Navadno 2 4 4 2 2 3 3 3" xfId="2950"/>
    <cellStyle name="Navadno 2 4 4 2 2 3 3 3 2" xfId="18028"/>
    <cellStyle name="Navadno 2 4 4 2 2 3 3 3 2 2" xfId="40613"/>
    <cellStyle name="Navadno 2 4 4 2 2 3 3 3 2 3" xfId="34156"/>
    <cellStyle name="Navadno 2 4 4 2 2 3 3 3 2 4" xfId="27742"/>
    <cellStyle name="Navadno 2 4 4 2 2 3 3 3 3" xfId="14734"/>
    <cellStyle name="Navadno 2 4 4 2 2 3 3 3 3 2" xfId="43821"/>
    <cellStyle name="Navadno 2 4 4 2 2 3 3 3 3 3" xfId="24536"/>
    <cellStyle name="Navadno 2 4 4 2 2 3 3 3 4" xfId="37405"/>
    <cellStyle name="Navadno 2 4 4 2 2 3 3 3 5" xfId="30950"/>
    <cellStyle name="Navadno 2 4 4 2 2 3 3 3 6" xfId="21330"/>
    <cellStyle name="Navadno 2 4 4 2 2 3 3 3 7" xfId="47182"/>
    <cellStyle name="Navadno 2 4 4 2 2 3 3 4" xfId="18026"/>
    <cellStyle name="Navadno 2 4 4 2 2 3 3 4 2" xfId="40611"/>
    <cellStyle name="Navadno 2 4 4 2 2 3 3 4 3" xfId="34154"/>
    <cellStyle name="Navadno 2 4 4 2 2 3 3 4 4" xfId="27740"/>
    <cellStyle name="Navadno 2 4 4 2 2 3 3 5" xfId="14732"/>
    <cellStyle name="Navadno 2 4 4 2 2 3 3 5 2" xfId="43819"/>
    <cellStyle name="Navadno 2 4 4 2 2 3 3 5 3" xfId="24534"/>
    <cellStyle name="Navadno 2 4 4 2 2 3 3 6" xfId="37403"/>
    <cellStyle name="Navadno 2 4 4 2 2 3 3 7" xfId="30948"/>
    <cellStyle name="Navadno 2 4 4 2 2 3 3 8" xfId="21328"/>
    <cellStyle name="Navadno 2 4 4 2 2 3 3 9" xfId="47180"/>
    <cellStyle name="Navadno 2 4 4 2 2 3 4" xfId="2951"/>
    <cellStyle name="Navadno 2 4 4 2 2 3 4 2" xfId="18029"/>
    <cellStyle name="Navadno 2 4 4 2 2 3 4 2 2" xfId="40614"/>
    <cellStyle name="Navadno 2 4 4 2 2 3 4 2 3" xfId="34157"/>
    <cellStyle name="Navadno 2 4 4 2 2 3 4 2 4" xfId="27743"/>
    <cellStyle name="Navadno 2 4 4 2 2 3 4 3" xfId="14735"/>
    <cellStyle name="Navadno 2 4 4 2 2 3 4 3 2" xfId="43822"/>
    <cellStyle name="Navadno 2 4 4 2 2 3 4 3 3" xfId="24537"/>
    <cellStyle name="Navadno 2 4 4 2 2 3 4 4" xfId="37406"/>
    <cellStyle name="Navadno 2 4 4 2 2 3 4 5" xfId="30951"/>
    <cellStyle name="Navadno 2 4 4 2 2 3 4 6" xfId="21331"/>
    <cellStyle name="Navadno 2 4 4 2 2 3 4 7" xfId="47183"/>
    <cellStyle name="Navadno 2 4 4 2 2 3 5" xfId="2952"/>
    <cellStyle name="Navadno 2 4 4 2 2 3 5 2" xfId="18030"/>
    <cellStyle name="Navadno 2 4 4 2 2 3 5 2 2" xfId="40615"/>
    <cellStyle name="Navadno 2 4 4 2 2 3 5 2 3" xfId="34158"/>
    <cellStyle name="Navadno 2 4 4 2 2 3 5 2 4" xfId="27744"/>
    <cellStyle name="Navadno 2 4 4 2 2 3 5 3" xfId="14736"/>
    <cellStyle name="Navadno 2 4 4 2 2 3 5 3 2" xfId="43823"/>
    <cellStyle name="Navadno 2 4 4 2 2 3 5 3 3" xfId="24538"/>
    <cellStyle name="Navadno 2 4 4 2 2 3 5 4" xfId="37407"/>
    <cellStyle name="Navadno 2 4 4 2 2 3 5 5" xfId="30952"/>
    <cellStyle name="Navadno 2 4 4 2 2 3 5 6" xfId="21332"/>
    <cellStyle name="Navadno 2 4 4 2 2 3 5 7" xfId="47184"/>
    <cellStyle name="Navadno 2 4 4 2 2 3 6" xfId="18022"/>
    <cellStyle name="Navadno 2 4 4 2 2 3 6 2" xfId="40607"/>
    <cellStyle name="Navadno 2 4 4 2 2 3 6 3" xfId="34150"/>
    <cellStyle name="Navadno 2 4 4 2 2 3 6 4" xfId="27736"/>
    <cellStyle name="Navadno 2 4 4 2 2 3 7" xfId="14728"/>
    <cellStyle name="Navadno 2 4 4 2 2 3 7 2" xfId="43815"/>
    <cellStyle name="Navadno 2 4 4 2 2 3 7 3" xfId="24530"/>
    <cellStyle name="Navadno 2 4 4 2 2 3 8" xfId="37399"/>
    <cellStyle name="Navadno 2 4 4 2 2 3 9" xfId="30944"/>
    <cellStyle name="Navadno 2 4 4 2 2 4" xfId="2953"/>
    <cellStyle name="Navadno 2 4 4 2 2 4 2" xfId="2954"/>
    <cellStyle name="Navadno 2 4 4 2 2 4 2 2" xfId="18032"/>
    <cellStyle name="Navadno 2 4 4 2 2 4 2 2 2" xfId="40617"/>
    <cellStyle name="Navadno 2 4 4 2 2 4 2 2 3" xfId="34160"/>
    <cellStyle name="Navadno 2 4 4 2 2 4 2 2 4" xfId="27746"/>
    <cellStyle name="Navadno 2 4 4 2 2 4 2 3" xfId="14738"/>
    <cellStyle name="Navadno 2 4 4 2 2 4 2 3 2" xfId="43825"/>
    <cellStyle name="Navadno 2 4 4 2 2 4 2 3 3" xfId="24540"/>
    <cellStyle name="Navadno 2 4 4 2 2 4 2 4" xfId="37409"/>
    <cellStyle name="Navadno 2 4 4 2 2 4 2 5" xfId="30954"/>
    <cellStyle name="Navadno 2 4 4 2 2 4 2 6" xfId="21334"/>
    <cellStyle name="Navadno 2 4 4 2 2 4 2 7" xfId="47186"/>
    <cellStyle name="Navadno 2 4 4 2 2 4 3" xfId="2955"/>
    <cellStyle name="Navadno 2 4 4 2 2 4 3 2" xfId="18033"/>
    <cellStyle name="Navadno 2 4 4 2 2 4 3 2 2" xfId="40618"/>
    <cellStyle name="Navadno 2 4 4 2 2 4 3 2 3" xfId="34161"/>
    <cellStyle name="Navadno 2 4 4 2 2 4 3 2 4" xfId="27747"/>
    <cellStyle name="Navadno 2 4 4 2 2 4 3 3" xfId="14739"/>
    <cellStyle name="Navadno 2 4 4 2 2 4 3 3 2" xfId="43826"/>
    <cellStyle name="Navadno 2 4 4 2 2 4 3 3 3" xfId="24541"/>
    <cellStyle name="Navadno 2 4 4 2 2 4 3 4" xfId="37410"/>
    <cellStyle name="Navadno 2 4 4 2 2 4 3 5" xfId="30955"/>
    <cellStyle name="Navadno 2 4 4 2 2 4 3 6" xfId="21335"/>
    <cellStyle name="Navadno 2 4 4 2 2 4 3 7" xfId="47187"/>
    <cellStyle name="Navadno 2 4 4 2 2 4 4" xfId="18031"/>
    <cellStyle name="Navadno 2 4 4 2 2 4 4 2" xfId="40616"/>
    <cellStyle name="Navadno 2 4 4 2 2 4 4 3" xfId="34159"/>
    <cellStyle name="Navadno 2 4 4 2 2 4 4 4" xfId="27745"/>
    <cellStyle name="Navadno 2 4 4 2 2 4 5" xfId="14737"/>
    <cellStyle name="Navadno 2 4 4 2 2 4 5 2" xfId="43824"/>
    <cellStyle name="Navadno 2 4 4 2 2 4 5 3" xfId="24539"/>
    <cellStyle name="Navadno 2 4 4 2 2 4 6" xfId="37408"/>
    <cellStyle name="Navadno 2 4 4 2 2 4 7" xfId="30953"/>
    <cellStyle name="Navadno 2 4 4 2 2 4 8" xfId="21333"/>
    <cellStyle name="Navadno 2 4 4 2 2 4 9" xfId="47185"/>
    <cellStyle name="Navadno 2 4 4 2 2 5" xfId="2956"/>
    <cellStyle name="Navadno 2 4 4 2 2 5 2" xfId="2957"/>
    <cellStyle name="Navadno 2 4 4 2 2 5 2 2" xfId="18035"/>
    <cellStyle name="Navadno 2 4 4 2 2 5 2 2 2" xfId="40620"/>
    <cellStyle name="Navadno 2 4 4 2 2 5 2 2 3" xfId="34163"/>
    <cellStyle name="Navadno 2 4 4 2 2 5 2 2 4" xfId="27749"/>
    <cellStyle name="Navadno 2 4 4 2 2 5 2 3" xfId="14741"/>
    <cellStyle name="Navadno 2 4 4 2 2 5 2 3 2" xfId="43828"/>
    <cellStyle name="Navadno 2 4 4 2 2 5 2 3 3" xfId="24543"/>
    <cellStyle name="Navadno 2 4 4 2 2 5 2 4" xfId="37412"/>
    <cellStyle name="Navadno 2 4 4 2 2 5 2 5" xfId="30957"/>
    <cellStyle name="Navadno 2 4 4 2 2 5 2 6" xfId="21337"/>
    <cellStyle name="Navadno 2 4 4 2 2 5 2 7" xfId="47189"/>
    <cellStyle name="Navadno 2 4 4 2 2 5 3" xfId="2958"/>
    <cellStyle name="Navadno 2 4 4 2 2 5 3 2" xfId="18036"/>
    <cellStyle name="Navadno 2 4 4 2 2 5 3 2 2" xfId="40621"/>
    <cellStyle name="Navadno 2 4 4 2 2 5 3 2 3" xfId="34164"/>
    <cellStyle name="Navadno 2 4 4 2 2 5 3 2 4" xfId="27750"/>
    <cellStyle name="Navadno 2 4 4 2 2 5 3 3" xfId="14742"/>
    <cellStyle name="Navadno 2 4 4 2 2 5 3 3 2" xfId="43829"/>
    <cellStyle name="Navadno 2 4 4 2 2 5 3 3 3" xfId="24544"/>
    <cellStyle name="Navadno 2 4 4 2 2 5 3 4" xfId="37413"/>
    <cellStyle name="Navadno 2 4 4 2 2 5 3 5" xfId="30958"/>
    <cellStyle name="Navadno 2 4 4 2 2 5 3 6" xfId="21338"/>
    <cellStyle name="Navadno 2 4 4 2 2 5 3 7" xfId="47190"/>
    <cellStyle name="Navadno 2 4 4 2 2 5 4" xfId="18034"/>
    <cellStyle name="Navadno 2 4 4 2 2 5 4 2" xfId="40619"/>
    <cellStyle name="Navadno 2 4 4 2 2 5 4 3" xfId="34162"/>
    <cellStyle name="Navadno 2 4 4 2 2 5 4 4" xfId="27748"/>
    <cellStyle name="Navadno 2 4 4 2 2 5 5" xfId="14740"/>
    <cellStyle name="Navadno 2 4 4 2 2 5 5 2" xfId="43827"/>
    <cellStyle name="Navadno 2 4 4 2 2 5 5 3" xfId="24542"/>
    <cellStyle name="Navadno 2 4 4 2 2 5 6" xfId="37411"/>
    <cellStyle name="Navadno 2 4 4 2 2 5 7" xfId="30956"/>
    <cellStyle name="Navadno 2 4 4 2 2 5 8" xfId="21336"/>
    <cellStyle name="Navadno 2 4 4 2 2 5 9" xfId="47188"/>
    <cellStyle name="Navadno 2 4 4 2 2 6" xfId="2959"/>
    <cellStyle name="Navadno 2 4 4 2 2 6 2" xfId="18037"/>
    <cellStyle name="Navadno 2 4 4 2 2 6 2 2" xfId="40622"/>
    <cellStyle name="Navadno 2 4 4 2 2 6 2 3" xfId="34165"/>
    <cellStyle name="Navadno 2 4 4 2 2 6 2 4" xfId="27751"/>
    <cellStyle name="Navadno 2 4 4 2 2 6 3" xfId="14743"/>
    <cellStyle name="Navadno 2 4 4 2 2 6 3 2" xfId="43830"/>
    <cellStyle name="Navadno 2 4 4 2 2 6 3 3" xfId="24545"/>
    <cellStyle name="Navadno 2 4 4 2 2 6 4" xfId="37414"/>
    <cellStyle name="Navadno 2 4 4 2 2 6 5" xfId="30959"/>
    <cellStyle name="Navadno 2 4 4 2 2 6 6" xfId="21339"/>
    <cellStyle name="Navadno 2 4 4 2 2 6 7" xfId="47191"/>
    <cellStyle name="Navadno 2 4 4 2 2 7" xfId="2960"/>
    <cellStyle name="Navadno 2 4 4 2 2 7 2" xfId="18038"/>
    <cellStyle name="Navadno 2 4 4 2 2 7 2 2" xfId="40623"/>
    <cellStyle name="Navadno 2 4 4 2 2 7 2 3" xfId="34166"/>
    <cellStyle name="Navadno 2 4 4 2 2 7 2 4" xfId="27752"/>
    <cellStyle name="Navadno 2 4 4 2 2 7 3" xfId="14744"/>
    <cellStyle name="Navadno 2 4 4 2 2 7 3 2" xfId="43831"/>
    <cellStyle name="Navadno 2 4 4 2 2 7 3 3" xfId="24546"/>
    <cellStyle name="Navadno 2 4 4 2 2 7 4" xfId="37415"/>
    <cellStyle name="Navadno 2 4 4 2 2 7 5" xfId="30960"/>
    <cellStyle name="Navadno 2 4 4 2 2 7 6" xfId="21340"/>
    <cellStyle name="Navadno 2 4 4 2 2 7 7" xfId="47192"/>
    <cellStyle name="Navadno 2 4 4 2 2 8" xfId="18012"/>
    <cellStyle name="Navadno 2 4 4 2 2 8 2" xfId="40597"/>
    <cellStyle name="Navadno 2 4 4 2 2 8 3" xfId="34140"/>
    <cellStyle name="Navadno 2 4 4 2 2 8 4" xfId="27726"/>
    <cellStyle name="Navadno 2 4 4 2 2 9" xfId="14718"/>
    <cellStyle name="Navadno 2 4 4 2 2 9 2" xfId="43805"/>
    <cellStyle name="Navadno 2 4 4 2 2 9 3" xfId="24520"/>
    <cellStyle name="Navadno 2 4 4 2 3" xfId="2961"/>
    <cellStyle name="Navadno 2 4 4 2 3 10" xfId="21341"/>
    <cellStyle name="Navadno 2 4 4 2 3 11" xfId="47193"/>
    <cellStyle name="Navadno 2 4 4 2 3 2" xfId="2962"/>
    <cellStyle name="Navadno 2 4 4 2 3 2 2" xfId="2963"/>
    <cellStyle name="Navadno 2 4 4 2 3 2 2 2" xfId="18041"/>
    <cellStyle name="Navadno 2 4 4 2 3 2 2 2 2" xfId="40626"/>
    <cellStyle name="Navadno 2 4 4 2 3 2 2 2 3" xfId="34169"/>
    <cellStyle name="Navadno 2 4 4 2 3 2 2 2 4" xfId="27755"/>
    <cellStyle name="Navadno 2 4 4 2 3 2 2 3" xfId="14747"/>
    <cellStyle name="Navadno 2 4 4 2 3 2 2 3 2" xfId="43834"/>
    <cellStyle name="Navadno 2 4 4 2 3 2 2 3 3" xfId="24549"/>
    <cellStyle name="Navadno 2 4 4 2 3 2 2 4" xfId="37418"/>
    <cellStyle name="Navadno 2 4 4 2 3 2 2 5" xfId="30963"/>
    <cellStyle name="Navadno 2 4 4 2 3 2 2 6" xfId="21343"/>
    <cellStyle name="Navadno 2 4 4 2 3 2 2 7" xfId="47195"/>
    <cellStyle name="Navadno 2 4 4 2 3 2 3" xfId="2964"/>
    <cellStyle name="Navadno 2 4 4 2 3 2 3 2" xfId="18042"/>
    <cellStyle name="Navadno 2 4 4 2 3 2 3 2 2" xfId="40627"/>
    <cellStyle name="Navadno 2 4 4 2 3 2 3 2 3" xfId="34170"/>
    <cellStyle name="Navadno 2 4 4 2 3 2 3 2 4" xfId="27756"/>
    <cellStyle name="Navadno 2 4 4 2 3 2 3 3" xfId="14748"/>
    <cellStyle name="Navadno 2 4 4 2 3 2 3 3 2" xfId="43835"/>
    <cellStyle name="Navadno 2 4 4 2 3 2 3 3 3" xfId="24550"/>
    <cellStyle name="Navadno 2 4 4 2 3 2 3 4" xfId="37419"/>
    <cellStyle name="Navadno 2 4 4 2 3 2 3 5" xfId="30964"/>
    <cellStyle name="Navadno 2 4 4 2 3 2 3 6" xfId="21344"/>
    <cellStyle name="Navadno 2 4 4 2 3 2 3 7" xfId="47196"/>
    <cellStyle name="Navadno 2 4 4 2 3 2 4" xfId="18040"/>
    <cellStyle name="Navadno 2 4 4 2 3 2 4 2" xfId="40625"/>
    <cellStyle name="Navadno 2 4 4 2 3 2 4 3" xfId="34168"/>
    <cellStyle name="Navadno 2 4 4 2 3 2 4 4" xfId="27754"/>
    <cellStyle name="Navadno 2 4 4 2 3 2 5" xfId="14746"/>
    <cellStyle name="Navadno 2 4 4 2 3 2 5 2" xfId="43833"/>
    <cellStyle name="Navadno 2 4 4 2 3 2 5 3" xfId="24548"/>
    <cellStyle name="Navadno 2 4 4 2 3 2 6" xfId="37417"/>
    <cellStyle name="Navadno 2 4 4 2 3 2 7" xfId="30962"/>
    <cellStyle name="Navadno 2 4 4 2 3 2 8" xfId="21342"/>
    <cellStyle name="Navadno 2 4 4 2 3 2 9" xfId="47194"/>
    <cellStyle name="Navadno 2 4 4 2 3 3" xfId="2965"/>
    <cellStyle name="Navadno 2 4 4 2 3 3 2" xfId="2966"/>
    <cellStyle name="Navadno 2 4 4 2 3 3 2 2" xfId="18044"/>
    <cellStyle name="Navadno 2 4 4 2 3 3 2 2 2" xfId="40629"/>
    <cellStyle name="Navadno 2 4 4 2 3 3 2 2 3" xfId="34172"/>
    <cellStyle name="Navadno 2 4 4 2 3 3 2 2 4" xfId="27758"/>
    <cellStyle name="Navadno 2 4 4 2 3 3 2 3" xfId="14750"/>
    <cellStyle name="Navadno 2 4 4 2 3 3 2 3 2" xfId="43837"/>
    <cellStyle name="Navadno 2 4 4 2 3 3 2 3 3" xfId="24552"/>
    <cellStyle name="Navadno 2 4 4 2 3 3 2 4" xfId="37421"/>
    <cellStyle name="Navadno 2 4 4 2 3 3 2 5" xfId="30966"/>
    <cellStyle name="Navadno 2 4 4 2 3 3 2 6" xfId="21346"/>
    <cellStyle name="Navadno 2 4 4 2 3 3 2 7" xfId="47198"/>
    <cellStyle name="Navadno 2 4 4 2 3 3 3" xfId="2967"/>
    <cellStyle name="Navadno 2 4 4 2 3 3 3 2" xfId="18045"/>
    <cellStyle name="Navadno 2 4 4 2 3 3 3 2 2" xfId="40630"/>
    <cellStyle name="Navadno 2 4 4 2 3 3 3 2 3" xfId="34173"/>
    <cellStyle name="Navadno 2 4 4 2 3 3 3 2 4" xfId="27759"/>
    <cellStyle name="Navadno 2 4 4 2 3 3 3 3" xfId="14751"/>
    <cellStyle name="Navadno 2 4 4 2 3 3 3 3 2" xfId="43838"/>
    <cellStyle name="Navadno 2 4 4 2 3 3 3 3 3" xfId="24553"/>
    <cellStyle name="Navadno 2 4 4 2 3 3 3 4" xfId="37422"/>
    <cellStyle name="Navadno 2 4 4 2 3 3 3 5" xfId="30967"/>
    <cellStyle name="Navadno 2 4 4 2 3 3 3 6" xfId="21347"/>
    <cellStyle name="Navadno 2 4 4 2 3 3 3 7" xfId="47199"/>
    <cellStyle name="Navadno 2 4 4 2 3 3 4" xfId="18043"/>
    <cellStyle name="Navadno 2 4 4 2 3 3 4 2" xfId="40628"/>
    <cellStyle name="Navadno 2 4 4 2 3 3 4 3" xfId="34171"/>
    <cellStyle name="Navadno 2 4 4 2 3 3 4 4" xfId="27757"/>
    <cellStyle name="Navadno 2 4 4 2 3 3 5" xfId="14749"/>
    <cellStyle name="Navadno 2 4 4 2 3 3 5 2" xfId="43836"/>
    <cellStyle name="Navadno 2 4 4 2 3 3 5 3" xfId="24551"/>
    <cellStyle name="Navadno 2 4 4 2 3 3 6" xfId="37420"/>
    <cellStyle name="Navadno 2 4 4 2 3 3 7" xfId="30965"/>
    <cellStyle name="Navadno 2 4 4 2 3 3 8" xfId="21345"/>
    <cellStyle name="Navadno 2 4 4 2 3 3 9" xfId="47197"/>
    <cellStyle name="Navadno 2 4 4 2 3 4" xfId="2968"/>
    <cellStyle name="Navadno 2 4 4 2 3 4 2" xfId="18046"/>
    <cellStyle name="Navadno 2 4 4 2 3 4 2 2" xfId="40631"/>
    <cellStyle name="Navadno 2 4 4 2 3 4 2 3" xfId="34174"/>
    <cellStyle name="Navadno 2 4 4 2 3 4 2 4" xfId="27760"/>
    <cellStyle name="Navadno 2 4 4 2 3 4 3" xfId="14752"/>
    <cellStyle name="Navadno 2 4 4 2 3 4 3 2" xfId="43839"/>
    <cellStyle name="Navadno 2 4 4 2 3 4 3 3" xfId="24554"/>
    <cellStyle name="Navadno 2 4 4 2 3 4 4" xfId="37423"/>
    <cellStyle name="Navadno 2 4 4 2 3 4 5" xfId="30968"/>
    <cellStyle name="Navadno 2 4 4 2 3 4 6" xfId="21348"/>
    <cellStyle name="Navadno 2 4 4 2 3 4 7" xfId="47200"/>
    <cellStyle name="Navadno 2 4 4 2 3 5" xfId="2969"/>
    <cellStyle name="Navadno 2 4 4 2 3 5 2" xfId="18047"/>
    <cellStyle name="Navadno 2 4 4 2 3 5 2 2" xfId="40632"/>
    <cellStyle name="Navadno 2 4 4 2 3 5 2 3" xfId="34175"/>
    <cellStyle name="Navadno 2 4 4 2 3 5 2 4" xfId="27761"/>
    <cellStyle name="Navadno 2 4 4 2 3 5 3" xfId="14753"/>
    <cellStyle name="Navadno 2 4 4 2 3 5 3 2" xfId="43840"/>
    <cellStyle name="Navadno 2 4 4 2 3 5 3 3" xfId="24555"/>
    <cellStyle name="Navadno 2 4 4 2 3 5 4" xfId="37424"/>
    <cellStyle name="Navadno 2 4 4 2 3 5 5" xfId="30969"/>
    <cellStyle name="Navadno 2 4 4 2 3 5 6" xfId="21349"/>
    <cellStyle name="Navadno 2 4 4 2 3 5 7" xfId="47201"/>
    <cellStyle name="Navadno 2 4 4 2 3 6" xfId="18039"/>
    <cellStyle name="Navadno 2 4 4 2 3 6 2" xfId="40624"/>
    <cellStyle name="Navadno 2 4 4 2 3 6 3" xfId="34167"/>
    <cellStyle name="Navadno 2 4 4 2 3 6 4" xfId="27753"/>
    <cellStyle name="Navadno 2 4 4 2 3 7" xfId="14745"/>
    <cellStyle name="Navadno 2 4 4 2 3 7 2" xfId="43832"/>
    <cellStyle name="Navadno 2 4 4 2 3 7 3" xfId="24547"/>
    <cellStyle name="Navadno 2 4 4 2 3 8" xfId="37416"/>
    <cellStyle name="Navadno 2 4 4 2 3 9" xfId="30961"/>
    <cellStyle name="Navadno 2 4 4 2 4" xfId="2970"/>
    <cellStyle name="Navadno 2 4 4 2 4 10" xfId="21350"/>
    <cellStyle name="Navadno 2 4 4 2 4 11" xfId="47202"/>
    <cellStyle name="Navadno 2 4 4 2 4 2" xfId="2971"/>
    <cellStyle name="Navadno 2 4 4 2 4 2 2" xfId="2972"/>
    <cellStyle name="Navadno 2 4 4 2 4 2 2 2" xfId="18050"/>
    <cellStyle name="Navadno 2 4 4 2 4 2 2 2 2" xfId="40635"/>
    <cellStyle name="Navadno 2 4 4 2 4 2 2 2 3" xfId="34178"/>
    <cellStyle name="Navadno 2 4 4 2 4 2 2 2 4" xfId="27764"/>
    <cellStyle name="Navadno 2 4 4 2 4 2 2 3" xfId="14756"/>
    <cellStyle name="Navadno 2 4 4 2 4 2 2 3 2" xfId="43843"/>
    <cellStyle name="Navadno 2 4 4 2 4 2 2 3 3" xfId="24558"/>
    <cellStyle name="Navadno 2 4 4 2 4 2 2 4" xfId="37427"/>
    <cellStyle name="Navadno 2 4 4 2 4 2 2 5" xfId="30972"/>
    <cellStyle name="Navadno 2 4 4 2 4 2 2 6" xfId="21352"/>
    <cellStyle name="Navadno 2 4 4 2 4 2 2 7" xfId="47204"/>
    <cellStyle name="Navadno 2 4 4 2 4 2 3" xfId="2973"/>
    <cellStyle name="Navadno 2 4 4 2 4 2 3 2" xfId="18051"/>
    <cellStyle name="Navadno 2 4 4 2 4 2 3 2 2" xfId="40636"/>
    <cellStyle name="Navadno 2 4 4 2 4 2 3 2 3" xfId="34179"/>
    <cellStyle name="Navadno 2 4 4 2 4 2 3 2 4" xfId="27765"/>
    <cellStyle name="Navadno 2 4 4 2 4 2 3 3" xfId="14757"/>
    <cellStyle name="Navadno 2 4 4 2 4 2 3 3 2" xfId="43844"/>
    <cellStyle name="Navadno 2 4 4 2 4 2 3 3 3" xfId="24559"/>
    <cellStyle name="Navadno 2 4 4 2 4 2 3 4" xfId="37428"/>
    <cellStyle name="Navadno 2 4 4 2 4 2 3 5" xfId="30973"/>
    <cellStyle name="Navadno 2 4 4 2 4 2 3 6" xfId="21353"/>
    <cellStyle name="Navadno 2 4 4 2 4 2 3 7" xfId="47205"/>
    <cellStyle name="Navadno 2 4 4 2 4 2 4" xfId="18049"/>
    <cellStyle name="Navadno 2 4 4 2 4 2 4 2" xfId="40634"/>
    <cellStyle name="Navadno 2 4 4 2 4 2 4 3" xfId="34177"/>
    <cellStyle name="Navadno 2 4 4 2 4 2 4 4" xfId="27763"/>
    <cellStyle name="Navadno 2 4 4 2 4 2 5" xfId="14755"/>
    <cellStyle name="Navadno 2 4 4 2 4 2 5 2" xfId="43842"/>
    <cellStyle name="Navadno 2 4 4 2 4 2 5 3" xfId="24557"/>
    <cellStyle name="Navadno 2 4 4 2 4 2 6" xfId="37426"/>
    <cellStyle name="Navadno 2 4 4 2 4 2 7" xfId="30971"/>
    <cellStyle name="Navadno 2 4 4 2 4 2 8" xfId="21351"/>
    <cellStyle name="Navadno 2 4 4 2 4 2 9" xfId="47203"/>
    <cellStyle name="Navadno 2 4 4 2 4 3" xfId="2974"/>
    <cellStyle name="Navadno 2 4 4 2 4 3 2" xfId="2975"/>
    <cellStyle name="Navadno 2 4 4 2 4 3 2 2" xfId="18053"/>
    <cellStyle name="Navadno 2 4 4 2 4 3 2 2 2" xfId="40638"/>
    <cellStyle name="Navadno 2 4 4 2 4 3 2 2 3" xfId="34181"/>
    <cellStyle name="Navadno 2 4 4 2 4 3 2 2 4" xfId="27767"/>
    <cellStyle name="Navadno 2 4 4 2 4 3 2 3" xfId="14759"/>
    <cellStyle name="Navadno 2 4 4 2 4 3 2 3 2" xfId="43846"/>
    <cellStyle name="Navadno 2 4 4 2 4 3 2 3 3" xfId="24561"/>
    <cellStyle name="Navadno 2 4 4 2 4 3 2 4" xfId="37430"/>
    <cellStyle name="Navadno 2 4 4 2 4 3 2 5" xfId="30975"/>
    <cellStyle name="Navadno 2 4 4 2 4 3 2 6" xfId="21355"/>
    <cellStyle name="Navadno 2 4 4 2 4 3 2 7" xfId="47207"/>
    <cellStyle name="Navadno 2 4 4 2 4 3 3" xfId="2976"/>
    <cellStyle name="Navadno 2 4 4 2 4 3 3 2" xfId="18054"/>
    <cellStyle name="Navadno 2 4 4 2 4 3 3 2 2" xfId="40639"/>
    <cellStyle name="Navadno 2 4 4 2 4 3 3 2 3" xfId="34182"/>
    <cellStyle name="Navadno 2 4 4 2 4 3 3 2 4" xfId="27768"/>
    <cellStyle name="Navadno 2 4 4 2 4 3 3 3" xfId="14760"/>
    <cellStyle name="Navadno 2 4 4 2 4 3 3 3 2" xfId="43847"/>
    <cellStyle name="Navadno 2 4 4 2 4 3 3 3 3" xfId="24562"/>
    <cellStyle name="Navadno 2 4 4 2 4 3 3 4" xfId="37431"/>
    <cellStyle name="Navadno 2 4 4 2 4 3 3 5" xfId="30976"/>
    <cellStyle name="Navadno 2 4 4 2 4 3 3 6" xfId="21356"/>
    <cellStyle name="Navadno 2 4 4 2 4 3 3 7" xfId="47208"/>
    <cellStyle name="Navadno 2 4 4 2 4 3 4" xfId="18052"/>
    <cellStyle name="Navadno 2 4 4 2 4 3 4 2" xfId="40637"/>
    <cellStyle name="Navadno 2 4 4 2 4 3 4 3" xfId="34180"/>
    <cellStyle name="Navadno 2 4 4 2 4 3 4 4" xfId="27766"/>
    <cellStyle name="Navadno 2 4 4 2 4 3 5" xfId="14758"/>
    <cellStyle name="Navadno 2 4 4 2 4 3 5 2" xfId="43845"/>
    <cellStyle name="Navadno 2 4 4 2 4 3 5 3" xfId="24560"/>
    <cellStyle name="Navadno 2 4 4 2 4 3 6" xfId="37429"/>
    <cellStyle name="Navadno 2 4 4 2 4 3 7" xfId="30974"/>
    <cellStyle name="Navadno 2 4 4 2 4 3 8" xfId="21354"/>
    <cellStyle name="Navadno 2 4 4 2 4 3 9" xfId="47206"/>
    <cellStyle name="Navadno 2 4 4 2 4 4" xfId="2977"/>
    <cellStyle name="Navadno 2 4 4 2 4 4 2" xfId="18055"/>
    <cellStyle name="Navadno 2 4 4 2 4 4 2 2" xfId="40640"/>
    <cellStyle name="Navadno 2 4 4 2 4 4 2 3" xfId="34183"/>
    <cellStyle name="Navadno 2 4 4 2 4 4 2 4" xfId="27769"/>
    <cellStyle name="Navadno 2 4 4 2 4 4 3" xfId="14761"/>
    <cellStyle name="Navadno 2 4 4 2 4 4 3 2" xfId="43848"/>
    <cellStyle name="Navadno 2 4 4 2 4 4 3 3" xfId="24563"/>
    <cellStyle name="Navadno 2 4 4 2 4 4 4" xfId="37432"/>
    <cellStyle name="Navadno 2 4 4 2 4 4 5" xfId="30977"/>
    <cellStyle name="Navadno 2 4 4 2 4 4 6" xfId="21357"/>
    <cellStyle name="Navadno 2 4 4 2 4 4 7" xfId="47209"/>
    <cellStyle name="Navadno 2 4 4 2 4 5" xfId="2978"/>
    <cellStyle name="Navadno 2 4 4 2 4 5 2" xfId="18056"/>
    <cellStyle name="Navadno 2 4 4 2 4 5 2 2" xfId="40641"/>
    <cellStyle name="Navadno 2 4 4 2 4 5 2 3" xfId="34184"/>
    <cellStyle name="Navadno 2 4 4 2 4 5 2 4" xfId="27770"/>
    <cellStyle name="Navadno 2 4 4 2 4 5 3" xfId="14762"/>
    <cellStyle name="Navadno 2 4 4 2 4 5 3 2" xfId="43849"/>
    <cellStyle name="Navadno 2 4 4 2 4 5 3 3" xfId="24564"/>
    <cellStyle name="Navadno 2 4 4 2 4 5 4" xfId="37433"/>
    <cellStyle name="Navadno 2 4 4 2 4 5 5" xfId="30978"/>
    <cellStyle name="Navadno 2 4 4 2 4 5 6" xfId="21358"/>
    <cellStyle name="Navadno 2 4 4 2 4 5 7" xfId="47210"/>
    <cellStyle name="Navadno 2 4 4 2 4 6" xfId="18048"/>
    <cellStyle name="Navadno 2 4 4 2 4 6 2" xfId="40633"/>
    <cellStyle name="Navadno 2 4 4 2 4 6 3" xfId="34176"/>
    <cellStyle name="Navadno 2 4 4 2 4 6 4" xfId="27762"/>
    <cellStyle name="Navadno 2 4 4 2 4 7" xfId="14754"/>
    <cellStyle name="Navadno 2 4 4 2 4 7 2" xfId="43841"/>
    <cellStyle name="Navadno 2 4 4 2 4 7 3" xfId="24556"/>
    <cellStyle name="Navadno 2 4 4 2 4 8" xfId="37425"/>
    <cellStyle name="Navadno 2 4 4 2 4 9" xfId="30970"/>
    <cellStyle name="Navadno 2 4 4 2 5" xfId="2979"/>
    <cellStyle name="Navadno 2 4 4 2 5 2" xfId="2980"/>
    <cellStyle name="Navadno 2 4 4 2 5 2 2" xfId="18058"/>
    <cellStyle name="Navadno 2 4 4 2 5 2 2 2" xfId="40643"/>
    <cellStyle name="Navadno 2 4 4 2 5 2 2 3" xfId="34186"/>
    <cellStyle name="Navadno 2 4 4 2 5 2 2 4" xfId="27772"/>
    <cellStyle name="Navadno 2 4 4 2 5 2 3" xfId="14764"/>
    <cellStyle name="Navadno 2 4 4 2 5 2 3 2" xfId="43851"/>
    <cellStyle name="Navadno 2 4 4 2 5 2 3 3" xfId="24566"/>
    <cellStyle name="Navadno 2 4 4 2 5 2 4" xfId="37435"/>
    <cellStyle name="Navadno 2 4 4 2 5 2 5" xfId="30980"/>
    <cellStyle name="Navadno 2 4 4 2 5 2 6" xfId="21360"/>
    <cellStyle name="Navadno 2 4 4 2 5 2 7" xfId="47212"/>
    <cellStyle name="Navadno 2 4 4 2 5 3" xfId="2981"/>
    <cellStyle name="Navadno 2 4 4 2 5 3 2" xfId="18059"/>
    <cellStyle name="Navadno 2 4 4 2 5 3 2 2" xfId="40644"/>
    <cellStyle name="Navadno 2 4 4 2 5 3 2 3" xfId="34187"/>
    <cellStyle name="Navadno 2 4 4 2 5 3 2 4" xfId="27773"/>
    <cellStyle name="Navadno 2 4 4 2 5 3 3" xfId="14765"/>
    <cellStyle name="Navadno 2 4 4 2 5 3 3 2" xfId="43852"/>
    <cellStyle name="Navadno 2 4 4 2 5 3 3 3" xfId="24567"/>
    <cellStyle name="Navadno 2 4 4 2 5 3 4" xfId="37436"/>
    <cellStyle name="Navadno 2 4 4 2 5 3 5" xfId="30981"/>
    <cellStyle name="Navadno 2 4 4 2 5 3 6" xfId="21361"/>
    <cellStyle name="Navadno 2 4 4 2 5 3 7" xfId="47213"/>
    <cellStyle name="Navadno 2 4 4 2 5 4" xfId="18057"/>
    <cellStyle name="Navadno 2 4 4 2 5 4 2" xfId="40642"/>
    <cellStyle name="Navadno 2 4 4 2 5 4 3" xfId="34185"/>
    <cellStyle name="Navadno 2 4 4 2 5 4 4" xfId="27771"/>
    <cellStyle name="Navadno 2 4 4 2 5 5" xfId="14763"/>
    <cellStyle name="Navadno 2 4 4 2 5 5 2" xfId="43850"/>
    <cellStyle name="Navadno 2 4 4 2 5 5 3" xfId="24565"/>
    <cellStyle name="Navadno 2 4 4 2 5 6" xfId="37434"/>
    <cellStyle name="Navadno 2 4 4 2 5 7" xfId="30979"/>
    <cellStyle name="Navadno 2 4 4 2 5 8" xfId="21359"/>
    <cellStyle name="Navadno 2 4 4 2 5 9" xfId="47211"/>
    <cellStyle name="Navadno 2 4 4 2 6" xfId="2982"/>
    <cellStyle name="Navadno 2 4 4 2 6 2" xfId="2983"/>
    <cellStyle name="Navadno 2 4 4 2 6 2 2" xfId="18061"/>
    <cellStyle name="Navadno 2 4 4 2 6 2 2 2" xfId="40646"/>
    <cellStyle name="Navadno 2 4 4 2 6 2 2 3" xfId="34189"/>
    <cellStyle name="Navadno 2 4 4 2 6 2 2 4" xfId="27775"/>
    <cellStyle name="Navadno 2 4 4 2 6 2 3" xfId="14767"/>
    <cellStyle name="Navadno 2 4 4 2 6 2 3 2" xfId="43854"/>
    <cellStyle name="Navadno 2 4 4 2 6 2 3 3" xfId="24569"/>
    <cellStyle name="Navadno 2 4 4 2 6 2 4" xfId="37438"/>
    <cellStyle name="Navadno 2 4 4 2 6 2 5" xfId="30983"/>
    <cellStyle name="Navadno 2 4 4 2 6 2 6" xfId="21363"/>
    <cellStyle name="Navadno 2 4 4 2 6 2 7" xfId="47215"/>
    <cellStyle name="Navadno 2 4 4 2 6 3" xfId="2984"/>
    <cellStyle name="Navadno 2 4 4 2 6 3 2" xfId="18062"/>
    <cellStyle name="Navadno 2 4 4 2 6 3 2 2" xfId="40647"/>
    <cellStyle name="Navadno 2 4 4 2 6 3 2 3" xfId="34190"/>
    <cellStyle name="Navadno 2 4 4 2 6 3 2 4" xfId="27776"/>
    <cellStyle name="Navadno 2 4 4 2 6 3 3" xfId="14768"/>
    <cellStyle name="Navadno 2 4 4 2 6 3 3 2" xfId="43855"/>
    <cellStyle name="Navadno 2 4 4 2 6 3 3 3" xfId="24570"/>
    <cellStyle name="Navadno 2 4 4 2 6 3 4" xfId="37439"/>
    <cellStyle name="Navadno 2 4 4 2 6 3 5" xfId="30984"/>
    <cellStyle name="Navadno 2 4 4 2 6 3 6" xfId="21364"/>
    <cellStyle name="Navadno 2 4 4 2 6 3 7" xfId="47216"/>
    <cellStyle name="Navadno 2 4 4 2 6 4" xfId="18060"/>
    <cellStyle name="Navadno 2 4 4 2 6 4 2" xfId="40645"/>
    <cellStyle name="Navadno 2 4 4 2 6 4 3" xfId="34188"/>
    <cellStyle name="Navadno 2 4 4 2 6 4 4" xfId="27774"/>
    <cellStyle name="Navadno 2 4 4 2 6 5" xfId="14766"/>
    <cellStyle name="Navadno 2 4 4 2 6 5 2" xfId="43853"/>
    <cellStyle name="Navadno 2 4 4 2 6 5 3" xfId="24568"/>
    <cellStyle name="Navadno 2 4 4 2 6 6" xfId="37437"/>
    <cellStyle name="Navadno 2 4 4 2 6 7" xfId="30982"/>
    <cellStyle name="Navadno 2 4 4 2 6 8" xfId="21362"/>
    <cellStyle name="Navadno 2 4 4 2 6 9" xfId="47214"/>
    <cellStyle name="Navadno 2 4 4 2 7" xfId="2985"/>
    <cellStyle name="Navadno 2 4 4 2 7 2" xfId="18063"/>
    <cellStyle name="Navadno 2 4 4 2 7 2 2" xfId="40648"/>
    <cellStyle name="Navadno 2 4 4 2 7 2 3" xfId="34191"/>
    <cellStyle name="Navadno 2 4 4 2 7 2 4" xfId="27777"/>
    <cellStyle name="Navadno 2 4 4 2 7 3" xfId="14769"/>
    <cellStyle name="Navadno 2 4 4 2 7 3 2" xfId="43856"/>
    <cellStyle name="Navadno 2 4 4 2 7 3 3" xfId="24571"/>
    <cellStyle name="Navadno 2 4 4 2 7 4" xfId="37440"/>
    <cellStyle name="Navadno 2 4 4 2 7 5" xfId="30985"/>
    <cellStyle name="Navadno 2 4 4 2 7 6" xfId="21365"/>
    <cellStyle name="Navadno 2 4 4 2 7 7" xfId="47217"/>
    <cellStyle name="Navadno 2 4 4 2 8" xfId="2986"/>
    <cellStyle name="Navadno 2 4 4 2 8 2" xfId="18064"/>
    <cellStyle name="Navadno 2 4 4 2 8 2 2" xfId="40649"/>
    <cellStyle name="Navadno 2 4 4 2 8 2 3" xfId="34192"/>
    <cellStyle name="Navadno 2 4 4 2 8 2 4" xfId="27778"/>
    <cellStyle name="Navadno 2 4 4 2 8 3" xfId="14770"/>
    <cellStyle name="Navadno 2 4 4 2 8 3 2" xfId="43857"/>
    <cellStyle name="Navadno 2 4 4 2 8 3 3" xfId="24572"/>
    <cellStyle name="Navadno 2 4 4 2 8 4" xfId="37441"/>
    <cellStyle name="Navadno 2 4 4 2 8 5" xfId="30986"/>
    <cellStyle name="Navadno 2 4 4 2 8 6" xfId="21366"/>
    <cellStyle name="Navadno 2 4 4 2 8 7" xfId="47218"/>
    <cellStyle name="Navadno 2 4 4 2 9" xfId="18011"/>
    <cellStyle name="Navadno 2 4 4 2 9 2" xfId="40596"/>
    <cellStyle name="Navadno 2 4 4 2 9 3" xfId="34139"/>
    <cellStyle name="Navadno 2 4 4 2 9 4" xfId="27725"/>
    <cellStyle name="Navadno 2 4 4 3" xfId="2987"/>
    <cellStyle name="Navadno 2 4 4 3 10" xfId="37442"/>
    <cellStyle name="Navadno 2 4 4 3 11" xfId="30987"/>
    <cellStyle name="Navadno 2 4 4 3 12" xfId="21367"/>
    <cellStyle name="Navadno 2 4 4 3 13" xfId="47219"/>
    <cellStyle name="Navadno 2 4 4 3 2" xfId="2988"/>
    <cellStyle name="Navadno 2 4 4 3 2 10" xfId="21368"/>
    <cellStyle name="Navadno 2 4 4 3 2 11" xfId="47220"/>
    <cellStyle name="Navadno 2 4 4 3 2 2" xfId="2989"/>
    <cellStyle name="Navadno 2 4 4 3 2 2 2" xfId="2990"/>
    <cellStyle name="Navadno 2 4 4 3 2 2 2 2" xfId="18068"/>
    <cellStyle name="Navadno 2 4 4 3 2 2 2 2 2" xfId="40653"/>
    <cellStyle name="Navadno 2 4 4 3 2 2 2 2 3" xfId="34196"/>
    <cellStyle name="Navadno 2 4 4 3 2 2 2 2 4" xfId="27782"/>
    <cellStyle name="Navadno 2 4 4 3 2 2 2 3" xfId="14774"/>
    <cellStyle name="Navadno 2 4 4 3 2 2 2 3 2" xfId="43861"/>
    <cellStyle name="Navadno 2 4 4 3 2 2 2 3 3" xfId="24576"/>
    <cellStyle name="Navadno 2 4 4 3 2 2 2 4" xfId="37445"/>
    <cellStyle name="Navadno 2 4 4 3 2 2 2 5" xfId="30990"/>
    <cellStyle name="Navadno 2 4 4 3 2 2 2 6" xfId="21370"/>
    <cellStyle name="Navadno 2 4 4 3 2 2 2 7" xfId="47222"/>
    <cellStyle name="Navadno 2 4 4 3 2 2 3" xfId="2991"/>
    <cellStyle name="Navadno 2 4 4 3 2 2 3 2" xfId="18069"/>
    <cellStyle name="Navadno 2 4 4 3 2 2 3 2 2" xfId="40654"/>
    <cellStyle name="Navadno 2 4 4 3 2 2 3 2 3" xfId="34197"/>
    <cellStyle name="Navadno 2 4 4 3 2 2 3 2 4" xfId="27783"/>
    <cellStyle name="Navadno 2 4 4 3 2 2 3 3" xfId="14775"/>
    <cellStyle name="Navadno 2 4 4 3 2 2 3 3 2" xfId="43862"/>
    <cellStyle name="Navadno 2 4 4 3 2 2 3 3 3" xfId="24577"/>
    <cellStyle name="Navadno 2 4 4 3 2 2 3 4" xfId="37446"/>
    <cellStyle name="Navadno 2 4 4 3 2 2 3 5" xfId="30991"/>
    <cellStyle name="Navadno 2 4 4 3 2 2 3 6" xfId="21371"/>
    <cellStyle name="Navadno 2 4 4 3 2 2 3 7" xfId="47223"/>
    <cellStyle name="Navadno 2 4 4 3 2 2 4" xfId="18067"/>
    <cellStyle name="Navadno 2 4 4 3 2 2 4 2" xfId="40652"/>
    <cellStyle name="Navadno 2 4 4 3 2 2 4 3" xfId="34195"/>
    <cellStyle name="Navadno 2 4 4 3 2 2 4 4" xfId="27781"/>
    <cellStyle name="Navadno 2 4 4 3 2 2 5" xfId="14773"/>
    <cellStyle name="Navadno 2 4 4 3 2 2 5 2" xfId="43860"/>
    <cellStyle name="Navadno 2 4 4 3 2 2 5 3" xfId="24575"/>
    <cellStyle name="Navadno 2 4 4 3 2 2 6" xfId="37444"/>
    <cellStyle name="Navadno 2 4 4 3 2 2 7" xfId="30989"/>
    <cellStyle name="Navadno 2 4 4 3 2 2 8" xfId="21369"/>
    <cellStyle name="Navadno 2 4 4 3 2 2 9" xfId="47221"/>
    <cellStyle name="Navadno 2 4 4 3 2 3" xfId="2992"/>
    <cellStyle name="Navadno 2 4 4 3 2 3 2" xfId="2993"/>
    <cellStyle name="Navadno 2 4 4 3 2 3 2 2" xfId="18071"/>
    <cellStyle name="Navadno 2 4 4 3 2 3 2 2 2" xfId="40656"/>
    <cellStyle name="Navadno 2 4 4 3 2 3 2 2 3" xfId="34199"/>
    <cellStyle name="Navadno 2 4 4 3 2 3 2 2 4" xfId="27785"/>
    <cellStyle name="Navadno 2 4 4 3 2 3 2 3" xfId="14777"/>
    <cellStyle name="Navadno 2 4 4 3 2 3 2 3 2" xfId="43864"/>
    <cellStyle name="Navadno 2 4 4 3 2 3 2 3 3" xfId="24579"/>
    <cellStyle name="Navadno 2 4 4 3 2 3 2 4" xfId="37448"/>
    <cellStyle name="Navadno 2 4 4 3 2 3 2 5" xfId="30993"/>
    <cellStyle name="Navadno 2 4 4 3 2 3 2 6" xfId="21373"/>
    <cellStyle name="Navadno 2 4 4 3 2 3 2 7" xfId="47225"/>
    <cellStyle name="Navadno 2 4 4 3 2 3 3" xfId="2994"/>
    <cellStyle name="Navadno 2 4 4 3 2 3 3 2" xfId="18072"/>
    <cellStyle name="Navadno 2 4 4 3 2 3 3 2 2" xfId="40657"/>
    <cellStyle name="Navadno 2 4 4 3 2 3 3 2 3" xfId="34200"/>
    <cellStyle name="Navadno 2 4 4 3 2 3 3 2 4" xfId="27786"/>
    <cellStyle name="Navadno 2 4 4 3 2 3 3 3" xfId="14778"/>
    <cellStyle name="Navadno 2 4 4 3 2 3 3 3 2" xfId="43865"/>
    <cellStyle name="Navadno 2 4 4 3 2 3 3 3 3" xfId="24580"/>
    <cellStyle name="Navadno 2 4 4 3 2 3 3 4" xfId="37449"/>
    <cellStyle name="Navadno 2 4 4 3 2 3 3 5" xfId="30994"/>
    <cellStyle name="Navadno 2 4 4 3 2 3 3 6" xfId="21374"/>
    <cellStyle name="Navadno 2 4 4 3 2 3 3 7" xfId="47226"/>
    <cellStyle name="Navadno 2 4 4 3 2 3 4" xfId="18070"/>
    <cellStyle name="Navadno 2 4 4 3 2 3 4 2" xfId="40655"/>
    <cellStyle name="Navadno 2 4 4 3 2 3 4 3" xfId="34198"/>
    <cellStyle name="Navadno 2 4 4 3 2 3 4 4" xfId="27784"/>
    <cellStyle name="Navadno 2 4 4 3 2 3 5" xfId="14776"/>
    <cellStyle name="Navadno 2 4 4 3 2 3 5 2" xfId="43863"/>
    <cellStyle name="Navadno 2 4 4 3 2 3 5 3" xfId="24578"/>
    <cellStyle name="Navadno 2 4 4 3 2 3 6" xfId="37447"/>
    <cellStyle name="Navadno 2 4 4 3 2 3 7" xfId="30992"/>
    <cellStyle name="Navadno 2 4 4 3 2 3 8" xfId="21372"/>
    <cellStyle name="Navadno 2 4 4 3 2 3 9" xfId="47224"/>
    <cellStyle name="Navadno 2 4 4 3 2 4" xfId="2995"/>
    <cellStyle name="Navadno 2 4 4 3 2 4 2" xfId="18073"/>
    <cellStyle name="Navadno 2 4 4 3 2 4 2 2" xfId="40658"/>
    <cellStyle name="Navadno 2 4 4 3 2 4 2 3" xfId="34201"/>
    <cellStyle name="Navadno 2 4 4 3 2 4 2 4" xfId="27787"/>
    <cellStyle name="Navadno 2 4 4 3 2 4 3" xfId="14779"/>
    <cellStyle name="Navadno 2 4 4 3 2 4 3 2" xfId="43866"/>
    <cellStyle name="Navadno 2 4 4 3 2 4 3 3" xfId="24581"/>
    <cellStyle name="Navadno 2 4 4 3 2 4 4" xfId="37450"/>
    <cellStyle name="Navadno 2 4 4 3 2 4 5" xfId="30995"/>
    <cellStyle name="Navadno 2 4 4 3 2 4 6" xfId="21375"/>
    <cellStyle name="Navadno 2 4 4 3 2 4 7" xfId="47227"/>
    <cellStyle name="Navadno 2 4 4 3 2 5" xfId="2996"/>
    <cellStyle name="Navadno 2 4 4 3 2 5 2" xfId="18074"/>
    <cellStyle name="Navadno 2 4 4 3 2 5 2 2" xfId="40659"/>
    <cellStyle name="Navadno 2 4 4 3 2 5 2 3" xfId="34202"/>
    <cellStyle name="Navadno 2 4 4 3 2 5 2 4" xfId="27788"/>
    <cellStyle name="Navadno 2 4 4 3 2 5 3" xfId="14780"/>
    <cellStyle name="Navadno 2 4 4 3 2 5 3 2" xfId="43867"/>
    <cellStyle name="Navadno 2 4 4 3 2 5 3 3" xfId="24582"/>
    <cellStyle name="Navadno 2 4 4 3 2 5 4" xfId="37451"/>
    <cellStyle name="Navadno 2 4 4 3 2 5 5" xfId="30996"/>
    <cellStyle name="Navadno 2 4 4 3 2 5 6" xfId="21376"/>
    <cellStyle name="Navadno 2 4 4 3 2 5 7" xfId="47228"/>
    <cellStyle name="Navadno 2 4 4 3 2 6" xfId="18066"/>
    <cellStyle name="Navadno 2 4 4 3 2 6 2" xfId="40651"/>
    <cellStyle name="Navadno 2 4 4 3 2 6 3" xfId="34194"/>
    <cellStyle name="Navadno 2 4 4 3 2 6 4" xfId="27780"/>
    <cellStyle name="Navadno 2 4 4 3 2 7" xfId="14772"/>
    <cellStyle name="Navadno 2 4 4 3 2 7 2" xfId="43859"/>
    <cellStyle name="Navadno 2 4 4 3 2 7 3" xfId="24574"/>
    <cellStyle name="Navadno 2 4 4 3 2 8" xfId="37443"/>
    <cellStyle name="Navadno 2 4 4 3 2 9" xfId="30988"/>
    <cellStyle name="Navadno 2 4 4 3 3" xfId="2997"/>
    <cellStyle name="Navadno 2 4 4 3 3 10" xfId="21377"/>
    <cellStyle name="Navadno 2 4 4 3 3 11" xfId="47229"/>
    <cellStyle name="Navadno 2 4 4 3 3 2" xfId="2998"/>
    <cellStyle name="Navadno 2 4 4 3 3 2 2" xfId="2999"/>
    <cellStyle name="Navadno 2 4 4 3 3 2 2 2" xfId="18077"/>
    <cellStyle name="Navadno 2 4 4 3 3 2 2 2 2" xfId="40662"/>
    <cellStyle name="Navadno 2 4 4 3 3 2 2 2 3" xfId="34205"/>
    <cellStyle name="Navadno 2 4 4 3 3 2 2 2 4" xfId="27791"/>
    <cellStyle name="Navadno 2 4 4 3 3 2 2 3" xfId="14783"/>
    <cellStyle name="Navadno 2 4 4 3 3 2 2 3 2" xfId="43870"/>
    <cellStyle name="Navadno 2 4 4 3 3 2 2 3 3" xfId="24585"/>
    <cellStyle name="Navadno 2 4 4 3 3 2 2 4" xfId="37454"/>
    <cellStyle name="Navadno 2 4 4 3 3 2 2 5" xfId="30999"/>
    <cellStyle name="Navadno 2 4 4 3 3 2 2 6" xfId="21379"/>
    <cellStyle name="Navadno 2 4 4 3 3 2 2 7" xfId="47231"/>
    <cellStyle name="Navadno 2 4 4 3 3 2 3" xfId="3000"/>
    <cellStyle name="Navadno 2 4 4 3 3 2 3 2" xfId="18078"/>
    <cellStyle name="Navadno 2 4 4 3 3 2 3 2 2" xfId="40663"/>
    <cellStyle name="Navadno 2 4 4 3 3 2 3 2 3" xfId="34206"/>
    <cellStyle name="Navadno 2 4 4 3 3 2 3 2 4" xfId="27792"/>
    <cellStyle name="Navadno 2 4 4 3 3 2 3 3" xfId="14784"/>
    <cellStyle name="Navadno 2 4 4 3 3 2 3 3 2" xfId="43871"/>
    <cellStyle name="Navadno 2 4 4 3 3 2 3 3 3" xfId="24586"/>
    <cellStyle name="Navadno 2 4 4 3 3 2 3 4" xfId="37455"/>
    <cellStyle name="Navadno 2 4 4 3 3 2 3 5" xfId="31000"/>
    <cellStyle name="Navadno 2 4 4 3 3 2 3 6" xfId="21380"/>
    <cellStyle name="Navadno 2 4 4 3 3 2 3 7" xfId="47232"/>
    <cellStyle name="Navadno 2 4 4 3 3 2 4" xfId="18076"/>
    <cellStyle name="Navadno 2 4 4 3 3 2 4 2" xfId="40661"/>
    <cellStyle name="Navadno 2 4 4 3 3 2 4 3" xfId="34204"/>
    <cellStyle name="Navadno 2 4 4 3 3 2 4 4" xfId="27790"/>
    <cellStyle name="Navadno 2 4 4 3 3 2 5" xfId="14782"/>
    <cellStyle name="Navadno 2 4 4 3 3 2 5 2" xfId="43869"/>
    <cellStyle name="Navadno 2 4 4 3 3 2 5 3" xfId="24584"/>
    <cellStyle name="Navadno 2 4 4 3 3 2 6" xfId="37453"/>
    <cellStyle name="Navadno 2 4 4 3 3 2 7" xfId="30998"/>
    <cellStyle name="Navadno 2 4 4 3 3 2 8" xfId="21378"/>
    <cellStyle name="Navadno 2 4 4 3 3 2 9" xfId="47230"/>
    <cellStyle name="Navadno 2 4 4 3 3 3" xfId="3001"/>
    <cellStyle name="Navadno 2 4 4 3 3 3 2" xfId="3002"/>
    <cellStyle name="Navadno 2 4 4 3 3 3 2 2" xfId="18080"/>
    <cellStyle name="Navadno 2 4 4 3 3 3 2 2 2" xfId="40665"/>
    <cellStyle name="Navadno 2 4 4 3 3 3 2 2 3" xfId="34208"/>
    <cellStyle name="Navadno 2 4 4 3 3 3 2 2 4" xfId="27794"/>
    <cellStyle name="Navadno 2 4 4 3 3 3 2 3" xfId="14786"/>
    <cellStyle name="Navadno 2 4 4 3 3 3 2 3 2" xfId="43873"/>
    <cellStyle name="Navadno 2 4 4 3 3 3 2 3 3" xfId="24588"/>
    <cellStyle name="Navadno 2 4 4 3 3 3 2 4" xfId="37457"/>
    <cellStyle name="Navadno 2 4 4 3 3 3 2 5" xfId="31002"/>
    <cellStyle name="Navadno 2 4 4 3 3 3 2 6" xfId="21382"/>
    <cellStyle name="Navadno 2 4 4 3 3 3 2 7" xfId="47234"/>
    <cellStyle name="Navadno 2 4 4 3 3 3 3" xfId="3003"/>
    <cellStyle name="Navadno 2 4 4 3 3 3 3 2" xfId="18081"/>
    <cellStyle name="Navadno 2 4 4 3 3 3 3 2 2" xfId="40666"/>
    <cellStyle name="Navadno 2 4 4 3 3 3 3 2 3" xfId="34209"/>
    <cellStyle name="Navadno 2 4 4 3 3 3 3 2 4" xfId="27795"/>
    <cellStyle name="Navadno 2 4 4 3 3 3 3 3" xfId="14787"/>
    <cellStyle name="Navadno 2 4 4 3 3 3 3 3 2" xfId="43874"/>
    <cellStyle name="Navadno 2 4 4 3 3 3 3 3 3" xfId="24589"/>
    <cellStyle name="Navadno 2 4 4 3 3 3 3 4" xfId="37458"/>
    <cellStyle name="Navadno 2 4 4 3 3 3 3 5" xfId="31003"/>
    <cellStyle name="Navadno 2 4 4 3 3 3 3 6" xfId="21383"/>
    <cellStyle name="Navadno 2 4 4 3 3 3 3 7" xfId="47235"/>
    <cellStyle name="Navadno 2 4 4 3 3 3 4" xfId="18079"/>
    <cellStyle name="Navadno 2 4 4 3 3 3 4 2" xfId="40664"/>
    <cellStyle name="Navadno 2 4 4 3 3 3 4 3" xfId="34207"/>
    <cellStyle name="Navadno 2 4 4 3 3 3 4 4" xfId="27793"/>
    <cellStyle name="Navadno 2 4 4 3 3 3 5" xfId="14785"/>
    <cellStyle name="Navadno 2 4 4 3 3 3 5 2" xfId="43872"/>
    <cellStyle name="Navadno 2 4 4 3 3 3 5 3" xfId="24587"/>
    <cellStyle name="Navadno 2 4 4 3 3 3 6" xfId="37456"/>
    <cellStyle name="Navadno 2 4 4 3 3 3 7" xfId="31001"/>
    <cellStyle name="Navadno 2 4 4 3 3 3 8" xfId="21381"/>
    <cellStyle name="Navadno 2 4 4 3 3 3 9" xfId="47233"/>
    <cellStyle name="Navadno 2 4 4 3 3 4" xfId="3004"/>
    <cellStyle name="Navadno 2 4 4 3 3 4 2" xfId="18082"/>
    <cellStyle name="Navadno 2 4 4 3 3 4 2 2" xfId="40667"/>
    <cellStyle name="Navadno 2 4 4 3 3 4 2 3" xfId="34210"/>
    <cellStyle name="Navadno 2 4 4 3 3 4 2 4" xfId="27796"/>
    <cellStyle name="Navadno 2 4 4 3 3 4 3" xfId="14788"/>
    <cellStyle name="Navadno 2 4 4 3 3 4 3 2" xfId="43875"/>
    <cellStyle name="Navadno 2 4 4 3 3 4 3 3" xfId="24590"/>
    <cellStyle name="Navadno 2 4 4 3 3 4 4" xfId="37459"/>
    <cellStyle name="Navadno 2 4 4 3 3 4 5" xfId="31004"/>
    <cellStyle name="Navadno 2 4 4 3 3 4 6" xfId="21384"/>
    <cellStyle name="Navadno 2 4 4 3 3 4 7" xfId="47236"/>
    <cellStyle name="Navadno 2 4 4 3 3 5" xfId="3005"/>
    <cellStyle name="Navadno 2 4 4 3 3 5 2" xfId="18083"/>
    <cellStyle name="Navadno 2 4 4 3 3 5 2 2" xfId="40668"/>
    <cellStyle name="Navadno 2 4 4 3 3 5 2 3" xfId="34211"/>
    <cellStyle name="Navadno 2 4 4 3 3 5 2 4" xfId="27797"/>
    <cellStyle name="Navadno 2 4 4 3 3 5 3" xfId="14789"/>
    <cellStyle name="Navadno 2 4 4 3 3 5 3 2" xfId="43876"/>
    <cellStyle name="Navadno 2 4 4 3 3 5 3 3" xfId="24591"/>
    <cellStyle name="Navadno 2 4 4 3 3 5 4" xfId="37460"/>
    <cellStyle name="Navadno 2 4 4 3 3 5 5" xfId="31005"/>
    <cellStyle name="Navadno 2 4 4 3 3 5 6" xfId="21385"/>
    <cellStyle name="Navadno 2 4 4 3 3 5 7" xfId="47237"/>
    <cellStyle name="Navadno 2 4 4 3 3 6" xfId="18075"/>
    <cellStyle name="Navadno 2 4 4 3 3 6 2" xfId="40660"/>
    <cellStyle name="Navadno 2 4 4 3 3 6 3" xfId="34203"/>
    <cellStyle name="Navadno 2 4 4 3 3 6 4" xfId="27789"/>
    <cellStyle name="Navadno 2 4 4 3 3 7" xfId="14781"/>
    <cellStyle name="Navadno 2 4 4 3 3 7 2" xfId="43868"/>
    <cellStyle name="Navadno 2 4 4 3 3 7 3" xfId="24583"/>
    <cellStyle name="Navadno 2 4 4 3 3 8" xfId="37452"/>
    <cellStyle name="Navadno 2 4 4 3 3 9" xfId="30997"/>
    <cellStyle name="Navadno 2 4 4 3 4" xfId="3006"/>
    <cellStyle name="Navadno 2 4 4 3 4 2" xfId="3007"/>
    <cellStyle name="Navadno 2 4 4 3 4 2 2" xfId="18085"/>
    <cellStyle name="Navadno 2 4 4 3 4 2 2 2" xfId="40670"/>
    <cellStyle name="Navadno 2 4 4 3 4 2 2 3" xfId="34213"/>
    <cellStyle name="Navadno 2 4 4 3 4 2 2 4" xfId="27799"/>
    <cellStyle name="Navadno 2 4 4 3 4 2 3" xfId="14791"/>
    <cellStyle name="Navadno 2 4 4 3 4 2 3 2" xfId="43878"/>
    <cellStyle name="Navadno 2 4 4 3 4 2 3 3" xfId="24593"/>
    <cellStyle name="Navadno 2 4 4 3 4 2 4" xfId="37462"/>
    <cellStyle name="Navadno 2 4 4 3 4 2 5" xfId="31007"/>
    <cellStyle name="Navadno 2 4 4 3 4 2 6" xfId="21387"/>
    <cellStyle name="Navadno 2 4 4 3 4 2 7" xfId="47239"/>
    <cellStyle name="Navadno 2 4 4 3 4 3" xfId="3008"/>
    <cellStyle name="Navadno 2 4 4 3 4 3 2" xfId="18086"/>
    <cellStyle name="Navadno 2 4 4 3 4 3 2 2" xfId="40671"/>
    <cellStyle name="Navadno 2 4 4 3 4 3 2 3" xfId="34214"/>
    <cellStyle name="Navadno 2 4 4 3 4 3 2 4" xfId="27800"/>
    <cellStyle name="Navadno 2 4 4 3 4 3 3" xfId="14792"/>
    <cellStyle name="Navadno 2 4 4 3 4 3 3 2" xfId="43879"/>
    <cellStyle name="Navadno 2 4 4 3 4 3 3 3" xfId="24594"/>
    <cellStyle name="Navadno 2 4 4 3 4 3 4" xfId="37463"/>
    <cellStyle name="Navadno 2 4 4 3 4 3 5" xfId="31008"/>
    <cellStyle name="Navadno 2 4 4 3 4 3 6" xfId="21388"/>
    <cellStyle name="Navadno 2 4 4 3 4 3 7" xfId="47240"/>
    <cellStyle name="Navadno 2 4 4 3 4 4" xfId="18084"/>
    <cellStyle name="Navadno 2 4 4 3 4 4 2" xfId="40669"/>
    <cellStyle name="Navadno 2 4 4 3 4 4 3" xfId="34212"/>
    <cellStyle name="Navadno 2 4 4 3 4 4 4" xfId="27798"/>
    <cellStyle name="Navadno 2 4 4 3 4 5" xfId="14790"/>
    <cellStyle name="Navadno 2 4 4 3 4 5 2" xfId="43877"/>
    <cellStyle name="Navadno 2 4 4 3 4 5 3" xfId="24592"/>
    <cellStyle name="Navadno 2 4 4 3 4 6" xfId="37461"/>
    <cellStyle name="Navadno 2 4 4 3 4 7" xfId="31006"/>
    <cellStyle name="Navadno 2 4 4 3 4 8" xfId="21386"/>
    <cellStyle name="Navadno 2 4 4 3 4 9" xfId="47238"/>
    <cellStyle name="Navadno 2 4 4 3 5" xfId="3009"/>
    <cellStyle name="Navadno 2 4 4 3 5 2" xfId="3010"/>
    <cellStyle name="Navadno 2 4 4 3 5 2 2" xfId="18088"/>
    <cellStyle name="Navadno 2 4 4 3 5 2 2 2" xfId="40673"/>
    <cellStyle name="Navadno 2 4 4 3 5 2 2 3" xfId="34216"/>
    <cellStyle name="Navadno 2 4 4 3 5 2 2 4" xfId="27802"/>
    <cellStyle name="Navadno 2 4 4 3 5 2 3" xfId="14794"/>
    <cellStyle name="Navadno 2 4 4 3 5 2 3 2" xfId="43881"/>
    <cellStyle name="Navadno 2 4 4 3 5 2 3 3" xfId="24596"/>
    <cellStyle name="Navadno 2 4 4 3 5 2 4" xfId="37465"/>
    <cellStyle name="Navadno 2 4 4 3 5 2 5" xfId="31010"/>
    <cellStyle name="Navadno 2 4 4 3 5 2 6" xfId="21390"/>
    <cellStyle name="Navadno 2 4 4 3 5 2 7" xfId="47242"/>
    <cellStyle name="Navadno 2 4 4 3 5 3" xfId="3011"/>
    <cellStyle name="Navadno 2 4 4 3 5 3 2" xfId="18089"/>
    <cellStyle name="Navadno 2 4 4 3 5 3 2 2" xfId="40674"/>
    <cellStyle name="Navadno 2 4 4 3 5 3 2 3" xfId="34217"/>
    <cellStyle name="Navadno 2 4 4 3 5 3 2 4" xfId="27803"/>
    <cellStyle name="Navadno 2 4 4 3 5 3 3" xfId="14795"/>
    <cellStyle name="Navadno 2 4 4 3 5 3 3 2" xfId="43882"/>
    <cellStyle name="Navadno 2 4 4 3 5 3 3 3" xfId="24597"/>
    <cellStyle name="Navadno 2 4 4 3 5 3 4" xfId="37466"/>
    <cellStyle name="Navadno 2 4 4 3 5 3 5" xfId="31011"/>
    <cellStyle name="Navadno 2 4 4 3 5 3 6" xfId="21391"/>
    <cellStyle name="Navadno 2 4 4 3 5 3 7" xfId="47243"/>
    <cellStyle name="Navadno 2 4 4 3 5 4" xfId="18087"/>
    <cellStyle name="Navadno 2 4 4 3 5 4 2" xfId="40672"/>
    <cellStyle name="Navadno 2 4 4 3 5 4 3" xfId="34215"/>
    <cellStyle name="Navadno 2 4 4 3 5 4 4" xfId="27801"/>
    <cellStyle name="Navadno 2 4 4 3 5 5" xfId="14793"/>
    <cellStyle name="Navadno 2 4 4 3 5 5 2" xfId="43880"/>
    <cellStyle name="Navadno 2 4 4 3 5 5 3" xfId="24595"/>
    <cellStyle name="Navadno 2 4 4 3 5 6" xfId="37464"/>
    <cellStyle name="Navadno 2 4 4 3 5 7" xfId="31009"/>
    <cellStyle name="Navadno 2 4 4 3 5 8" xfId="21389"/>
    <cellStyle name="Navadno 2 4 4 3 5 9" xfId="47241"/>
    <cellStyle name="Navadno 2 4 4 3 6" xfId="3012"/>
    <cellStyle name="Navadno 2 4 4 3 6 2" xfId="18090"/>
    <cellStyle name="Navadno 2 4 4 3 6 2 2" xfId="40675"/>
    <cellStyle name="Navadno 2 4 4 3 6 2 3" xfId="34218"/>
    <cellStyle name="Navadno 2 4 4 3 6 2 4" xfId="27804"/>
    <cellStyle name="Navadno 2 4 4 3 6 3" xfId="14796"/>
    <cellStyle name="Navadno 2 4 4 3 6 3 2" xfId="43883"/>
    <cellStyle name="Navadno 2 4 4 3 6 3 3" xfId="24598"/>
    <cellStyle name="Navadno 2 4 4 3 6 4" xfId="37467"/>
    <cellStyle name="Navadno 2 4 4 3 6 5" xfId="31012"/>
    <cellStyle name="Navadno 2 4 4 3 6 6" xfId="21392"/>
    <cellStyle name="Navadno 2 4 4 3 6 7" xfId="47244"/>
    <cellStyle name="Navadno 2 4 4 3 7" xfId="3013"/>
    <cellStyle name="Navadno 2 4 4 3 7 2" xfId="18091"/>
    <cellStyle name="Navadno 2 4 4 3 7 2 2" xfId="40676"/>
    <cellStyle name="Navadno 2 4 4 3 7 2 3" xfId="34219"/>
    <cellStyle name="Navadno 2 4 4 3 7 2 4" xfId="27805"/>
    <cellStyle name="Navadno 2 4 4 3 7 3" xfId="14797"/>
    <cellStyle name="Navadno 2 4 4 3 7 3 2" xfId="43884"/>
    <cellStyle name="Navadno 2 4 4 3 7 3 3" xfId="24599"/>
    <cellStyle name="Navadno 2 4 4 3 7 4" xfId="37468"/>
    <cellStyle name="Navadno 2 4 4 3 7 5" xfId="31013"/>
    <cellStyle name="Navadno 2 4 4 3 7 6" xfId="21393"/>
    <cellStyle name="Navadno 2 4 4 3 7 7" xfId="47245"/>
    <cellStyle name="Navadno 2 4 4 3 8" xfId="18065"/>
    <cellStyle name="Navadno 2 4 4 3 8 2" xfId="40650"/>
    <cellStyle name="Navadno 2 4 4 3 8 3" xfId="34193"/>
    <cellStyle name="Navadno 2 4 4 3 8 4" xfId="27779"/>
    <cellStyle name="Navadno 2 4 4 3 9" xfId="14771"/>
    <cellStyle name="Navadno 2 4 4 3 9 2" xfId="43858"/>
    <cellStyle name="Navadno 2 4 4 3 9 3" xfId="24573"/>
    <cellStyle name="Navadno 2 4 4 4" xfId="3014"/>
    <cellStyle name="Navadno 2 4 4 4 10" xfId="37469"/>
    <cellStyle name="Navadno 2 4 4 4 11" xfId="31014"/>
    <cellStyle name="Navadno 2 4 4 4 12" xfId="21394"/>
    <cellStyle name="Navadno 2 4 4 4 13" xfId="47246"/>
    <cellStyle name="Navadno 2 4 4 4 2" xfId="3015"/>
    <cellStyle name="Navadno 2 4 4 4 2 10" xfId="21395"/>
    <cellStyle name="Navadno 2 4 4 4 2 11" xfId="47247"/>
    <cellStyle name="Navadno 2 4 4 4 2 2" xfId="3016"/>
    <cellStyle name="Navadno 2 4 4 4 2 2 2" xfId="3017"/>
    <cellStyle name="Navadno 2 4 4 4 2 2 2 2" xfId="18095"/>
    <cellStyle name="Navadno 2 4 4 4 2 2 2 2 2" xfId="40680"/>
    <cellStyle name="Navadno 2 4 4 4 2 2 2 2 3" xfId="34223"/>
    <cellStyle name="Navadno 2 4 4 4 2 2 2 2 4" xfId="27809"/>
    <cellStyle name="Navadno 2 4 4 4 2 2 2 3" xfId="14801"/>
    <cellStyle name="Navadno 2 4 4 4 2 2 2 3 2" xfId="43888"/>
    <cellStyle name="Navadno 2 4 4 4 2 2 2 3 3" xfId="24603"/>
    <cellStyle name="Navadno 2 4 4 4 2 2 2 4" xfId="37472"/>
    <cellStyle name="Navadno 2 4 4 4 2 2 2 5" xfId="31017"/>
    <cellStyle name="Navadno 2 4 4 4 2 2 2 6" xfId="21397"/>
    <cellStyle name="Navadno 2 4 4 4 2 2 2 7" xfId="47249"/>
    <cellStyle name="Navadno 2 4 4 4 2 2 3" xfId="3018"/>
    <cellStyle name="Navadno 2 4 4 4 2 2 3 2" xfId="18096"/>
    <cellStyle name="Navadno 2 4 4 4 2 2 3 2 2" xfId="40681"/>
    <cellStyle name="Navadno 2 4 4 4 2 2 3 2 3" xfId="34224"/>
    <cellStyle name="Navadno 2 4 4 4 2 2 3 2 4" xfId="27810"/>
    <cellStyle name="Navadno 2 4 4 4 2 2 3 3" xfId="14802"/>
    <cellStyle name="Navadno 2 4 4 4 2 2 3 3 2" xfId="43889"/>
    <cellStyle name="Navadno 2 4 4 4 2 2 3 3 3" xfId="24604"/>
    <cellStyle name="Navadno 2 4 4 4 2 2 3 4" xfId="37473"/>
    <cellStyle name="Navadno 2 4 4 4 2 2 3 5" xfId="31018"/>
    <cellStyle name="Navadno 2 4 4 4 2 2 3 6" xfId="21398"/>
    <cellStyle name="Navadno 2 4 4 4 2 2 3 7" xfId="47250"/>
    <cellStyle name="Navadno 2 4 4 4 2 2 4" xfId="18094"/>
    <cellStyle name="Navadno 2 4 4 4 2 2 4 2" xfId="40679"/>
    <cellStyle name="Navadno 2 4 4 4 2 2 4 3" xfId="34222"/>
    <cellStyle name="Navadno 2 4 4 4 2 2 4 4" xfId="27808"/>
    <cellStyle name="Navadno 2 4 4 4 2 2 5" xfId="14800"/>
    <cellStyle name="Navadno 2 4 4 4 2 2 5 2" xfId="43887"/>
    <cellStyle name="Navadno 2 4 4 4 2 2 5 3" xfId="24602"/>
    <cellStyle name="Navadno 2 4 4 4 2 2 6" xfId="37471"/>
    <cellStyle name="Navadno 2 4 4 4 2 2 7" xfId="31016"/>
    <cellStyle name="Navadno 2 4 4 4 2 2 8" xfId="21396"/>
    <cellStyle name="Navadno 2 4 4 4 2 2 9" xfId="47248"/>
    <cellStyle name="Navadno 2 4 4 4 2 3" xfId="3019"/>
    <cellStyle name="Navadno 2 4 4 4 2 3 2" xfId="3020"/>
    <cellStyle name="Navadno 2 4 4 4 2 3 2 2" xfId="18098"/>
    <cellStyle name="Navadno 2 4 4 4 2 3 2 2 2" xfId="40683"/>
    <cellStyle name="Navadno 2 4 4 4 2 3 2 2 3" xfId="34226"/>
    <cellStyle name="Navadno 2 4 4 4 2 3 2 2 4" xfId="27812"/>
    <cellStyle name="Navadno 2 4 4 4 2 3 2 3" xfId="14804"/>
    <cellStyle name="Navadno 2 4 4 4 2 3 2 3 2" xfId="43891"/>
    <cellStyle name="Navadno 2 4 4 4 2 3 2 3 3" xfId="24606"/>
    <cellStyle name="Navadno 2 4 4 4 2 3 2 4" xfId="37475"/>
    <cellStyle name="Navadno 2 4 4 4 2 3 2 5" xfId="31020"/>
    <cellStyle name="Navadno 2 4 4 4 2 3 2 6" xfId="21400"/>
    <cellStyle name="Navadno 2 4 4 4 2 3 2 7" xfId="47252"/>
    <cellStyle name="Navadno 2 4 4 4 2 3 3" xfId="3021"/>
    <cellStyle name="Navadno 2 4 4 4 2 3 3 2" xfId="18099"/>
    <cellStyle name="Navadno 2 4 4 4 2 3 3 2 2" xfId="40684"/>
    <cellStyle name="Navadno 2 4 4 4 2 3 3 2 3" xfId="34227"/>
    <cellStyle name="Navadno 2 4 4 4 2 3 3 2 4" xfId="27813"/>
    <cellStyle name="Navadno 2 4 4 4 2 3 3 3" xfId="14805"/>
    <cellStyle name="Navadno 2 4 4 4 2 3 3 3 2" xfId="43892"/>
    <cellStyle name="Navadno 2 4 4 4 2 3 3 3 3" xfId="24607"/>
    <cellStyle name="Navadno 2 4 4 4 2 3 3 4" xfId="37476"/>
    <cellStyle name="Navadno 2 4 4 4 2 3 3 5" xfId="31021"/>
    <cellStyle name="Navadno 2 4 4 4 2 3 3 6" xfId="21401"/>
    <cellStyle name="Navadno 2 4 4 4 2 3 3 7" xfId="47253"/>
    <cellStyle name="Navadno 2 4 4 4 2 3 4" xfId="18097"/>
    <cellStyle name="Navadno 2 4 4 4 2 3 4 2" xfId="40682"/>
    <cellStyle name="Navadno 2 4 4 4 2 3 4 3" xfId="34225"/>
    <cellStyle name="Navadno 2 4 4 4 2 3 4 4" xfId="27811"/>
    <cellStyle name="Navadno 2 4 4 4 2 3 5" xfId="14803"/>
    <cellStyle name="Navadno 2 4 4 4 2 3 5 2" xfId="43890"/>
    <cellStyle name="Navadno 2 4 4 4 2 3 5 3" xfId="24605"/>
    <cellStyle name="Navadno 2 4 4 4 2 3 6" xfId="37474"/>
    <cellStyle name="Navadno 2 4 4 4 2 3 7" xfId="31019"/>
    <cellStyle name="Navadno 2 4 4 4 2 3 8" xfId="21399"/>
    <cellStyle name="Navadno 2 4 4 4 2 3 9" xfId="47251"/>
    <cellStyle name="Navadno 2 4 4 4 2 4" xfId="3022"/>
    <cellStyle name="Navadno 2 4 4 4 2 4 2" xfId="18100"/>
    <cellStyle name="Navadno 2 4 4 4 2 4 2 2" xfId="40685"/>
    <cellStyle name="Navadno 2 4 4 4 2 4 2 3" xfId="34228"/>
    <cellStyle name="Navadno 2 4 4 4 2 4 2 4" xfId="27814"/>
    <cellStyle name="Navadno 2 4 4 4 2 4 3" xfId="14806"/>
    <cellStyle name="Navadno 2 4 4 4 2 4 3 2" xfId="43893"/>
    <cellStyle name="Navadno 2 4 4 4 2 4 3 3" xfId="24608"/>
    <cellStyle name="Navadno 2 4 4 4 2 4 4" xfId="37477"/>
    <cellStyle name="Navadno 2 4 4 4 2 4 5" xfId="31022"/>
    <cellStyle name="Navadno 2 4 4 4 2 4 6" xfId="21402"/>
    <cellStyle name="Navadno 2 4 4 4 2 4 7" xfId="47254"/>
    <cellStyle name="Navadno 2 4 4 4 2 5" xfId="3023"/>
    <cellStyle name="Navadno 2 4 4 4 2 5 2" xfId="18101"/>
    <cellStyle name="Navadno 2 4 4 4 2 5 2 2" xfId="40686"/>
    <cellStyle name="Navadno 2 4 4 4 2 5 2 3" xfId="34229"/>
    <cellStyle name="Navadno 2 4 4 4 2 5 2 4" xfId="27815"/>
    <cellStyle name="Navadno 2 4 4 4 2 5 3" xfId="14807"/>
    <cellStyle name="Navadno 2 4 4 4 2 5 3 2" xfId="43894"/>
    <cellStyle name="Navadno 2 4 4 4 2 5 3 3" xfId="24609"/>
    <cellStyle name="Navadno 2 4 4 4 2 5 4" xfId="37478"/>
    <cellStyle name="Navadno 2 4 4 4 2 5 5" xfId="31023"/>
    <cellStyle name="Navadno 2 4 4 4 2 5 6" xfId="21403"/>
    <cellStyle name="Navadno 2 4 4 4 2 5 7" xfId="47255"/>
    <cellStyle name="Navadno 2 4 4 4 2 6" xfId="18093"/>
    <cellStyle name="Navadno 2 4 4 4 2 6 2" xfId="40678"/>
    <cellStyle name="Navadno 2 4 4 4 2 6 3" xfId="34221"/>
    <cellStyle name="Navadno 2 4 4 4 2 6 4" xfId="27807"/>
    <cellStyle name="Navadno 2 4 4 4 2 7" xfId="14799"/>
    <cellStyle name="Navadno 2 4 4 4 2 7 2" xfId="43886"/>
    <cellStyle name="Navadno 2 4 4 4 2 7 3" xfId="24601"/>
    <cellStyle name="Navadno 2 4 4 4 2 8" xfId="37470"/>
    <cellStyle name="Navadno 2 4 4 4 2 9" xfId="31015"/>
    <cellStyle name="Navadno 2 4 4 4 3" xfId="3024"/>
    <cellStyle name="Navadno 2 4 4 4 3 10" xfId="21404"/>
    <cellStyle name="Navadno 2 4 4 4 3 11" xfId="47256"/>
    <cellStyle name="Navadno 2 4 4 4 3 2" xfId="3025"/>
    <cellStyle name="Navadno 2 4 4 4 3 2 2" xfId="3026"/>
    <cellStyle name="Navadno 2 4 4 4 3 2 2 2" xfId="18104"/>
    <cellStyle name="Navadno 2 4 4 4 3 2 2 2 2" xfId="40689"/>
    <cellStyle name="Navadno 2 4 4 4 3 2 2 2 3" xfId="34232"/>
    <cellStyle name="Navadno 2 4 4 4 3 2 2 2 4" xfId="27818"/>
    <cellStyle name="Navadno 2 4 4 4 3 2 2 3" xfId="14810"/>
    <cellStyle name="Navadno 2 4 4 4 3 2 2 3 2" xfId="43897"/>
    <cellStyle name="Navadno 2 4 4 4 3 2 2 3 3" xfId="24612"/>
    <cellStyle name="Navadno 2 4 4 4 3 2 2 4" xfId="37481"/>
    <cellStyle name="Navadno 2 4 4 4 3 2 2 5" xfId="31026"/>
    <cellStyle name="Navadno 2 4 4 4 3 2 2 6" xfId="21406"/>
    <cellStyle name="Navadno 2 4 4 4 3 2 2 7" xfId="47258"/>
    <cellStyle name="Navadno 2 4 4 4 3 2 3" xfId="3027"/>
    <cellStyle name="Navadno 2 4 4 4 3 2 3 2" xfId="18105"/>
    <cellStyle name="Navadno 2 4 4 4 3 2 3 2 2" xfId="40690"/>
    <cellStyle name="Navadno 2 4 4 4 3 2 3 2 3" xfId="34233"/>
    <cellStyle name="Navadno 2 4 4 4 3 2 3 2 4" xfId="27819"/>
    <cellStyle name="Navadno 2 4 4 4 3 2 3 3" xfId="14811"/>
    <cellStyle name="Navadno 2 4 4 4 3 2 3 3 2" xfId="43898"/>
    <cellStyle name="Navadno 2 4 4 4 3 2 3 3 3" xfId="24613"/>
    <cellStyle name="Navadno 2 4 4 4 3 2 3 4" xfId="37482"/>
    <cellStyle name="Navadno 2 4 4 4 3 2 3 5" xfId="31027"/>
    <cellStyle name="Navadno 2 4 4 4 3 2 3 6" xfId="21407"/>
    <cellStyle name="Navadno 2 4 4 4 3 2 3 7" xfId="47259"/>
    <cellStyle name="Navadno 2 4 4 4 3 2 4" xfId="18103"/>
    <cellStyle name="Navadno 2 4 4 4 3 2 4 2" xfId="40688"/>
    <cellStyle name="Navadno 2 4 4 4 3 2 4 3" xfId="34231"/>
    <cellStyle name="Navadno 2 4 4 4 3 2 4 4" xfId="27817"/>
    <cellStyle name="Navadno 2 4 4 4 3 2 5" xfId="14809"/>
    <cellStyle name="Navadno 2 4 4 4 3 2 5 2" xfId="43896"/>
    <cellStyle name="Navadno 2 4 4 4 3 2 5 3" xfId="24611"/>
    <cellStyle name="Navadno 2 4 4 4 3 2 6" xfId="37480"/>
    <cellStyle name="Navadno 2 4 4 4 3 2 7" xfId="31025"/>
    <cellStyle name="Navadno 2 4 4 4 3 2 8" xfId="21405"/>
    <cellStyle name="Navadno 2 4 4 4 3 2 9" xfId="47257"/>
    <cellStyle name="Navadno 2 4 4 4 3 3" xfId="3028"/>
    <cellStyle name="Navadno 2 4 4 4 3 3 2" xfId="3029"/>
    <cellStyle name="Navadno 2 4 4 4 3 3 2 2" xfId="18107"/>
    <cellStyle name="Navadno 2 4 4 4 3 3 2 2 2" xfId="40692"/>
    <cellStyle name="Navadno 2 4 4 4 3 3 2 2 3" xfId="34235"/>
    <cellStyle name="Navadno 2 4 4 4 3 3 2 2 4" xfId="27821"/>
    <cellStyle name="Navadno 2 4 4 4 3 3 2 3" xfId="14813"/>
    <cellStyle name="Navadno 2 4 4 4 3 3 2 3 2" xfId="43900"/>
    <cellStyle name="Navadno 2 4 4 4 3 3 2 3 3" xfId="24615"/>
    <cellStyle name="Navadno 2 4 4 4 3 3 2 4" xfId="37484"/>
    <cellStyle name="Navadno 2 4 4 4 3 3 2 5" xfId="31029"/>
    <cellStyle name="Navadno 2 4 4 4 3 3 2 6" xfId="21409"/>
    <cellStyle name="Navadno 2 4 4 4 3 3 2 7" xfId="47261"/>
    <cellStyle name="Navadno 2 4 4 4 3 3 3" xfId="3030"/>
    <cellStyle name="Navadno 2 4 4 4 3 3 3 2" xfId="18108"/>
    <cellStyle name="Navadno 2 4 4 4 3 3 3 2 2" xfId="40693"/>
    <cellStyle name="Navadno 2 4 4 4 3 3 3 2 3" xfId="34236"/>
    <cellStyle name="Navadno 2 4 4 4 3 3 3 2 4" xfId="27822"/>
    <cellStyle name="Navadno 2 4 4 4 3 3 3 3" xfId="14814"/>
    <cellStyle name="Navadno 2 4 4 4 3 3 3 3 2" xfId="43901"/>
    <cellStyle name="Navadno 2 4 4 4 3 3 3 3 3" xfId="24616"/>
    <cellStyle name="Navadno 2 4 4 4 3 3 3 4" xfId="37485"/>
    <cellStyle name="Navadno 2 4 4 4 3 3 3 5" xfId="31030"/>
    <cellStyle name="Navadno 2 4 4 4 3 3 3 6" xfId="21410"/>
    <cellStyle name="Navadno 2 4 4 4 3 3 3 7" xfId="47262"/>
    <cellStyle name="Navadno 2 4 4 4 3 3 4" xfId="18106"/>
    <cellStyle name="Navadno 2 4 4 4 3 3 4 2" xfId="40691"/>
    <cellStyle name="Navadno 2 4 4 4 3 3 4 3" xfId="34234"/>
    <cellStyle name="Navadno 2 4 4 4 3 3 4 4" xfId="27820"/>
    <cellStyle name="Navadno 2 4 4 4 3 3 5" xfId="14812"/>
    <cellStyle name="Navadno 2 4 4 4 3 3 5 2" xfId="43899"/>
    <cellStyle name="Navadno 2 4 4 4 3 3 5 3" xfId="24614"/>
    <cellStyle name="Navadno 2 4 4 4 3 3 6" xfId="37483"/>
    <cellStyle name="Navadno 2 4 4 4 3 3 7" xfId="31028"/>
    <cellStyle name="Navadno 2 4 4 4 3 3 8" xfId="21408"/>
    <cellStyle name="Navadno 2 4 4 4 3 3 9" xfId="47260"/>
    <cellStyle name="Navadno 2 4 4 4 3 4" xfId="3031"/>
    <cellStyle name="Navadno 2 4 4 4 3 4 2" xfId="18109"/>
    <cellStyle name="Navadno 2 4 4 4 3 4 2 2" xfId="40694"/>
    <cellStyle name="Navadno 2 4 4 4 3 4 2 3" xfId="34237"/>
    <cellStyle name="Navadno 2 4 4 4 3 4 2 4" xfId="27823"/>
    <cellStyle name="Navadno 2 4 4 4 3 4 3" xfId="14815"/>
    <cellStyle name="Navadno 2 4 4 4 3 4 3 2" xfId="43902"/>
    <cellStyle name="Navadno 2 4 4 4 3 4 3 3" xfId="24617"/>
    <cellStyle name="Navadno 2 4 4 4 3 4 4" xfId="37486"/>
    <cellStyle name="Navadno 2 4 4 4 3 4 5" xfId="31031"/>
    <cellStyle name="Navadno 2 4 4 4 3 4 6" xfId="21411"/>
    <cellStyle name="Navadno 2 4 4 4 3 4 7" xfId="47263"/>
    <cellStyle name="Navadno 2 4 4 4 3 5" xfId="3032"/>
    <cellStyle name="Navadno 2 4 4 4 3 5 2" xfId="18110"/>
    <cellStyle name="Navadno 2 4 4 4 3 5 2 2" xfId="40695"/>
    <cellStyle name="Navadno 2 4 4 4 3 5 2 3" xfId="34238"/>
    <cellStyle name="Navadno 2 4 4 4 3 5 2 4" xfId="27824"/>
    <cellStyle name="Navadno 2 4 4 4 3 5 3" xfId="14816"/>
    <cellStyle name="Navadno 2 4 4 4 3 5 3 2" xfId="43903"/>
    <cellStyle name="Navadno 2 4 4 4 3 5 3 3" xfId="24618"/>
    <cellStyle name="Navadno 2 4 4 4 3 5 4" xfId="37487"/>
    <cellStyle name="Navadno 2 4 4 4 3 5 5" xfId="31032"/>
    <cellStyle name="Navadno 2 4 4 4 3 5 6" xfId="21412"/>
    <cellStyle name="Navadno 2 4 4 4 3 5 7" xfId="47264"/>
    <cellStyle name="Navadno 2 4 4 4 3 6" xfId="18102"/>
    <cellStyle name="Navadno 2 4 4 4 3 6 2" xfId="40687"/>
    <cellStyle name="Navadno 2 4 4 4 3 6 3" xfId="34230"/>
    <cellStyle name="Navadno 2 4 4 4 3 6 4" xfId="27816"/>
    <cellStyle name="Navadno 2 4 4 4 3 7" xfId="14808"/>
    <cellStyle name="Navadno 2 4 4 4 3 7 2" xfId="43895"/>
    <cellStyle name="Navadno 2 4 4 4 3 7 3" xfId="24610"/>
    <cellStyle name="Navadno 2 4 4 4 3 8" xfId="37479"/>
    <cellStyle name="Navadno 2 4 4 4 3 9" xfId="31024"/>
    <cellStyle name="Navadno 2 4 4 4 4" xfId="3033"/>
    <cellStyle name="Navadno 2 4 4 4 4 2" xfId="3034"/>
    <cellStyle name="Navadno 2 4 4 4 4 2 2" xfId="18112"/>
    <cellStyle name="Navadno 2 4 4 4 4 2 2 2" xfId="40697"/>
    <cellStyle name="Navadno 2 4 4 4 4 2 2 3" xfId="34240"/>
    <cellStyle name="Navadno 2 4 4 4 4 2 2 4" xfId="27826"/>
    <cellStyle name="Navadno 2 4 4 4 4 2 3" xfId="14818"/>
    <cellStyle name="Navadno 2 4 4 4 4 2 3 2" xfId="43905"/>
    <cellStyle name="Navadno 2 4 4 4 4 2 3 3" xfId="24620"/>
    <cellStyle name="Navadno 2 4 4 4 4 2 4" xfId="37489"/>
    <cellStyle name="Navadno 2 4 4 4 4 2 5" xfId="31034"/>
    <cellStyle name="Navadno 2 4 4 4 4 2 6" xfId="21414"/>
    <cellStyle name="Navadno 2 4 4 4 4 2 7" xfId="47266"/>
    <cellStyle name="Navadno 2 4 4 4 4 3" xfId="3035"/>
    <cellStyle name="Navadno 2 4 4 4 4 3 2" xfId="18113"/>
    <cellStyle name="Navadno 2 4 4 4 4 3 2 2" xfId="40698"/>
    <cellStyle name="Navadno 2 4 4 4 4 3 2 3" xfId="34241"/>
    <cellStyle name="Navadno 2 4 4 4 4 3 2 4" xfId="27827"/>
    <cellStyle name="Navadno 2 4 4 4 4 3 3" xfId="14819"/>
    <cellStyle name="Navadno 2 4 4 4 4 3 3 2" xfId="43906"/>
    <cellStyle name="Navadno 2 4 4 4 4 3 3 3" xfId="24621"/>
    <cellStyle name="Navadno 2 4 4 4 4 3 4" xfId="37490"/>
    <cellStyle name="Navadno 2 4 4 4 4 3 5" xfId="31035"/>
    <cellStyle name="Navadno 2 4 4 4 4 3 6" xfId="21415"/>
    <cellStyle name="Navadno 2 4 4 4 4 3 7" xfId="47267"/>
    <cellStyle name="Navadno 2 4 4 4 4 4" xfId="18111"/>
    <cellStyle name="Navadno 2 4 4 4 4 4 2" xfId="40696"/>
    <cellStyle name="Navadno 2 4 4 4 4 4 3" xfId="34239"/>
    <cellStyle name="Navadno 2 4 4 4 4 4 4" xfId="27825"/>
    <cellStyle name="Navadno 2 4 4 4 4 5" xfId="14817"/>
    <cellStyle name="Navadno 2 4 4 4 4 5 2" xfId="43904"/>
    <cellStyle name="Navadno 2 4 4 4 4 5 3" xfId="24619"/>
    <cellStyle name="Navadno 2 4 4 4 4 6" xfId="37488"/>
    <cellStyle name="Navadno 2 4 4 4 4 7" xfId="31033"/>
    <cellStyle name="Navadno 2 4 4 4 4 8" xfId="21413"/>
    <cellStyle name="Navadno 2 4 4 4 4 9" xfId="47265"/>
    <cellStyle name="Navadno 2 4 4 4 5" xfId="3036"/>
    <cellStyle name="Navadno 2 4 4 4 5 2" xfId="3037"/>
    <cellStyle name="Navadno 2 4 4 4 5 2 2" xfId="18115"/>
    <cellStyle name="Navadno 2 4 4 4 5 2 2 2" xfId="40700"/>
    <cellStyle name="Navadno 2 4 4 4 5 2 2 3" xfId="34243"/>
    <cellStyle name="Navadno 2 4 4 4 5 2 2 4" xfId="27829"/>
    <cellStyle name="Navadno 2 4 4 4 5 2 3" xfId="14821"/>
    <cellStyle name="Navadno 2 4 4 4 5 2 3 2" xfId="43908"/>
    <cellStyle name="Navadno 2 4 4 4 5 2 3 3" xfId="24623"/>
    <cellStyle name="Navadno 2 4 4 4 5 2 4" xfId="37492"/>
    <cellStyle name="Navadno 2 4 4 4 5 2 5" xfId="31037"/>
    <cellStyle name="Navadno 2 4 4 4 5 2 6" xfId="21417"/>
    <cellStyle name="Navadno 2 4 4 4 5 2 7" xfId="47269"/>
    <cellStyle name="Navadno 2 4 4 4 5 3" xfId="3038"/>
    <cellStyle name="Navadno 2 4 4 4 5 3 2" xfId="18116"/>
    <cellStyle name="Navadno 2 4 4 4 5 3 2 2" xfId="40701"/>
    <cellStyle name="Navadno 2 4 4 4 5 3 2 3" xfId="34244"/>
    <cellStyle name="Navadno 2 4 4 4 5 3 2 4" xfId="27830"/>
    <cellStyle name="Navadno 2 4 4 4 5 3 3" xfId="14822"/>
    <cellStyle name="Navadno 2 4 4 4 5 3 3 2" xfId="43909"/>
    <cellStyle name="Navadno 2 4 4 4 5 3 3 3" xfId="24624"/>
    <cellStyle name="Navadno 2 4 4 4 5 3 4" xfId="37493"/>
    <cellStyle name="Navadno 2 4 4 4 5 3 5" xfId="31038"/>
    <cellStyle name="Navadno 2 4 4 4 5 3 6" xfId="21418"/>
    <cellStyle name="Navadno 2 4 4 4 5 3 7" xfId="47270"/>
    <cellStyle name="Navadno 2 4 4 4 5 4" xfId="18114"/>
    <cellStyle name="Navadno 2 4 4 4 5 4 2" xfId="40699"/>
    <cellStyle name="Navadno 2 4 4 4 5 4 3" xfId="34242"/>
    <cellStyle name="Navadno 2 4 4 4 5 4 4" xfId="27828"/>
    <cellStyle name="Navadno 2 4 4 4 5 5" xfId="14820"/>
    <cellStyle name="Navadno 2 4 4 4 5 5 2" xfId="43907"/>
    <cellStyle name="Navadno 2 4 4 4 5 5 3" xfId="24622"/>
    <cellStyle name="Navadno 2 4 4 4 5 6" xfId="37491"/>
    <cellStyle name="Navadno 2 4 4 4 5 7" xfId="31036"/>
    <cellStyle name="Navadno 2 4 4 4 5 8" xfId="21416"/>
    <cellStyle name="Navadno 2 4 4 4 5 9" xfId="47268"/>
    <cellStyle name="Navadno 2 4 4 4 6" xfId="3039"/>
    <cellStyle name="Navadno 2 4 4 4 6 2" xfId="18117"/>
    <cellStyle name="Navadno 2 4 4 4 6 2 2" xfId="40702"/>
    <cellStyle name="Navadno 2 4 4 4 6 2 3" xfId="34245"/>
    <cellStyle name="Navadno 2 4 4 4 6 2 4" xfId="27831"/>
    <cellStyle name="Navadno 2 4 4 4 6 3" xfId="14823"/>
    <cellStyle name="Navadno 2 4 4 4 6 3 2" xfId="43910"/>
    <cellStyle name="Navadno 2 4 4 4 6 3 3" xfId="24625"/>
    <cellStyle name="Navadno 2 4 4 4 6 4" xfId="37494"/>
    <cellStyle name="Navadno 2 4 4 4 6 5" xfId="31039"/>
    <cellStyle name="Navadno 2 4 4 4 6 6" xfId="21419"/>
    <cellStyle name="Navadno 2 4 4 4 6 7" xfId="47271"/>
    <cellStyle name="Navadno 2 4 4 4 7" xfId="3040"/>
    <cellStyle name="Navadno 2 4 4 4 7 2" xfId="18118"/>
    <cellStyle name="Navadno 2 4 4 4 7 2 2" xfId="40703"/>
    <cellStyle name="Navadno 2 4 4 4 7 2 3" xfId="34246"/>
    <cellStyle name="Navadno 2 4 4 4 7 2 4" xfId="27832"/>
    <cellStyle name="Navadno 2 4 4 4 7 3" xfId="14824"/>
    <cellStyle name="Navadno 2 4 4 4 7 3 2" xfId="43911"/>
    <cellStyle name="Navadno 2 4 4 4 7 3 3" xfId="24626"/>
    <cellStyle name="Navadno 2 4 4 4 7 4" xfId="37495"/>
    <cellStyle name="Navadno 2 4 4 4 7 5" xfId="31040"/>
    <cellStyle name="Navadno 2 4 4 4 7 6" xfId="21420"/>
    <cellStyle name="Navadno 2 4 4 4 7 7" xfId="47272"/>
    <cellStyle name="Navadno 2 4 4 4 8" xfId="18092"/>
    <cellStyle name="Navadno 2 4 4 4 8 2" xfId="40677"/>
    <cellStyle name="Navadno 2 4 4 4 8 3" xfId="34220"/>
    <cellStyle name="Navadno 2 4 4 4 8 4" xfId="27806"/>
    <cellStyle name="Navadno 2 4 4 4 9" xfId="14798"/>
    <cellStyle name="Navadno 2 4 4 4 9 2" xfId="43885"/>
    <cellStyle name="Navadno 2 4 4 4 9 3" xfId="24600"/>
    <cellStyle name="Navadno 2 4 4 5" xfId="3041"/>
    <cellStyle name="Navadno 2 4 4 5 10" xfId="21421"/>
    <cellStyle name="Navadno 2 4 4 5 11" xfId="47273"/>
    <cellStyle name="Navadno 2 4 4 5 2" xfId="3042"/>
    <cellStyle name="Navadno 2 4 4 5 2 2" xfId="3043"/>
    <cellStyle name="Navadno 2 4 4 5 2 2 2" xfId="18121"/>
    <cellStyle name="Navadno 2 4 4 5 2 2 2 2" xfId="40706"/>
    <cellStyle name="Navadno 2 4 4 5 2 2 2 3" xfId="34249"/>
    <cellStyle name="Navadno 2 4 4 5 2 2 2 4" xfId="27835"/>
    <cellStyle name="Navadno 2 4 4 5 2 2 3" xfId="14827"/>
    <cellStyle name="Navadno 2 4 4 5 2 2 3 2" xfId="43914"/>
    <cellStyle name="Navadno 2 4 4 5 2 2 3 3" xfId="24629"/>
    <cellStyle name="Navadno 2 4 4 5 2 2 4" xfId="37498"/>
    <cellStyle name="Navadno 2 4 4 5 2 2 5" xfId="31043"/>
    <cellStyle name="Navadno 2 4 4 5 2 2 6" xfId="21423"/>
    <cellStyle name="Navadno 2 4 4 5 2 2 7" xfId="47275"/>
    <cellStyle name="Navadno 2 4 4 5 2 3" xfId="3044"/>
    <cellStyle name="Navadno 2 4 4 5 2 3 2" xfId="18122"/>
    <cellStyle name="Navadno 2 4 4 5 2 3 2 2" xfId="40707"/>
    <cellStyle name="Navadno 2 4 4 5 2 3 2 3" xfId="34250"/>
    <cellStyle name="Navadno 2 4 4 5 2 3 2 4" xfId="27836"/>
    <cellStyle name="Navadno 2 4 4 5 2 3 3" xfId="14828"/>
    <cellStyle name="Navadno 2 4 4 5 2 3 3 2" xfId="43915"/>
    <cellStyle name="Navadno 2 4 4 5 2 3 3 3" xfId="24630"/>
    <cellStyle name="Navadno 2 4 4 5 2 3 4" xfId="37499"/>
    <cellStyle name="Navadno 2 4 4 5 2 3 5" xfId="31044"/>
    <cellStyle name="Navadno 2 4 4 5 2 3 6" xfId="21424"/>
    <cellStyle name="Navadno 2 4 4 5 2 3 7" xfId="47276"/>
    <cellStyle name="Navadno 2 4 4 5 2 4" xfId="18120"/>
    <cellStyle name="Navadno 2 4 4 5 2 4 2" xfId="40705"/>
    <cellStyle name="Navadno 2 4 4 5 2 4 3" xfId="34248"/>
    <cellStyle name="Navadno 2 4 4 5 2 4 4" xfId="27834"/>
    <cellStyle name="Navadno 2 4 4 5 2 5" xfId="14826"/>
    <cellStyle name="Navadno 2 4 4 5 2 5 2" xfId="43913"/>
    <cellStyle name="Navadno 2 4 4 5 2 5 3" xfId="24628"/>
    <cellStyle name="Navadno 2 4 4 5 2 6" xfId="37497"/>
    <cellStyle name="Navadno 2 4 4 5 2 7" xfId="31042"/>
    <cellStyle name="Navadno 2 4 4 5 2 8" xfId="21422"/>
    <cellStyle name="Navadno 2 4 4 5 2 9" xfId="47274"/>
    <cellStyle name="Navadno 2 4 4 5 3" xfId="3045"/>
    <cellStyle name="Navadno 2 4 4 5 3 2" xfId="3046"/>
    <cellStyle name="Navadno 2 4 4 5 3 2 2" xfId="18124"/>
    <cellStyle name="Navadno 2 4 4 5 3 2 2 2" xfId="40709"/>
    <cellStyle name="Navadno 2 4 4 5 3 2 2 3" xfId="34252"/>
    <cellStyle name="Navadno 2 4 4 5 3 2 2 4" xfId="27838"/>
    <cellStyle name="Navadno 2 4 4 5 3 2 3" xfId="14830"/>
    <cellStyle name="Navadno 2 4 4 5 3 2 3 2" xfId="43917"/>
    <cellStyle name="Navadno 2 4 4 5 3 2 3 3" xfId="24632"/>
    <cellStyle name="Navadno 2 4 4 5 3 2 4" xfId="37501"/>
    <cellStyle name="Navadno 2 4 4 5 3 2 5" xfId="31046"/>
    <cellStyle name="Navadno 2 4 4 5 3 2 6" xfId="21426"/>
    <cellStyle name="Navadno 2 4 4 5 3 2 7" xfId="47278"/>
    <cellStyle name="Navadno 2 4 4 5 3 3" xfId="3047"/>
    <cellStyle name="Navadno 2 4 4 5 3 3 2" xfId="18125"/>
    <cellStyle name="Navadno 2 4 4 5 3 3 2 2" xfId="40710"/>
    <cellStyle name="Navadno 2 4 4 5 3 3 2 3" xfId="34253"/>
    <cellStyle name="Navadno 2 4 4 5 3 3 2 4" xfId="27839"/>
    <cellStyle name="Navadno 2 4 4 5 3 3 3" xfId="14831"/>
    <cellStyle name="Navadno 2 4 4 5 3 3 3 2" xfId="43918"/>
    <cellStyle name="Navadno 2 4 4 5 3 3 3 3" xfId="24633"/>
    <cellStyle name="Navadno 2 4 4 5 3 3 4" xfId="37502"/>
    <cellStyle name="Navadno 2 4 4 5 3 3 5" xfId="31047"/>
    <cellStyle name="Navadno 2 4 4 5 3 3 6" xfId="21427"/>
    <cellStyle name="Navadno 2 4 4 5 3 3 7" xfId="47279"/>
    <cellStyle name="Navadno 2 4 4 5 3 4" xfId="18123"/>
    <cellStyle name="Navadno 2 4 4 5 3 4 2" xfId="40708"/>
    <cellStyle name="Navadno 2 4 4 5 3 4 3" xfId="34251"/>
    <cellStyle name="Navadno 2 4 4 5 3 4 4" xfId="27837"/>
    <cellStyle name="Navadno 2 4 4 5 3 5" xfId="14829"/>
    <cellStyle name="Navadno 2 4 4 5 3 5 2" xfId="43916"/>
    <cellStyle name="Navadno 2 4 4 5 3 5 3" xfId="24631"/>
    <cellStyle name="Navadno 2 4 4 5 3 6" xfId="37500"/>
    <cellStyle name="Navadno 2 4 4 5 3 7" xfId="31045"/>
    <cellStyle name="Navadno 2 4 4 5 3 8" xfId="21425"/>
    <cellStyle name="Navadno 2 4 4 5 3 9" xfId="47277"/>
    <cellStyle name="Navadno 2 4 4 5 4" xfId="3048"/>
    <cellStyle name="Navadno 2 4 4 5 4 2" xfId="18126"/>
    <cellStyle name="Navadno 2 4 4 5 4 2 2" xfId="40711"/>
    <cellStyle name="Navadno 2 4 4 5 4 2 3" xfId="34254"/>
    <cellStyle name="Navadno 2 4 4 5 4 2 4" xfId="27840"/>
    <cellStyle name="Navadno 2 4 4 5 4 3" xfId="14832"/>
    <cellStyle name="Navadno 2 4 4 5 4 3 2" xfId="43919"/>
    <cellStyle name="Navadno 2 4 4 5 4 3 3" xfId="24634"/>
    <cellStyle name="Navadno 2 4 4 5 4 4" xfId="37503"/>
    <cellStyle name="Navadno 2 4 4 5 4 5" xfId="31048"/>
    <cellStyle name="Navadno 2 4 4 5 4 6" xfId="21428"/>
    <cellStyle name="Navadno 2 4 4 5 4 7" xfId="47280"/>
    <cellStyle name="Navadno 2 4 4 5 5" xfId="3049"/>
    <cellStyle name="Navadno 2 4 4 5 5 2" xfId="18127"/>
    <cellStyle name="Navadno 2 4 4 5 5 2 2" xfId="40712"/>
    <cellStyle name="Navadno 2 4 4 5 5 2 3" xfId="34255"/>
    <cellStyle name="Navadno 2 4 4 5 5 2 4" xfId="27841"/>
    <cellStyle name="Navadno 2 4 4 5 5 3" xfId="14833"/>
    <cellStyle name="Navadno 2 4 4 5 5 3 2" xfId="43920"/>
    <cellStyle name="Navadno 2 4 4 5 5 3 3" xfId="24635"/>
    <cellStyle name="Navadno 2 4 4 5 5 4" xfId="37504"/>
    <cellStyle name="Navadno 2 4 4 5 5 5" xfId="31049"/>
    <cellStyle name="Navadno 2 4 4 5 5 6" xfId="21429"/>
    <cellStyle name="Navadno 2 4 4 5 5 7" xfId="47281"/>
    <cellStyle name="Navadno 2 4 4 5 6" xfId="18119"/>
    <cellStyle name="Navadno 2 4 4 5 6 2" xfId="40704"/>
    <cellStyle name="Navadno 2 4 4 5 6 3" xfId="34247"/>
    <cellStyle name="Navadno 2 4 4 5 6 4" xfId="27833"/>
    <cellStyle name="Navadno 2 4 4 5 7" xfId="14825"/>
    <cellStyle name="Navadno 2 4 4 5 7 2" xfId="43912"/>
    <cellStyle name="Navadno 2 4 4 5 7 3" xfId="24627"/>
    <cellStyle name="Navadno 2 4 4 5 8" xfId="37496"/>
    <cellStyle name="Navadno 2 4 4 5 9" xfId="31041"/>
    <cellStyle name="Navadno 2 4 4 6" xfId="3050"/>
    <cellStyle name="Navadno 2 4 4 6 10" xfId="21430"/>
    <cellStyle name="Navadno 2 4 4 6 11" xfId="47282"/>
    <cellStyle name="Navadno 2 4 4 6 2" xfId="3051"/>
    <cellStyle name="Navadno 2 4 4 6 2 2" xfId="3052"/>
    <cellStyle name="Navadno 2 4 4 6 2 2 2" xfId="18130"/>
    <cellStyle name="Navadno 2 4 4 6 2 2 2 2" xfId="40715"/>
    <cellStyle name="Navadno 2 4 4 6 2 2 2 3" xfId="34258"/>
    <cellStyle name="Navadno 2 4 4 6 2 2 2 4" xfId="27844"/>
    <cellStyle name="Navadno 2 4 4 6 2 2 3" xfId="14836"/>
    <cellStyle name="Navadno 2 4 4 6 2 2 3 2" xfId="43923"/>
    <cellStyle name="Navadno 2 4 4 6 2 2 3 3" xfId="24638"/>
    <cellStyle name="Navadno 2 4 4 6 2 2 4" xfId="37507"/>
    <cellStyle name="Navadno 2 4 4 6 2 2 5" xfId="31052"/>
    <cellStyle name="Navadno 2 4 4 6 2 2 6" xfId="21432"/>
    <cellStyle name="Navadno 2 4 4 6 2 2 7" xfId="47284"/>
    <cellStyle name="Navadno 2 4 4 6 2 3" xfId="3053"/>
    <cellStyle name="Navadno 2 4 4 6 2 3 2" xfId="18131"/>
    <cellStyle name="Navadno 2 4 4 6 2 3 2 2" xfId="40716"/>
    <cellStyle name="Navadno 2 4 4 6 2 3 2 3" xfId="34259"/>
    <cellStyle name="Navadno 2 4 4 6 2 3 2 4" xfId="27845"/>
    <cellStyle name="Navadno 2 4 4 6 2 3 3" xfId="14837"/>
    <cellStyle name="Navadno 2 4 4 6 2 3 3 2" xfId="43924"/>
    <cellStyle name="Navadno 2 4 4 6 2 3 3 3" xfId="24639"/>
    <cellStyle name="Navadno 2 4 4 6 2 3 4" xfId="37508"/>
    <cellStyle name="Navadno 2 4 4 6 2 3 5" xfId="31053"/>
    <cellStyle name="Navadno 2 4 4 6 2 3 6" xfId="21433"/>
    <cellStyle name="Navadno 2 4 4 6 2 3 7" xfId="47285"/>
    <cellStyle name="Navadno 2 4 4 6 2 4" xfId="18129"/>
    <cellStyle name="Navadno 2 4 4 6 2 4 2" xfId="40714"/>
    <cellStyle name="Navadno 2 4 4 6 2 4 3" xfId="34257"/>
    <cellStyle name="Navadno 2 4 4 6 2 4 4" xfId="27843"/>
    <cellStyle name="Navadno 2 4 4 6 2 5" xfId="14835"/>
    <cellStyle name="Navadno 2 4 4 6 2 5 2" xfId="43922"/>
    <cellStyle name="Navadno 2 4 4 6 2 5 3" xfId="24637"/>
    <cellStyle name="Navadno 2 4 4 6 2 6" xfId="37506"/>
    <cellStyle name="Navadno 2 4 4 6 2 7" xfId="31051"/>
    <cellStyle name="Navadno 2 4 4 6 2 8" xfId="21431"/>
    <cellStyle name="Navadno 2 4 4 6 2 9" xfId="47283"/>
    <cellStyle name="Navadno 2 4 4 6 3" xfId="3054"/>
    <cellStyle name="Navadno 2 4 4 6 3 2" xfId="3055"/>
    <cellStyle name="Navadno 2 4 4 6 3 2 2" xfId="18133"/>
    <cellStyle name="Navadno 2 4 4 6 3 2 2 2" xfId="40718"/>
    <cellStyle name="Navadno 2 4 4 6 3 2 2 3" xfId="34261"/>
    <cellStyle name="Navadno 2 4 4 6 3 2 2 4" xfId="27847"/>
    <cellStyle name="Navadno 2 4 4 6 3 2 3" xfId="14839"/>
    <cellStyle name="Navadno 2 4 4 6 3 2 3 2" xfId="43926"/>
    <cellStyle name="Navadno 2 4 4 6 3 2 3 3" xfId="24641"/>
    <cellStyle name="Navadno 2 4 4 6 3 2 4" xfId="37510"/>
    <cellStyle name="Navadno 2 4 4 6 3 2 5" xfId="31055"/>
    <cellStyle name="Navadno 2 4 4 6 3 2 6" xfId="21435"/>
    <cellStyle name="Navadno 2 4 4 6 3 2 7" xfId="47287"/>
    <cellStyle name="Navadno 2 4 4 6 3 3" xfId="3056"/>
    <cellStyle name="Navadno 2 4 4 6 3 3 2" xfId="18134"/>
    <cellStyle name="Navadno 2 4 4 6 3 3 2 2" xfId="40719"/>
    <cellStyle name="Navadno 2 4 4 6 3 3 2 3" xfId="34262"/>
    <cellStyle name="Navadno 2 4 4 6 3 3 2 4" xfId="27848"/>
    <cellStyle name="Navadno 2 4 4 6 3 3 3" xfId="14840"/>
    <cellStyle name="Navadno 2 4 4 6 3 3 3 2" xfId="43927"/>
    <cellStyle name="Navadno 2 4 4 6 3 3 3 3" xfId="24642"/>
    <cellStyle name="Navadno 2 4 4 6 3 3 4" xfId="37511"/>
    <cellStyle name="Navadno 2 4 4 6 3 3 5" xfId="31056"/>
    <cellStyle name="Navadno 2 4 4 6 3 3 6" xfId="21436"/>
    <cellStyle name="Navadno 2 4 4 6 3 3 7" xfId="47288"/>
    <cellStyle name="Navadno 2 4 4 6 3 4" xfId="18132"/>
    <cellStyle name="Navadno 2 4 4 6 3 4 2" xfId="40717"/>
    <cellStyle name="Navadno 2 4 4 6 3 4 3" xfId="34260"/>
    <cellStyle name="Navadno 2 4 4 6 3 4 4" xfId="27846"/>
    <cellStyle name="Navadno 2 4 4 6 3 5" xfId="14838"/>
    <cellStyle name="Navadno 2 4 4 6 3 5 2" xfId="43925"/>
    <cellStyle name="Navadno 2 4 4 6 3 5 3" xfId="24640"/>
    <cellStyle name="Navadno 2 4 4 6 3 6" xfId="37509"/>
    <cellStyle name="Navadno 2 4 4 6 3 7" xfId="31054"/>
    <cellStyle name="Navadno 2 4 4 6 3 8" xfId="21434"/>
    <cellStyle name="Navadno 2 4 4 6 3 9" xfId="47286"/>
    <cellStyle name="Navadno 2 4 4 6 4" xfId="3057"/>
    <cellStyle name="Navadno 2 4 4 6 4 2" xfId="18135"/>
    <cellStyle name="Navadno 2 4 4 6 4 2 2" xfId="40720"/>
    <cellStyle name="Navadno 2 4 4 6 4 2 3" xfId="34263"/>
    <cellStyle name="Navadno 2 4 4 6 4 2 4" xfId="27849"/>
    <cellStyle name="Navadno 2 4 4 6 4 3" xfId="14841"/>
    <cellStyle name="Navadno 2 4 4 6 4 3 2" xfId="43928"/>
    <cellStyle name="Navadno 2 4 4 6 4 3 3" xfId="24643"/>
    <cellStyle name="Navadno 2 4 4 6 4 4" xfId="37512"/>
    <cellStyle name="Navadno 2 4 4 6 4 5" xfId="31057"/>
    <cellStyle name="Navadno 2 4 4 6 4 6" xfId="21437"/>
    <cellStyle name="Navadno 2 4 4 6 4 7" xfId="47289"/>
    <cellStyle name="Navadno 2 4 4 6 5" xfId="3058"/>
    <cellStyle name="Navadno 2 4 4 6 5 2" xfId="18136"/>
    <cellStyle name="Navadno 2 4 4 6 5 2 2" xfId="40721"/>
    <cellStyle name="Navadno 2 4 4 6 5 2 3" xfId="34264"/>
    <cellStyle name="Navadno 2 4 4 6 5 2 4" xfId="27850"/>
    <cellStyle name="Navadno 2 4 4 6 5 3" xfId="14842"/>
    <cellStyle name="Navadno 2 4 4 6 5 3 2" xfId="43929"/>
    <cellStyle name="Navadno 2 4 4 6 5 3 3" xfId="24644"/>
    <cellStyle name="Navadno 2 4 4 6 5 4" xfId="37513"/>
    <cellStyle name="Navadno 2 4 4 6 5 5" xfId="31058"/>
    <cellStyle name="Navadno 2 4 4 6 5 6" xfId="21438"/>
    <cellStyle name="Navadno 2 4 4 6 5 7" xfId="47290"/>
    <cellStyle name="Navadno 2 4 4 6 6" xfId="18128"/>
    <cellStyle name="Navadno 2 4 4 6 6 2" xfId="40713"/>
    <cellStyle name="Navadno 2 4 4 6 6 3" xfId="34256"/>
    <cellStyle name="Navadno 2 4 4 6 6 4" xfId="27842"/>
    <cellStyle name="Navadno 2 4 4 6 7" xfId="14834"/>
    <cellStyle name="Navadno 2 4 4 6 7 2" xfId="43921"/>
    <cellStyle name="Navadno 2 4 4 6 7 3" xfId="24636"/>
    <cellStyle name="Navadno 2 4 4 6 8" xfId="37505"/>
    <cellStyle name="Navadno 2 4 4 6 9" xfId="31050"/>
    <cellStyle name="Navadno 2 4 4 7" xfId="3059"/>
    <cellStyle name="Navadno 2 4 4 7 2" xfId="3060"/>
    <cellStyle name="Navadno 2 4 4 7 2 2" xfId="18138"/>
    <cellStyle name="Navadno 2 4 4 7 2 2 2" xfId="40723"/>
    <cellStyle name="Navadno 2 4 4 7 2 2 3" xfId="34266"/>
    <cellStyle name="Navadno 2 4 4 7 2 2 4" xfId="27852"/>
    <cellStyle name="Navadno 2 4 4 7 2 3" xfId="14844"/>
    <cellStyle name="Navadno 2 4 4 7 2 3 2" xfId="43931"/>
    <cellStyle name="Navadno 2 4 4 7 2 3 3" xfId="24646"/>
    <cellStyle name="Navadno 2 4 4 7 2 4" xfId="37515"/>
    <cellStyle name="Navadno 2 4 4 7 2 5" xfId="31060"/>
    <cellStyle name="Navadno 2 4 4 7 2 6" xfId="21440"/>
    <cellStyle name="Navadno 2 4 4 7 2 7" xfId="47292"/>
    <cellStyle name="Navadno 2 4 4 7 3" xfId="3061"/>
    <cellStyle name="Navadno 2 4 4 7 3 2" xfId="18139"/>
    <cellStyle name="Navadno 2 4 4 7 3 2 2" xfId="40724"/>
    <cellStyle name="Navadno 2 4 4 7 3 2 3" xfId="34267"/>
    <cellStyle name="Navadno 2 4 4 7 3 2 4" xfId="27853"/>
    <cellStyle name="Navadno 2 4 4 7 3 3" xfId="14845"/>
    <cellStyle name="Navadno 2 4 4 7 3 3 2" xfId="43932"/>
    <cellStyle name="Navadno 2 4 4 7 3 3 3" xfId="24647"/>
    <cellStyle name="Navadno 2 4 4 7 3 4" xfId="37516"/>
    <cellStyle name="Navadno 2 4 4 7 3 5" xfId="31061"/>
    <cellStyle name="Navadno 2 4 4 7 3 6" xfId="21441"/>
    <cellStyle name="Navadno 2 4 4 7 3 7" xfId="47293"/>
    <cellStyle name="Navadno 2 4 4 7 4" xfId="18137"/>
    <cellStyle name="Navadno 2 4 4 7 4 2" xfId="40722"/>
    <cellStyle name="Navadno 2 4 4 7 4 3" xfId="34265"/>
    <cellStyle name="Navadno 2 4 4 7 4 4" xfId="27851"/>
    <cellStyle name="Navadno 2 4 4 7 5" xfId="14843"/>
    <cellStyle name="Navadno 2 4 4 7 5 2" xfId="43930"/>
    <cellStyle name="Navadno 2 4 4 7 5 3" xfId="24645"/>
    <cellStyle name="Navadno 2 4 4 7 6" xfId="37514"/>
    <cellStyle name="Navadno 2 4 4 7 7" xfId="31059"/>
    <cellStyle name="Navadno 2 4 4 7 8" xfId="21439"/>
    <cellStyle name="Navadno 2 4 4 7 9" xfId="47291"/>
    <cellStyle name="Navadno 2 4 4 8" xfId="3062"/>
    <cellStyle name="Navadno 2 4 4 8 2" xfId="3063"/>
    <cellStyle name="Navadno 2 4 4 8 2 2" xfId="18141"/>
    <cellStyle name="Navadno 2 4 4 8 2 2 2" xfId="40726"/>
    <cellStyle name="Navadno 2 4 4 8 2 2 3" xfId="34269"/>
    <cellStyle name="Navadno 2 4 4 8 2 2 4" xfId="27855"/>
    <cellStyle name="Navadno 2 4 4 8 2 3" xfId="14847"/>
    <cellStyle name="Navadno 2 4 4 8 2 3 2" xfId="43934"/>
    <cellStyle name="Navadno 2 4 4 8 2 3 3" xfId="24649"/>
    <cellStyle name="Navadno 2 4 4 8 2 4" xfId="37518"/>
    <cellStyle name="Navadno 2 4 4 8 2 5" xfId="31063"/>
    <cellStyle name="Navadno 2 4 4 8 2 6" xfId="21443"/>
    <cellStyle name="Navadno 2 4 4 8 2 7" xfId="47295"/>
    <cellStyle name="Navadno 2 4 4 8 3" xfId="3064"/>
    <cellStyle name="Navadno 2 4 4 8 3 2" xfId="18142"/>
    <cellStyle name="Navadno 2 4 4 8 3 2 2" xfId="40727"/>
    <cellStyle name="Navadno 2 4 4 8 3 2 3" xfId="34270"/>
    <cellStyle name="Navadno 2 4 4 8 3 2 4" xfId="27856"/>
    <cellStyle name="Navadno 2 4 4 8 3 3" xfId="14848"/>
    <cellStyle name="Navadno 2 4 4 8 3 3 2" xfId="43935"/>
    <cellStyle name="Navadno 2 4 4 8 3 3 3" xfId="24650"/>
    <cellStyle name="Navadno 2 4 4 8 3 4" xfId="37519"/>
    <cellStyle name="Navadno 2 4 4 8 3 5" xfId="31064"/>
    <cellStyle name="Navadno 2 4 4 8 3 6" xfId="21444"/>
    <cellStyle name="Navadno 2 4 4 8 3 7" xfId="47296"/>
    <cellStyle name="Navadno 2 4 4 8 4" xfId="18140"/>
    <cellStyle name="Navadno 2 4 4 8 4 2" xfId="40725"/>
    <cellStyle name="Navadno 2 4 4 8 4 3" xfId="34268"/>
    <cellStyle name="Navadno 2 4 4 8 4 4" xfId="27854"/>
    <cellStyle name="Navadno 2 4 4 8 5" xfId="14846"/>
    <cellStyle name="Navadno 2 4 4 8 5 2" xfId="43933"/>
    <cellStyle name="Navadno 2 4 4 8 5 3" xfId="24648"/>
    <cellStyle name="Navadno 2 4 4 8 6" xfId="37517"/>
    <cellStyle name="Navadno 2 4 4 8 7" xfId="31062"/>
    <cellStyle name="Navadno 2 4 4 8 8" xfId="21442"/>
    <cellStyle name="Navadno 2 4 4 8 9" xfId="47294"/>
    <cellStyle name="Navadno 2 4 4 9" xfId="3065"/>
    <cellStyle name="Navadno 2 4 4 9 2" xfId="18143"/>
    <cellStyle name="Navadno 2 4 4 9 2 2" xfId="40728"/>
    <cellStyle name="Navadno 2 4 4 9 2 3" xfId="34271"/>
    <cellStyle name="Navadno 2 4 4 9 2 4" xfId="27857"/>
    <cellStyle name="Navadno 2 4 4 9 3" xfId="14849"/>
    <cellStyle name="Navadno 2 4 4 9 3 2" xfId="43936"/>
    <cellStyle name="Navadno 2 4 4 9 3 3" xfId="24651"/>
    <cellStyle name="Navadno 2 4 4 9 4" xfId="37520"/>
    <cellStyle name="Navadno 2 4 4 9 5" xfId="31065"/>
    <cellStyle name="Navadno 2 4 4 9 6" xfId="21445"/>
    <cellStyle name="Navadno 2 4 4 9 7" xfId="47297"/>
    <cellStyle name="Navadno 2 4 5" xfId="3066"/>
    <cellStyle name="Navadno 2 4 5 10" xfId="3067"/>
    <cellStyle name="Navadno 2 4 5 10 2" xfId="18145"/>
    <cellStyle name="Navadno 2 4 5 10 2 2" xfId="40730"/>
    <cellStyle name="Navadno 2 4 5 10 2 3" xfId="34273"/>
    <cellStyle name="Navadno 2 4 5 10 2 4" xfId="27859"/>
    <cellStyle name="Navadno 2 4 5 10 3" xfId="14851"/>
    <cellStyle name="Navadno 2 4 5 10 3 2" xfId="43938"/>
    <cellStyle name="Navadno 2 4 5 10 3 3" xfId="24653"/>
    <cellStyle name="Navadno 2 4 5 10 4" xfId="37522"/>
    <cellStyle name="Navadno 2 4 5 10 5" xfId="31067"/>
    <cellStyle name="Navadno 2 4 5 10 6" xfId="21447"/>
    <cellStyle name="Navadno 2 4 5 10 7" xfId="47299"/>
    <cellStyle name="Navadno 2 4 5 11" xfId="18144"/>
    <cellStyle name="Navadno 2 4 5 11 2" xfId="40729"/>
    <cellStyle name="Navadno 2 4 5 11 3" xfId="34272"/>
    <cellStyle name="Navadno 2 4 5 11 4" xfId="27858"/>
    <cellStyle name="Navadno 2 4 5 12" xfId="14850"/>
    <cellStyle name="Navadno 2 4 5 12 2" xfId="43937"/>
    <cellStyle name="Navadno 2 4 5 12 3" xfId="24652"/>
    <cellStyle name="Navadno 2 4 5 13" xfId="37521"/>
    <cellStyle name="Navadno 2 4 5 14" xfId="31066"/>
    <cellStyle name="Navadno 2 4 5 15" xfId="21446"/>
    <cellStyle name="Navadno 2 4 5 16" xfId="47298"/>
    <cellStyle name="Navadno 2 4 5 2" xfId="3068"/>
    <cellStyle name="Navadno 2 4 5 2 10" xfId="14852"/>
    <cellStyle name="Navadno 2 4 5 2 10 2" xfId="43939"/>
    <cellStyle name="Navadno 2 4 5 2 10 3" xfId="24654"/>
    <cellStyle name="Navadno 2 4 5 2 11" xfId="37523"/>
    <cellStyle name="Navadno 2 4 5 2 12" xfId="31068"/>
    <cellStyle name="Navadno 2 4 5 2 13" xfId="21448"/>
    <cellStyle name="Navadno 2 4 5 2 14" xfId="47300"/>
    <cellStyle name="Navadno 2 4 5 2 2" xfId="3069"/>
    <cellStyle name="Navadno 2 4 5 2 2 10" xfId="37524"/>
    <cellStyle name="Navadno 2 4 5 2 2 11" xfId="31069"/>
    <cellStyle name="Navadno 2 4 5 2 2 12" xfId="21449"/>
    <cellStyle name="Navadno 2 4 5 2 2 13" xfId="47301"/>
    <cellStyle name="Navadno 2 4 5 2 2 2" xfId="3070"/>
    <cellStyle name="Navadno 2 4 5 2 2 2 10" xfId="21450"/>
    <cellStyle name="Navadno 2 4 5 2 2 2 11" xfId="47302"/>
    <cellStyle name="Navadno 2 4 5 2 2 2 2" xfId="3071"/>
    <cellStyle name="Navadno 2 4 5 2 2 2 2 2" xfId="3072"/>
    <cellStyle name="Navadno 2 4 5 2 2 2 2 2 2" xfId="18150"/>
    <cellStyle name="Navadno 2 4 5 2 2 2 2 2 2 2" xfId="40735"/>
    <cellStyle name="Navadno 2 4 5 2 2 2 2 2 2 3" xfId="34278"/>
    <cellStyle name="Navadno 2 4 5 2 2 2 2 2 2 4" xfId="27864"/>
    <cellStyle name="Navadno 2 4 5 2 2 2 2 2 3" xfId="14856"/>
    <cellStyle name="Navadno 2 4 5 2 2 2 2 2 3 2" xfId="43943"/>
    <cellStyle name="Navadno 2 4 5 2 2 2 2 2 3 3" xfId="24658"/>
    <cellStyle name="Navadno 2 4 5 2 2 2 2 2 4" xfId="37527"/>
    <cellStyle name="Navadno 2 4 5 2 2 2 2 2 5" xfId="31072"/>
    <cellStyle name="Navadno 2 4 5 2 2 2 2 2 6" xfId="21452"/>
    <cellStyle name="Navadno 2 4 5 2 2 2 2 2 7" xfId="47304"/>
    <cellStyle name="Navadno 2 4 5 2 2 2 2 3" xfId="3073"/>
    <cellStyle name="Navadno 2 4 5 2 2 2 2 3 2" xfId="18151"/>
    <cellStyle name="Navadno 2 4 5 2 2 2 2 3 2 2" xfId="40736"/>
    <cellStyle name="Navadno 2 4 5 2 2 2 2 3 2 3" xfId="34279"/>
    <cellStyle name="Navadno 2 4 5 2 2 2 2 3 2 4" xfId="27865"/>
    <cellStyle name="Navadno 2 4 5 2 2 2 2 3 3" xfId="14857"/>
    <cellStyle name="Navadno 2 4 5 2 2 2 2 3 3 2" xfId="43944"/>
    <cellStyle name="Navadno 2 4 5 2 2 2 2 3 3 3" xfId="24659"/>
    <cellStyle name="Navadno 2 4 5 2 2 2 2 3 4" xfId="37528"/>
    <cellStyle name="Navadno 2 4 5 2 2 2 2 3 5" xfId="31073"/>
    <cellStyle name="Navadno 2 4 5 2 2 2 2 3 6" xfId="21453"/>
    <cellStyle name="Navadno 2 4 5 2 2 2 2 3 7" xfId="47305"/>
    <cellStyle name="Navadno 2 4 5 2 2 2 2 4" xfId="18149"/>
    <cellStyle name="Navadno 2 4 5 2 2 2 2 4 2" xfId="40734"/>
    <cellStyle name="Navadno 2 4 5 2 2 2 2 4 3" xfId="34277"/>
    <cellStyle name="Navadno 2 4 5 2 2 2 2 4 4" xfId="27863"/>
    <cellStyle name="Navadno 2 4 5 2 2 2 2 5" xfId="14855"/>
    <cellStyle name="Navadno 2 4 5 2 2 2 2 5 2" xfId="43942"/>
    <cellStyle name="Navadno 2 4 5 2 2 2 2 5 3" xfId="24657"/>
    <cellStyle name="Navadno 2 4 5 2 2 2 2 6" xfId="37526"/>
    <cellStyle name="Navadno 2 4 5 2 2 2 2 7" xfId="31071"/>
    <cellStyle name="Navadno 2 4 5 2 2 2 2 8" xfId="21451"/>
    <cellStyle name="Navadno 2 4 5 2 2 2 2 9" xfId="47303"/>
    <cellStyle name="Navadno 2 4 5 2 2 2 3" xfId="3074"/>
    <cellStyle name="Navadno 2 4 5 2 2 2 3 2" xfId="3075"/>
    <cellStyle name="Navadno 2 4 5 2 2 2 3 2 2" xfId="18153"/>
    <cellStyle name="Navadno 2 4 5 2 2 2 3 2 2 2" xfId="40738"/>
    <cellStyle name="Navadno 2 4 5 2 2 2 3 2 2 3" xfId="34281"/>
    <cellStyle name="Navadno 2 4 5 2 2 2 3 2 2 4" xfId="27867"/>
    <cellStyle name="Navadno 2 4 5 2 2 2 3 2 3" xfId="14859"/>
    <cellStyle name="Navadno 2 4 5 2 2 2 3 2 3 2" xfId="43946"/>
    <cellStyle name="Navadno 2 4 5 2 2 2 3 2 3 3" xfId="24661"/>
    <cellStyle name="Navadno 2 4 5 2 2 2 3 2 4" xfId="37530"/>
    <cellStyle name="Navadno 2 4 5 2 2 2 3 2 5" xfId="31075"/>
    <cellStyle name="Navadno 2 4 5 2 2 2 3 2 6" xfId="21455"/>
    <cellStyle name="Navadno 2 4 5 2 2 2 3 2 7" xfId="47307"/>
    <cellStyle name="Navadno 2 4 5 2 2 2 3 3" xfId="3076"/>
    <cellStyle name="Navadno 2 4 5 2 2 2 3 3 2" xfId="18154"/>
    <cellStyle name="Navadno 2 4 5 2 2 2 3 3 2 2" xfId="40739"/>
    <cellStyle name="Navadno 2 4 5 2 2 2 3 3 2 3" xfId="34282"/>
    <cellStyle name="Navadno 2 4 5 2 2 2 3 3 2 4" xfId="27868"/>
    <cellStyle name="Navadno 2 4 5 2 2 2 3 3 3" xfId="14860"/>
    <cellStyle name="Navadno 2 4 5 2 2 2 3 3 3 2" xfId="43947"/>
    <cellStyle name="Navadno 2 4 5 2 2 2 3 3 3 3" xfId="24662"/>
    <cellStyle name="Navadno 2 4 5 2 2 2 3 3 4" xfId="37531"/>
    <cellStyle name="Navadno 2 4 5 2 2 2 3 3 5" xfId="31076"/>
    <cellStyle name="Navadno 2 4 5 2 2 2 3 3 6" xfId="21456"/>
    <cellStyle name="Navadno 2 4 5 2 2 2 3 3 7" xfId="47308"/>
    <cellStyle name="Navadno 2 4 5 2 2 2 3 4" xfId="18152"/>
    <cellStyle name="Navadno 2 4 5 2 2 2 3 4 2" xfId="40737"/>
    <cellStyle name="Navadno 2 4 5 2 2 2 3 4 3" xfId="34280"/>
    <cellStyle name="Navadno 2 4 5 2 2 2 3 4 4" xfId="27866"/>
    <cellStyle name="Navadno 2 4 5 2 2 2 3 5" xfId="14858"/>
    <cellStyle name="Navadno 2 4 5 2 2 2 3 5 2" xfId="43945"/>
    <cellStyle name="Navadno 2 4 5 2 2 2 3 5 3" xfId="24660"/>
    <cellStyle name="Navadno 2 4 5 2 2 2 3 6" xfId="37529"/>
    <cellStyle name="Navadno 2 4 5 2 2 2 3 7" xfId="31074"/>
    <cellStyle name="Navadno 2 4 5 2 2 2 3 8" xfId="21454"/>
    <cellStyle name="Navadno 2 4 5 2 2 2 3 9" xfId="47306"/>
    <cellStyle name="Navadno 2 4 5 2 2 2 4" xfId="3077"/>
    <cellStyle name="Navadno 2 4 5 2 2 2 4 2" xfId="18155"/>
    <cellStyle name="Navadno 2 4 5 2 2 2 4 2 2" xfId="40740"/>
    <cellStyle name="Navadno 2 4 5 2 2 2 4 2 3" xfId="34283"/>
    <cellStyle name="Navadno 2 4 5 2 2 2 4 2 4" xfId="27869"/>
    <cellStyle name="Navadno 2 4 5 2 2 2 4 3" xfId="14861"/>
    <cellStyle name="Navadno 2 4 5 2 2 2 4 3 2" xfId="43948"/>
    <cellStyle name="Navadno 2 4 5 2 2 2 4 3 3" xfId="24663"/>
    <cellStyle name="Navadno 2 4 5 2 2 2 4 4" xfId="37532"/>
    <cellStyle name="Navadno 2 4 5 2 2 2 4 5" xfId="31077"/>
    <cellStyle name="Navadno 2 4 5 2 2 2 4 6" xfId="21457"/>
    <cellStyle name="Navadno 2 4 5 2 2 2 4 7" xfId="47309"/>
    <cellStyle name="Navadno 2 4 5 2 2 2 5" xfId="3078"/>
    <cellStyle name="Navadno 2 4 5 2 2 2 5 2" xfId="18156"/>
    <cellStyle name="Navadno 2 4 5 2 2 2 5 2 2" xfId="40741"/>
    <cellStyle name="Navadno 2 4 5 2 2 2 5 2 3" xfId="34284"/>
    <cellStyle name="Navadno 2 4 5 2 2 2 5 2 4" xfId="27870"/>
    <cellStyle name="Navadno 2 4 5 2 2 2 5 3" xfId="14862"/>
    <cellStyle name="Navadno 2 4 5 2 2 2 5 3 2" xfId="43949"/>
    <cellStyle name="Navadno 2 4 5 2 2 2 5 3 3" xfId="24664"/>
    <cellStyle name="Navadno 2 4 5 2 2 2 5 4" xfId="37533"/>
    <cellStyle name="Navadno 2 4 5 2 2 2 5 5" xfId="31078"/>
    <cellStyle name="Navadno 2 4 5 2 2 2 5 6" xfId="21458"/>
    <cellStyle name="Navadno 2 4 5 2 2 2 5 7" xfId="47310"/>
    <cellStyle name="Navadno 2 4 5 2 2 2 6" xfId="18148"/>
    <cellStyle name="Navadno 2 4 5 2 2 2 6 2" xfId="40733"/>
    <cellStyle name="Navadno 2 4 5 2 2 2 6 3" xfId="34276"/>
    <cellStyle name="Navadno 2 4 5 2 2 2 6 4" xfId="27862"/>
    <cellStyle name="Navadno 2 4 5 2 2 2 7" xfId="14854"/>
    <cellStyle name="Navadno 2 4 5 2 2 2 7 2" xfId="43941"/>
    <cellStyle name="Navadno 2 4 5 2 2 2 7 3" xfId="24656"/>
    <cellStyle name="Navadno 2 4 5 2 2 2 8" xfId="37525"/>
    <cellStyle name="Navadno 2 4 5 2 2 2 9" xfId="31070"/>
    <cellStyle name="Navadno 2 4 5 2 2 3" xfId="3079"/>
    <cellStyle name="Navadno 2 4 5 2 2 3 10" xfId="21459"/>
    <cellStyle name="Navadno 2 4 5 2 2 3 11" xfId="47311"/>
    <cellStyle name="Navadno 2 4 5 2 2 3 2" xfId="3080"/>
    <cellStyle name="Navadno 2 4 5 2 2 3 2 2" xfId="3081"/>
    <cellStyle name="Navadno 2 4 5 2 2 3 2 2 2" xfId="18159"/>
    <cellStyle name="Navadno 2 4 5 2 2 3 2 2 2 2" xfId="40744"/>
    <cellStyle name="Navadno 2 4 5 2 2 3 2 2 2 3" xfId="34287"/>
    <cellStyle name="Navadno 2 4 5 2 2 3 2 2 2 4" xfId="27873"/>
    <cellStyle name="Navadno 2 4 5 2 2 3 2 2 3" xfId="14865"/>
    <cellStyle name="Navadno 2 4 5 2 2 3 2 2 3 2" xfId="43952"/>
    <cellStyle name="Navadno 2 4 5 2 2 3 2 2 3 3" xfId="24667"/>
    <cellStyle name="Navadno 2 4 5 2 2 3 2 2 4" xfId="37536"/>
    <cellStyle name="Navadno 2 4 5 2 2 3 2 2 5" xfId="31081"/>
    <cellStyle name="Navadno 2 4 5 2 2 3 2 2 6" xfId="21461"/>
    <cellStyle name="Navadno 2 4 5 2 2 3 2 2 7" xfId="47313"/>
    <cellStyle name="Navadno 2 4 5 2 2 3 2 3" xfId="3082"/>
    <cellStyle name="Navadno 2 4 5 2 2 3 2 3 2" xfId="18160"/>
    <cellStyle name="Navadno 2 4 5 2 2 3 2 3 2 2" xfId="40745"/>
    <cellStyle name="Navadno 2 4 5 2 2 3 2 3 2 3" xfId="34288"/>
    <cellStyle name="Navadno 2 4 5 2 2 3 2 3 2 4" xfId="27874"/>
    <cellStyle name="Navadno 2 4 5 2 2 3 2 3 3" xfId="14866"/>
    <cellStyle name="Navadno 2 4 5 2 2 3 2 3 3 2" xfId="43953"/>
    <cellStyle name="Navadno 2 4 5 2 2 3 2 3 3 3" xfId="24668"/>
    <cellStyle name="Navadno 2 4 5 2 2 3 2 3 4" xfId="37537"/>
    <cellStyle name="Navadno 2 4 5 2 2 3 2 3 5" xfId="31082"/>
    <cellStyle name="Navadno 2 4 5 2 2 3 2 3 6" xfId="21462"/>
    <cellStyle name="Navadno 2 4 5 2 2 3 2 3 7" xfId="47314"/>
    <cellStyle name="Navadno 2 4 5 2 2 3 2 4" xfId="18158"/>
    <cellStyle name="Navadno 2 4 5 2 2 3 2 4 2" xfId="40743"/>
    <cellStyle name="Navadno 2 4 5 2 2 3 2 4 3" xfId="34286"/>
    <cellStyle name="Navadno 2 4 5 2 2 3 2 4 4" xfId="27872"/>
    <cellStyle name="Navadno 2 4 5 2 2 3 2 5" xfId="14864"/>
    <cellStyle name="Navadno 2 4 5 2 2 3 2 5 2" xfId="43951"/>
    <cellStyle name="Navadno 2 4 5 2 2 3 2 5 3" xfId="24666"/>
    <cellStyle name="Navadno 2 4 5 2 2 3 2 6" xfId="37535"/>
    <cellStyle name="Navadno 2 4 5 2 2 3 2 7" xfId="31080"/>
    <cellStyle name="Navadno 2 4 5 2 2 3 2 8" xfId="21460"/>
    <cellStyle name="Navadno 2 4 5 2 2 3 2 9" xfId="47312"/>
    <cellStyle name="Navadno 2 4 5 2 2 3 3" xfId="3083"/>
    <cellStyle name="Navadno 2 4 5 2 2 3 3 2" xfId="3084"/>
    <cellStyle name="Navadno 2 4 5 2 2 3 3 2 2" xfId="18162"/>
    <cellStyle name="Navadno 2 4 5 2 2 3 3 2 2 2" xfId="40747"/>
    <cellStyle name="Navadno 2 4 5 2 2 3 3 2 2 3" xfId="34290"/>
    <cellStyle name="Navadno 2 4 5 2 2 3 3 2 2 4" xfId="27876"/>
    <cellStyle name="Navadno 2 4 5 2 2 3 3 2 3" xfId="14868"/>
    <cellStyle name="Navadno 2 4 5 2 2 3 3 2 3 2" xfId="43955"/>
    <cellStyle name="Navadno 2 4 5 2 2 3 3 2 3 3" xfId="24670"/>
    <cellStyle name="Navadno 2 4 5 2 2 3 3 2 4" xfId="37539"/>
    <cellStyle name="Navadno 2 4 5 2 2 3 3 2 5" xfId="31084"/>
    <cellStyle name="Navadno 2 4 5 2 2 3 3 2 6" xfId="21464"/>
    <cellStyle name="Navadno 2 4 5 2 2 3 3 2 7" xfId="47316"/>
    <cellStyle name="Navadno 2 4 5 2 2 3 3 3" xfId="3085"/>
    <cellStyle name="Navadno 2 4 5 2 2 3 3 3 2" xfId="18163"/>
    <cellStyle name="Navadno 2 4 5 2 2 3 3 3 2 2" xfId="40748"/>
    <cellStyle name="Navadno 2 4 5 2 2 3 3 3 2 3" xfId="34291"/>
    <cellStyle name="Navadno 2 4 5 2 2 3 3 3 2 4" xfId="27877"/>
    <cellStyle name="Navadno 2 4 5 2 2 3 3 3 3" xfId="14869"/>
    <cellStyle name="Navadno 2 4 5 2 2 3 3 3 3 2" xfId="43956"/>
    <cellStyle name="Navadno 2 4 5 2 2 3 3 3 3 3" xfId="24671"/>
    <cellStyle name="Navadno 2 4 5 2 2 3 3 3 4" xfId="37540"/>
    <cellStyle name="Navadno 2 4 5 2 2 3 3 3 5" xfId="31085"/>
    <cellStyle name="Navadno 2 4 5 2 2 3 3 3 6" xfId="21465"/>
    <cellStyle name="Navadno 2 4 5 2 2 3 3 3 7" xfId="47317"/>
    <cellStyle name="Navadno 2 4 5 2 2 3 3 4" xfId="18161"/>
    <cellStyle name="Navadno 2 4 5 2 2 3 3 4 2" xfId="40746"/>
    <cellStyle name="Navadno 2 4 5 2 2 3 3 4 3" xfId="34289"/>
    <cellStyle name="Navadno 2 4 5 2 2 3 3 4 4" xfId="27875"/>
    <cellStyle name="Navadno 2 4 5 2 2 3 3 5" xfId="14867"/>
    <cellStyle name="Navadno 2 4 5 2 2 3 3 5 2" xfId="43954"/>
    <cellStyle name="Navadno 2 4 5 2 2 3 3 5 3" xfId="24669"/>
    <cellStyle name="Navadno 2 4 5 2 2 3 3 6" xfId="37538"/>
    <cellStyle name="Navadno 2 4 5 2 2 3 3 7" xfId="31083"/>
    <cellStyle name="Navadno 2 4 5 2 2 3 3 8" xfId="21463"/>
    <cellStyle name="Navadno 2 4 5 2 2 3 3 9" xfId="47315"/>
    <cellStyle name="Navadno 2 4 5 2 2 3 4" xfId="3086"/>
    <cellStyle name="Navadno 2 4 5 2 2 3 4 2" xfId="18164"/>
    <cellStyle name="Navadno 2 4 5 2 2 3 4 2 2" xfId="40749"/>
    <cellStyle name="Navadno 2 4 5 2 2 3 4 2 3" xfId="34292"/>
    <cellStyle name="Navadno 2 4 5 2 2 3 4 2 4" xfId="27878"/>
    <cellStyle name="Navadno 2 4 5 2 2 3 4 3" xfId="14870"/>
    <cellStyle name="Navadno 2 4 5 2 2 3 4 3 2" xfId="43957"/>
    <cellStyle name="Navadno 2 4 5 2 2 3 4 3 3" xfId="24672"/>
    <cellStyle name="Navadno 2 4 5 2 2 3 4 4" xfId="37541"/>
    <cellStyle name="Navadno 2 4 5 2 2 3 4 5" xfId="31086"/>
    <cellStyle name="Navadno 2 4 5 2 2 3 4 6" xfId="21466"/>
    <cellStyle name="Navadno 2 4 5 2 2 3 4 7" xfId="47318"/>
    <cellStyle name="Navadno 2 4 5 2 2 3 5" xfId="3087"/>
    <cellStyle name="Navadno 2 4 5 2 2 3 5 2" xfId="18165"/>
    <cellStyle name="Navadno 2 4 5 2 2 3 5 2 2" xfId="40750"/>
    <cellStyle name="Navadno 2 4 5 2 2 3 5 2 3" xfId="34293"/>
    <cellStyle name="Navadno 2 4 5 2 2 3 5 2 4" xfId="27879"/>
    <cellStyle name="Navadno 2 4 5 2 2 3 5 3" xfId="14871"/>
    <cellStyle name="Navadno 2 4 5 2 2 3 5 3 2" xfId="43958"/>
    <cellStyle name="Navadno 2 4 5 2 2 3 5 3 3" xfId="24673"/>
    <cellStyle name="Navadno 2 4 5 2 2 3 5 4" xfId="37542"/>
    <cellStyle name="Navadno 2 4 5 2 2 3 5 5" xfId="31087"/>
    <cellStyle name="Navadno 2 4 5 2 2 3 5 6" xfId="21467"/>
    <cellStyle name="Navadno 2 4 5 2 2 3 5 7" xfId="47319"/>
    <cellStyle name="Navadno 2 4 5 2 2 3 6" xfId="18157"/>
    <cellStyle name="Navadno 2 4 5 2 2 3 6 2" xfId="40742"/>
    <cellStyle name="Navadno 2 4 5 2 2 3 6 3" xfId="34285"/>
    <cellStyle name="Navadno 2 4 5 2 2 3 6 4" xfId="27871"/>
    <cellStyle name="Navadno 2 4 5 2 2 3 7" xfId="14863"/>
    <cellStyle name="Navadno 2 4 5 2 2 3 7 2" xfId="43950"/>
    <cellStyle name="Navadno 2 4 5 2 2 3 7 3" xfId="24665"/>
    <cellStyle name="Navadno 2 4 5 2 2 3 8" xfId="37534"/>
    <cellStyle name="Navadno 2 4 5 2 2 3 9" xfId="31079"/>
    <cellStyle name="Navadno 2 4 5 2 2 4" xfId="3088"/>
    <cellStyle name="Navadno 2 4 5 2 2 4 2" xfId="3089"/>
    <cellStyle name="Navadno 2 4 5 2 2 4 2 2" xfId="18167"/>
    <cellStyle name="Navadno 2 4 5 2 2 4 2 2 2" xfId="40752"/>
    <cellStyle name="Navadno 2 4 5 2 2 4 2 2 3" xfId="34295"/>
    <cellStyle name="Navadno 2 4 5 2 2 4 2 2 4" xfId="27881"/>
    <cellStyle name="Navadno 2 4 5 2 2 4 2 3" xfId="14873"/>
    <cellStyle name="Navadno 2 4 5 2 2 4 2 3 2" xfId="43960"/>
    <cellStyle name="Navadno 2 4 5 2 2 4 2 3 3" xfId="24675"/>
    <cellStyle name="Navadno 2 4 5 2 2 4 2 4" xfId="37544"/>
    <cellStyle name="Navadno 2 4 5 2 2 4 2 5" xfId="31089"/>
    <cellStyle name="Navadno 2 4 5 2 2 4 2 6" xfId="21469"/>
    <cellStyle name="Navadno 2 4 5 2 2 4 2 7" xfId="47321"/>
    <cellStyle name="Navadno 2 4 5 2 2 4 3" xfId="3090"/>
    <cellStyle name="Navadno 2 4 5 2 2 4 3 2" xfId="18168"/>
    <cellStyle name="Navadno 2 4 5 2 2 4 3 2 2" xfId="40753"/>
    <cellStyle name="Navadno 2 4 5 2 2 4 3 2 3" xfId="34296"/>
    <cellStyle name="Navadno 2 4 5 2 2 4 3 2 4" xfId="27882"/>
    <cellStyle name="Navadno 2 4 5 2 2 4 3 3" xfId="14874"/>
    <cellStyle name="Navadno 2 4 5 2 2 4 3 3 2" xfId="43961"/>
    <cellStyle name="Navadno 2 4 5 2 2 4 3 3 3" xfId="24676"/>
    <cellStyle name="Navadno 2 4 5 2 2 4 3 4" xfId="37545"/>
    <cellStyle name="Navadno 2 4 5 2 2 4 3 5" xfId="31090"/>
    <cellStyle name="Navadno 2 4 5 2 2 4 3 6" xfId="21470"/>
    <cellStyle name="Navadno 2 4 5 2 2 4 3 7" xfId="47322"/>
    <cellStyle name="Navadno 2 4 5 2 2 4 4" xfId="18166"/>
    <cellStyle name="Navadno 2 4 5 2 2 4 4 2" xfId="40751"/>
    <cellStyle name="Navadno 2 4 5 2 2 4 4 3" xfId="34294"/>
    <cellStyle name="Navadno 2 4 5 2 2 4 4 4" xfId="27880"/>
    <cellStyle name="Navadno 2 4 5 2 2 4 5" xfId="14872"/>
    <cellStyle name="Navadno 2 4 5 2 2 4 5 2" xfId="43959"/>
    <cellStyle name="Navadno 2 4 5 2 2 4 5 3" xfId="24674"/>
    <cellStyle name="Navadno 2 4 5 2 2 4 6" xfId="37543"/>
    <cellStyle name="Navadno 2 4 5 2 2 4 7" xfId="31088"/>
    <cellStyle name="Navadno 2 4 5 2 2 4 8" xfId="21468"/>
    <cellStyle name="Navadno 2 4 5 2 2 4 9" xfId="47320"/>
    <cellStyle name="Navadno 2 4 5 2 2 5" xfId="3091"/>
    <cellStyle name="Navadno 2 4 5 2 2 5 2" xfId="3092"/>
    <cellStyle name="Navadno 2 4 5 2 2 5 2 2" xfId="18170"/>
    <cellStyle name="Navadno 2 4 5 2 2 5 2 2 2" xfId="40755"/>
    <cellStyle name="Navadno 2 4 5 2 2 5 2 2 3" xfId="34298"/>
    <cellStyle name="Navadno 2 4 5 2 2 5 2 2 4" xfId="27884"/>
    <cellStyle name="Navadno 2 4 5 2 2 5 2 3" xfId="14876"/>
    <cellStyle name="Navadno 2 4 5 2 2 5 2 3 2" xfId="43963"/>
    <cellStyle name="Navadno 2 4 5 2 2 5 2 3 3" xfId="24678"/>
    <cellStyle name="Navadno 2 4 5 2 2 5 2 4" xfId="37547"/>
    <cellStyle name="Navadno 2 4 5 2 2 5 2 5" xfId="31092"/>
    <cellStyle name="Navadno 2 4 5 2 2 5 2 6" xfId="21472"/>
    <cellStyle name="Navadno 2 4 5 2 2 5 2 7" xfId="47324"/>
    <cellStyle name="Navadno 2 4 5 2 2 5 3" xfId="3093"/>
    <cellStyle name="Navadno 2 4 5 2 2 5 3 2" xfId="18171"/>
    <cellStyle name="Navadno 2 4 5 2 2 5 3 2 2" xfId="40756"/>
    <cellStyle name="Navadno 2 4 5 2 2 5 3 2 3" xfId="34299"/>
    <cellStyle name="Navadno 2 4 5 2 2 5 3 2 4" xfId="27885"/>
    <cellStyle name="Navadno 2 4 5 2 2 5 3 3" xfId="14877"/>
    <cellStyle name="Navadno 2 4 5 2 2 5 3 3 2" xfId="43964"/>
    <cellStyle name="Navadno 2 4 5 2 2 5 3 3 3" xfId="24679"/>
    <cellStyle name="Navadno 2 4 5 2 2 5 3 4" xfId="37548"/>
    <cellStyle name="Navadno 2 4 5 2 2 5 3 5" xfId="31093"/>
    <cellStyle name="Navadno 2 4 5 2 2 5 3 6" xfId="21473"/>
    <cellStyle name="Navadno 2 4 5 2 2 5 3 7" xfId="47325"/>
    <cellStyle name="Navadno 2 4 5 2 2 5 4" xfId="18169"/>
    <cellStyle name="Navadno 2 4 5 2 2 5 4 2" xfId="40754"/>
    <cellStyle name="Navadno 2 4 5 2 2 5 4 3" xfId="34297"/>
    <cellStyle name="Navadno 2 4 5 2 2 5 4 4" xfId="27883"/>
    <cellStyle name="Navadno 2 4 5 2 2 5 5" xfId="14875"/>
    <cellStyle name="Navadno 2 4 5 2 2 5 5 2" xfId="43962"/>
    <cellStyle name="Navadno 2 4 5 2 2 5 5 3" xfId="24677"/>
    <cellStyle name="Navadno 2 4 5 2 2 5 6" xfId="37546"/>
    <cellStyle name="Navadno 2 4 5 2 2 5 7" xfId="31091"/>
    <cellStyle name="Navadno 2 4 5 2 2 5 8" xfId="21471"/>
    <cellStyle name="Navadno 2 4 5 2 2 5 9" xfId="47323"/>
    <cellStyle name="Navadno 2 4 5 2 2 6" xfId="3094"/>
    <cellStyle name="Navadno 2 4 5 2 2 6 2" xfId="18172"/>
    <cellStyle name="Navadno 2 4 5 2 2 6 2 2" xfId="40757"/>
    <cellStyle name="Navadno 2 4 5 2 2 6 2 3" xfId="34300"/>
    <cellStyle name="Navadno 2 4 5 2 2 6 2 4" xfId="27886"/>
    <cellStyle name="Navadno 2 4 5 2 2 6 3" xfId="14878"/>
    <cellStyle name="Navadno 2 4 5 2 2 6 3 2" xfId="43965"/>
    <cellStyle name="Navadno 2 4 5 2 2 6 3 3" xfId="24680"/>
    <cellStyle name="Navadno 2 4 5 2 2 6 4" xfId="37549"/>
    <cellStyle name="Navadno 2 4 5 2 2 6 5" xfId="31094"/>
    <cellStyle name="Navadno 2 4 5 2 2 6 6" xfId="21474"/>
    <cellStyle name="Navadno 2 4 5 2 2 6 7" xfId="47326"/>
    <cellStyle name="Navadno 2 4 5 2 2 7" xfId="3095"/>
    <cellStyle name="Navadno 2 4 5 2 2 7 2" xfId="18173"/>
    <cellStyle name="Navadno 2 4 5 2 2 7 2 2" xfId="40758"/>
    <cellStyle name="Navadno 2 4 5 2 2 7 2 3" xfId="34301"/>
    <cellStyle name="Navadno 2 4 5 2 2 7 2 4" xfId="27887"/>
    <cellStyle name="Navadno 2 4 5 2 2 7 3" xfId="14879"/>
    <cellStyle name="Navadno 2 4 5 2 2 7 3 2" xfId="43966"/>
    <cellStyle name="Navadno 2 4 5 2 2 7 3 3" xfId="24681"/>
    <cellStyle name="Navadno 2 4 5 2 2 7 4" xfId="37550"/>
    <cellStyle name="Navadno 2 4 5 2 2 7 5" xfId="31095"/>
    <cellStyle name="Navadno 2 4 5 2 2 7 6" xfId="21475"/>
    <cellStyle name="Navadno 2 4 5 2 2 7 7" xfId="47327"/>
    <cellStyle name="Navadno 2 4 5 2 2 8" xfId="18147"/>
    <cellStyle name="Navadno 2 4 5 2 2 8 2" xfId="40732"/>
    <cellStyle name="Navadno 2 4 5 2 2 8 3" xfId="34275"/>
    <cellStyle name="Navadno 2 4 5 2 2 8 4" xfId="27861"/>
    <cellStyle name="Navadno 2 4 5 2 2 9" xfId="14853"/>
    <cellStyle name="Navadno 2 4 5 2 2 9 2" xfId="43940"/>
    <cellStyle name="Navadno 2 4 5 2 2 9 3" xfId="24655"/>
    <cellStyle name="Navadno 2 4 5 2 3" xfId="3096"/>
    <cellStyle name="Navadno 2 4 5 2 3 10" xfId="21476"/>
    <cellStyle name="Navadno 2 4 5 2 3 11" xfId="47328"/>
    <cellStyle name="Navadno 2 4 5 2 3 2" xfId="3097"/>
    <cellStyle name="Navadno 2 4 5 2 3 2 2" xfId="3098"/>
    <cellStyle name="Navadno 2 4 5 2 3 2 2 2" xfId="18176"/>
    <cellStyle name="Navadno 2 4 5 2 3 2 2 2 2" xfId="40761"/>
    <cellStyle name="Navadno 2 4 5 2 3 2 2 2 3" xfId="34304"/>
    <cellStyle name="Navadno 2 4 5 2 3 2 2 2 4" xfId="27890"/>
    <cellStyle name="Navadno 2 4 5 2 3 2 2 3" xfId="14882"/>
    <cellStyle name="Navadno 2 4 5 2 3 2 2 3 2" xfId="43969"/>
    <cellStyle name="Navadno 2 4 5 2 3 2 2 3 3" xfId="24684"/>
    <cellStyle name="Navadno 2 4 5 2 3 2 2 4" xfId="37553"/>
    <cellStyle name="Navadno 2 4 5 2 3 2 2 5" xfId="31098"/>
    <cellStyle name="Navadno 2 4 5 2 3 2 2 6" xfId="21478"/>
    <cellStyle name="Navadno 2 4 5 2 3 2 2 7" xfId="47330"/>
    <cellStyle name="Navadno 2 4 5 2 3 2 3" xfId="3099"/>
    <cellStyle name="Navadno 2 4 5 2 3 2 3 2" xfId="18177"/>
    <cellStyle name="Navadno 2 4 5 2 3 2 3 2 2" xfId="40762"/>
    <cellStyle name="Navadno 2 4 5 2 3 2 3 2 3" xfId="34305"/>
    <cellStyle name="Navadno 2 4 5 2 3 2 3 2 4" xfId="27891"/>
    <cellStyle name="Navadno 2 4 5 2 3 2 3 3" xfId="14883"/>
    <cellStyle name="Navadno 2 4 5 2 3 2 3 3 2" xfId="43970"/>
    <cellStyle name="Navadno 2 4 5 2 3 2 3 3 3" xfId="24685"/>
    <cellStyle name="Navadno 2 4 5 2 3 2 3 4" xfId="37554"/>
    <cellStyle name="Navadno 2 4 5 2 3 2 3 5" xfId="31099"/>
    <cellStyle name="Navadno 2 4 5 2 3 2 3 6" xfId="21479"/>
    <cellStyle name="Navadno 2 4 5 2 3 2 3 7" xfId="47331"/>
    <cellStyle name="Navadno 2 4 5 2 3 2 4" xfId="18175"/>
    <cellStyle name="Navadno 2 4 5 2 3 2 4 2" xfId="40760"/>
    <cellStyle name="Navadno 2 4 5 2 3 2 4 3" xfId="34303"/>
    <cellStyle name="Navadno 2 4 5 2 3 2 4 4" xfId="27889"/>
    <cellStyle name="Navadno 2 4 5 2 3 2 5" xfId="14881"/>
    <cellStyle name="Navadno 2 4 5 2 3 2 5 2" xfId="43968"/>
    <cellStyle name="Navadno 2 4 5 2 3 2 5 3" xfId="24683"/>
    <cellStyle name="Navadno 2 4 5 2 3 2 6" xfId="37552"/>
    <cellStyle name="Navadno 2 4 5 2 3 2 7" xfId="31097"/>
    <cellStyle name="Navadno 2 4 5 2 3 2 8" xfId="21477"/>
    <cellStyle name="Navadno 2 4 5 2 3 2 9" xfId="47329"/>
    <cellStyle name="Navadno 2 4 5 2 3 3" xfId="3100"/>
    <cellStyle name="Navadno 2 4 5 2 3 3 2" xfId="3101"/>
    <cellStyle name="Navadno 2 4 5 2 3 3 2 2" xfId="18179"/>
    <cellStyle name="Navadno 2 4 5 2 3 3 2 2 2" xfId="40764"/>
    <cellStyle name="Navadno 2 4 5 2 3 3 2 2 3" xfId="34307"/>
    <cellStyle name="Navadno 2 4 5 2 3 3 2 2 4" xfId="27893"/>
    <cellStyle name="Navadno 2 4 5 2 3 3 2 3" xfId="14885"/>
    <cellStyle name="Navadno 2 4 5 2 3 3 2 3 2" xfId="43972"/>
    <cellStyle name="Navadno 2 4 5 2 3 3 2 3 3" xfId="24687"/>
    <cellStyle name="Navadno 2 4 5 2 3 3 2 4" xfId="37556"/>
    <cellStyle name="Navadno 2 4 5 2 3 3 2 5" xfId="31101"/>
    <cellStyle name="Navadno 2 4 5 2 3 3 2 6" xfId="21481"/>
    <cellStyle name="Navadno 2 4 5 2 3 3 2 7" xfId="47333"/>
    <cellStyle name="Navadno 2 4 5 2 3 3 3" xfId="3102"/>
    <cellStyle name="Navadno 2 4 5 2 3 3 3 2" xfId="18180"/>
    <cellStyle name="Navadno 2 4 5 2 3 3 3 2 2" xfId="40765"/>
    <cellStyle name="Navadno 2 4 5 2 3 3 3 2 3" xfId="34308"/>
    <cellStyle name="Navadno 2 4 5 2 3 3 3 2 4" xfId="27894"/>
    <cellStyle name="Navadno 2 4 5 2 3 3 3 3" xfId="14886"/>
    <cellStyle name="Navadno 2 4 5 2 3 3 3 3 2" xfId="43973"/>
    <cellStyle name="Navadno 2 4 5 2 3 3 3 3 3" xfId="24688"/>
    <cellStyle name="Navadno 2 4 5 2 3 3 3 4" xfId="37557"/>
    <cellStyle name="Navadno 2 4 5 2 3 3 3 5" xfId="31102"/>
    <cellStyle name="Navadno 2 4 5 2 3 3 3 6" xfId="21482"/>
    <cellStyle name="Navadno 2 4 5 2 3 3 3 7" xfId="47334"/>
    <cellStyle name="Navadno 2 4 5 2 3 3 4" xfId="18178"/>
    <cellStyle name="Navadno 2 4 5 2 3 3 4 2" xfId="40763"/>
    <cellStyle name="Navadno 2 4 5 2 3 3 4 3" xfId="34306"/>
    <cellStyle name="Navadno 2 4 5 2 3 3 4 4" xfId="27892"/>
    <cellStyle name="Navadno 2 4 5 2 3 3 5" xfId="14884"/>
    <cellStyle name="Navadno 2 4 5 2 3 3 5 2" xfId="43971"/>
    <cellStyle name="Navadno 2 4 5 2 3 3 5 3" xfId="24686"/>
    <cellStyle name="Navadno 2 4 5 2 3 3 6" xfId="37555"/>
    <cellStyle name="Navadno 2 4 5 2 3 3 7" xfId="31100"/>
    <cellStyle name="Navadno 2 4 5 2 3 3 8" xfId="21480"/>
    <cellStyle name="Navadno 2 4 5 2 3 3 9" xfId="47332"/>
    <cellStyle name="Navadno 2 4 5 2 3 4" xfId="3103"/>
    <cellStyle name="Navadno 2 4 5 2 3 4 2" xfId="18181"/>
    <cellStyle name="Navadno 2 4 5 2 3 4 2 2" xfId="40766"/>
    <cellStyle name="Navadno 2 4 5 2 3 4 2 3" xfId="34309"/>
    <cellStyle name="Navadno 2 4 5 2 3 4 2 4" xfId="27895"/>
    <cellStyle name="Navadno 2 4 5 2 3 4 3" xfId="14887"/>
    <cellStyle name="Navadno 2 4 5 2 3 4 3 2" xfId="43974"/>
    <cellStyle name="Navadno 2 4 5 2 3 4 3 3" xfId="24689"/>
    <cellStyle name="Navadno 2 4 5 2 3 4 4" xfId="37558"/>
    <cellStyle name="Navadno 2 4 5 2 3 4 5" xfId="31103"/>
    <cellStyle name="Navadno 2 4 5 2 3 4 6" xfId="21483"/>
    <cellStyle name="Navadno 2 4 5 2 3 4 7" xfId="47335"/>
    <cellStyle name="Navadno 2 4 5 2 3 5" xfId="3104"/>
    <cellStyle name="Navadno 2 4 5 2 3 5 2" xfId="18182"/>
    <cellStyle name="Navadno 2 4 5 2 3 5 2 2" xfId="40767"/>
    <cellStyle name="Navadno 2 4 5 2 3 5 2 3" xfId="34310"/>
    <cellStyle name="Navadno 2 4 5 2 3 5 2 4" xfId="27896"/>
    <cellStyle name="Navadno 2 4 5 2 3 5 3" xfId="14888"/>
    <cellStyle name="Navadno 2 4 5 2 3 5 3 2" xfId="43975"/>
    <cellStyle name="Navadno 2 4 5 2 3 5 3 3" xfId="24690"/>
    <cellStyle name="Navadno 2 4 5 2 3 5 4" xfId="37559"/>
    <cellStyle name="Navadno 2 4 5 2 3 5 5" xfId="31104"/>
    <cellStyle name="Navadno 2 4 5 2 3 5 6" xfId="21484"/>
    <cellStyle name="Navadno 2 4 5 2 3 5 7" xfId="47336"/>
    <cellStyle name="Navadno 2 4 5 2 3 6" xfId="18174"/>
    <cellStyle name="Navadno 2 4 5 2 3 6 2" xfId="40759"/>
    <cellStyle name="Navadno 2 4 5 2 3 6 3" xfId="34302"/>
    <cellStyle name="Navadno 2 4 5 2 3 6 4" xfId="27888"/>
    <cellStyle name="Navadno 2 4 5 2 3 7" xfId="14880"/>
    <cellStyle name="Navadno 2 4 5 2 3 7 2" xfId="43967"/>
    <cellStyle name="Navadno 2 4 5 2 3 7 3" xfId="24682"/>
    <cellStyle name="Navadno 2 4 5 2 3 8" xfId="37551"/>
    <cellStyle name="Navadno 2 4 5 2 3 9" xfId="31096"/>
    <cellStyle name="Navadno 2 4 5 2 4" xfId="3105"/>
    <cellStyle name="Navadno 2 4 5 2 4 10" xfId="21485"/>
    <cellStyle name="Navadno 2 4 5 2 4 11" xfId="47337"/>
    <cellStyle name="Navadno 2 4 5 2 4 2" xfId="3106"/>
    <cellStyle name="Navadno 2 4 5 2 4 2 2" xfId="3107"/>
    <cellStyle name="Navadno 2 4 5 2 4 2 2 2" xfId="18185"/>
    <cellStyle name="Navadno 2 4 5 2 4 2 2 2 2" xfId="40770"/>
    <cellStyle name="Navadno 2 4 5 2 4 2 2 2 3" xfId="34313"/>
    <cellStyle name="Navadno 2 4 5 2 4 2 2 2 4" xfId="27899"/>
    <cellStyle name="Navadno 2 4 5 2 4 2 2 3" xfId="14891"/>
    <cellStyle name="Navadno 2 4 5 2 4 2 2 3 2" xfId="43978"/>
    <cellStyle name="Navadno 2 4 5 2 4 2 2 3 3" xfId="24693"/>
    <cellStyle name="Navadno 2 4 5 2 4 2 2 4" xfId="37562"/>
    <cellStyle name="Navadno 2 4 5 2 4 2 2 5" xfId="31107"/>
    <cellStyle name="Navadno 2 4 5 2 4 2 2 6" xfId="21487"/>
    <cellStyle name="Navadno 2 4 5 2 4 2 2 7" xfId="47339"/>
    <cellStyle name="Navadno 2 4 5 2 4 2 3" xfId="3108"/>
    <cellStyle name="Navadno 2 4 5 2 4 2 3 2" xfId="18186"/>
    <cellStyle name="Navadno 2 4 5 2 4 2 3 2 2" xfId="40771"/>
    <cellStyle name="Navadno 2 4 5 2 4 2 3 2 3" xfId="34314"/>
    <cellStyle name="Navadno 2 4 5 2 4 2 3 2 4" xfId="27900"/>
    <cellStyle name="Navadno 2 4 5 2 4 2 3 3" xfId="14892"/>
    <cellStyle name="Navadno 2 4 5 2 4 2 3 3 2" xfId="43979"/>
    <cellStyle name="Navadno 2 4 5 2 4 2 3 3 3" xfId="24694"/>
    <cellStyle name="Navadno 2 4 5 2 4 2 3 4" xfId="37563"/>
    <cellStyle name="Navadno 2 4 5 2 4 2 3 5" xfId="31108"/>
    <cellStyle name="Navadno 2 4 5 2 4 2 3 6" xfId="21488"/>
    <cellStyle name="Navadno 2 4 5 2 4 2 3 7" xfId="47340"/>
    <cellStyle name="Navadno 2 4 5 2 4 2 4" xfId="18184"/>
    <cellStyle name="Navadno 2 4 5 2 4 2 4 2" xfId="40769"/>
    <cellStyle name="Navadno 2 4 5 2 4 2 4 3" xfId="34312"/>
    <cellStyle name="Navadno 2 4 5 2 4 2 4 4" xfId="27898"/>
    <cellStyle name="Navadno 2 4 5 2 4 2 5" xfId="14890"/>
    <cellStyle name="Navadno 2 4 5 2 4 2 5 2" xfId="43977"/>
    <cellStyle name="Navadno 2 4 5 2 4 2 5 3" xfId="24692"/>
    <cellStyle name="Navadno 2 4 5 2 4 2 6" xfId="37561"/>
    <cellStyle name="Navadno 2 4 5 2 4 2 7" xfId="31106"/>
    <cellStyle name="Navadno 2 4 5 2 4 2 8" xfId="21486"/>
    <cellStyle name="Navadno 2 4 5 2 4 2 9" xfId="47338"/>
    <cellStyle name="Navadno 2 4 5 2 4 3" xfId="3109"/>
    <cellStyle name="Navadno 2 4 5 2 4 3 2" xfId="3110"/>
    <cellStyle name="Navadno 2 4 5 2 4 3 2 2" xfId="18188"/>
    <cellStyle name="Navadno 2 4 5 2 4 3 2 2 2" xfId="40773"/>
    <cellStyle name="Navadno 2 4 5 2 4 3 2 2 3" xfId="34316"/>
    <cellStyle name="Navadno 2 4 5 2 4 3 2 2 4" xfId="27902"/>
    <cellStyle name="Navadno 2 4 5 2 4 3 2 3" xfId="14894"/>
    <cellStyle name="Navadno 2 4 5 2 4 3 2 3 2" xfId="43981"/>
    <cellStyle name="Navadno 2 4 5 2 4 3 2 3 3" xfId="24696"/>
    <cellStyle name="Navadno 2 4 5 2 4 3 2 4" xfId="37565"/>
    <cellStyle name="Navadno 2 4 5 2 4 3 2 5" xfId="31110"/>
    <cellStyle name="Navadno 2 4 5 2 4 3 2 6" xfId="21490"/>
    <cellStyle name="Navadno 2 4 5 2 4 3 2 7" xfId="47342"/>
    <cellStyle name="Navadno 2 4 5 2 4 3 3" xfId="3111"/>
    <cellStyle name="Navadno 2 4 5 2 4 3 3 2" xfId="18189"/>
    <cellStyle name="Navadno 2 4 5 2 4 3 3 2 2" xfId="40774"/>
    <cellStyle name="Navadno 2 4 5 2 4 3 3 2 3" xfId="34317"/>
    <cellStyle name="Navadno 2 4 5 2 4 3 3 2 4" xfId="27903"/>
    <cellStyle name="Navadno 2 4 5 2 4 3 3 3" xfId="14895"/>
    <cellStyle name="Navadno 2 4 5 2 4 3 3 3 2" xfId="43982"/>
    <cellStyle name="Navadno 2 4 5 2 4 3 3 3 3" xfId="24697"/>
    <cellStyle name="Navadno 2 4 5 2 4 3 3 4" xfId="37566"/>
    <cellStyle name="Navadno 2 4 5 2 4 3 3 5" xfId="31111"/>
    <cellStyle name="Navadno 2 4 5 2 4 3 3 6" xfId="21491"/>
    <cellStyle name="Navadno 2 4 5 2 4 3 3 7" xfId="47343"/>
    <cellStyle name="Navadno 2 4 5 2 4 3 4" xfId="18187"/>
    <cellStyle name="Navadno 2 4 5 2 4 3 4 2" xfId="40772"/>
    <cellStyle name="Navadno 2 4 5 2 4 3 4 3" xfId="34315"/>
    <cellStyle name="Navadno 2 4 5 2 4 3 4 4" xfId="27901"/>
    <cellStyle name="Navadno 2 4 5 2 4 3 5" xfId="14893"/>
    <cellStyle name="Navadno 2 4 5 2 4 3 5 2" xfId="43980"/>
    <cellStyle name="Navadno 2 4 5 2 4 3 5 3" xfId="24695"/>
    <cellStyle name="Navadno 2 4 5 2 4 3 6" xfId="37564"/>
    <cellStyle name="Navadno 2 4 5 2 4 3 7" xfId="31109"/>
    <cellStyle name="Navadno 2 4 5 2 4 3 8" xfId="21489"/>
    <cellStyle name="Navadno 2 4 5 2 4 3 9" xfId="47341"/>
    <cellStyle name="Navadno 2 4 5 2 4 4" xfId="3112"/>
    <cellStyle name="Navadno 2 4 5 2 4 4 2" xfId="18190"/>
    <cellStyle name="Navadno 2 4 5 2 4 4 2 2" xfId="40775"/>
    <cellStyle name="Navadno 2 4 5 2 4 4 2 3" xfId="34318"/>
    <cellStyle name="Navadno 2 4 5 2 4 4 2 4" xfId="27904"/>
    <cellStyle name="Navadno 2 4 5 2 4 4 3" xfId="14896"/>
    <cellStyle name="Navadno 2 4 5 2 4 4 3 2" xfId="43983"/>
    <cellStyle name="Navadno 2 4 5 2 4 4 3 3" xfId="24698"/>
    <cellStyle name="Navadno 2 4 5 2 4 4 4" xfId="37567"/>
    <cellStyle name="Navadno 2 4 5 2 4 4 5" xfId="31112"/>
    <cellStyle name="Navadno 2 4 5 2 4 4 6" xfId="21492"/>
    <cellStyle name="Navadno 2 4 5 2 4 4 7" xfId="47344"/>
    <cellStyle name="Navadno 2 4 5 2 4 5" xfId="3113"/>
    <cellStyle name="Navadno 2 4 5 2 4 5 2" xfId="18191"/>
    <cellStyle name="Navadno 2 4 5 2 4 5 2 2" xfId="40776"/>
    <cellStyle name="Navadno 2 4 5 2 4 5 2 3" xfId="34319"/>
    <cellStyle name="Navadno 2 4 5 2 4 5 2 4" xfId="27905"/>
    <cellStyle name="Navadno 2 4 5 2 4 5 3" xfId="14897"/>
    <cellStyle name="Navadno 2 4 5 2 4 5 3 2" xfId="43984"/>
    <cellStyle name="Navadno 2 4 5 2 4 5 3 3" xfId="24699"/>
    <cellStyle name="Navadno 2 4 5 2 4 5 4" xfId="37568"/>
    <cellStyle name="Navadno 2 4 5 2 4 5 5" xfId="31113"/>
    <cellStyle name="Navadno 2 4 5 2 4 5 6" xfId="21493"/>
    <cellStyle name="Navadno 2 4 5 2 4 5 7" xfId="47345"/>
    <cellStyle name="Navadno 2 4 5 2 4 6" xfId="18183"/>
    <cellStyle name="Navadno 2 4 5 2 4 6 2" xfId="40768"/>
    <cellStyle name="Navadno 2 4 5 2 4 6 3" xfId="34311"/>
    <cellStyle name="Navadno 2 4 5 2 4 6 4" xfId="27897"/>
    <cellStyle name="Navadno 2 4 5 2 4 7" xfId="14889"/>
    <cellStyle name="Navadno 2 4 5 2 4 7 2" xfId="43976"/>
    <cellStyle name="Navadno 2 4 5 2 4 7 3" xfId="24691"/>
    <cellStyle name="Navadno 2 4 5 2 4 8" xfId="37560"/>
    <cellStyle name="Navadno 2 4 5 2 4 9" xfId="31105"/>
    <cellStyle name="Navadno 2 4 5 2 5" xfId="3114"/>
    <cellStyle name="Navadno 2 4 5 2 5 2" xfId="3115"/>
    <cellStyle name="Navadno 2 4 5 2 5 2 2" xfId="18193"/>
    <cellStyle name="Navadno 2 4 5 2 5 2 2 2" xfId="40778"/>
    <cellStyle name="Navadno 2 4 5 2 5 2 2 3" xfId="34321"/>
    <cellStyle name="Navadno 2 4 5 2 5 2 2 4" xfId="27907"/>
    <cellStyle name="Navadno 2 4 5 2 5 2 3" xfId="14899"/>
    <cellStyle name="Navadno 2 4 5 2 5 2 3 2" xfId="43986"/>
    <cellStyle name="Navadno 2 4 5 2 5 2 3 3" xfId="24701"/>
    <cellStyle name="Navadno 2 4 5 2 5 2 4" xfId="37570"/>
    <cellStyle name="Navadno 2 4 5 2 5 2 5" xfId="31115"/>
    <cellStyle name="Navadno 2 4 5 2 5 2 6" xfId="21495"/>
    <cellStyle name="Navadno 2 4 5 2 5 2 7" xfId="47347"/>
    <cellStyle name="Navadno 2 4 5 2 5 3" xfId="3116"/>
    <cellStyle name="Navadno 2 4 5 2 5 3 2" xfId="18194"/>
    <cellStyle name="Navadno 2 4 5 2 5 3 2 2" xfId="40779"/>
    <cellStyle name="Navadno 2 4 5 2 5 3 2 3" xfId="34322"/>
    <cellStyle name="Navadno 2 4 5 2 5 3 2 4" xfId="27908"/>
    <cellStyle name="Navadno 2 4 5 2 5 3 3" xfId="14900"/>
    <cellStyle name="Navadno 2 4 5 2 5 3 3 2" xfId="43987"/>
    <cellStyle name="Navadno 2 4 5 2 5 3 3 3" xfId="24702"/>
    <cellStyle name="Navadno 2 4 5 2 5 3 4" xfId="37571"/>
    <cellStyle name="Navadno 2 4 5 2 5 3 5" xfId="31116"/>
    <cellStyle name="Navadno 2 4 5 2 5 3 6" xfId="21496"/>
    <cellStyle name="Navadno 2 4 5 2 5 3 7" xfId="47348"/>
    <cellStyle name="Navadno 2 4 5 2 5 4" xfId="18192"/>
    <cellStyle name="Navadno 2 4 5 2 5 4 2" xfId="40777"/>
    <cellStyle name="Navadno 2 4 5 2 5 4 3" xfId="34320"/>
    <cellStyle name="Navadno 2 4 5 2 5 4 4" xfId="27906"/>
    <cellStyle name="Navadno 2 4 5 2 5 5" xfId="14898"/>
    <cellStyle name="Navadno 2 4 5 2 5 5 2" xfId="43985"/>
    <cellStyle name="Navadno 2 4 5 2 5 5 3" xfId="24700"/>
    <cellStyle name="Navadno 2 4 5 2 5 6" xfId="37569"/>
    <cellStyle name="Navadno 2 4 5 2 5 7" xfId="31114"/>
    <cellStyle name="Navadno 2 4 5 2 5 8" xfId="21494"/>
    <cellStyle name="Navadno 2 4 5 2 5 9" xfId="47346"/>
    <cellStyle name="Navadno 2 4 5 2 6" xfId="3117"/>
    <cellStyle name="Navadno 2 4 5 2 6 2" xfId="3118"/>
    <cellStyle name="Navadno 2 4 5 2 6 2 2" xfId="18196"/>
    <cellStyle name="Navadno 2 4 5 2 6 2 2 2" xfId="40781"/>
    <cellStyle name="Navadno 2 4 5 2 6 2 2 3" xfId="34324"/>
    <cellStyle name="Navadno 2 4 5 2 6 2 2 4" xfId="27910"/>
    <cellStyle name="Navadno 2 4 5 2 6 2 3" xfId="14902"/>
    <cellStyle name="Navadno 2 4 5 2 6 2 3 2" xfId="43989"/>
    <cellStyle name="Navadno 2 4 5 2 6 2 3 3" xfId="24704"/>
    <cellStyle name="Navadno 2 4 5 2 6 2 4" xfId="37573"/>
    <cellStyle name="Navadno 2 4 5 2 6 2 5" xfId="31118"/>
    <cellStyle name="Navadno 2 4 5 2 6 2 6" xfId="21498"/>
    <cellStyle name="Navadno 2 4 5 2 6 2 7" xfId="47350"/>
    <cellStyle name="Navadno 2 4 5 2 6 3" xfId="3119"/>
    <cellStyle name="Navadno 2 4 5 2 6 3 2" xfId="18197"/>
    <cellStyle name="Navadno 2 4 5 2 6 3 2 2" xfId="40782"/>
    <cellStyle name="Navadno 2 4 5 2 6 3 2 3" xfId="34325"/>
    <cellStyle name="Navadno 2 4 5 2 6 3 2 4" xfId="27911"/>
    <cellStyle name="Navadno 2 4 5 2 6 3 3" xfId="14903"/>
    <cellStyle name="Navadno 2 4 5 2 6 3 3 2" xfId="43990"/>
    <cellStyle name="Navadno 2 4 5 2 6 3 3 3" xfId="24705"/>
    <cellStyle name="Navadno 2 4 5 2 6 3 4" xfId="37574"/>
    <cellStyle name="Navadno 2 4 5 2 6 3 5" xfId="31119"/>
    <cellStyle name="Navadno 2 4 5 2 6 3 6" xfId="21499"/>
    <cellStyle name="Navadno 2 4 5 2 6 3 7" xfId="47351"/>
    <cellStyle name="Navadno 2 4 5 2 6 4" xfId="18195"/>
    <cellStyle name="Navadno 2 4 5 2 6 4 2" xfId="40780"/>
    <cellStyle name="Navadno 2 4 5 2 6 4 3" xfId="34323"/>
    <cellStyle name="Navadno 2 4 5 2 6 4 4" xfId="27909"/>
    <cellStyle name="Navadno 2 4 5 2 6 5" xfId="14901"/>
    <cellStyle name="Navadno 2 4 5 2 6 5 2" xfId="43988"/>
    <cellStyle name="Navadno 2 4 5 2 6 5 3" xfId="24703"/>
    <cellStyle name="Navadno 2 4 5 2 6 6" xfId="37572"/>
    <cellStyle name="Navadno 2 4 5 2 6 7" xfId="31117"/>
    <cellStyle name="Navadno 2 4 5 2 6 8" xfId="21497"/>
    <cellStyle name="Navadno 2 4 5 2 6 9" xfId="47349"/>
    <cellStyle name="Navadno 2 4 5 2 7" xfId="3120"/>
    <cellStyle name="Navadno 2 4 5 2 7 2" xfId="18198"/>
    <cellStyle name="Navadno 2 4 5 2 7 2 2" xfId="40783"/>
    <cellStyle name="Navadno 2 4 5 2 7 2 3" xfId="34326"/>
    <cellStyle name="Navadno 2 4 5 2 7 2 4" xfId="27912"/>
    <cellStyle name="Navadno 2 4 5 2 7 3" xfId="14904"/>
    <cellStyle name="Navadno 2 4 5 2 7 3 2" xfId="43991"/>
    <cellStyle name="Navadno 2 4 5 2 7 3 3" xfId="24706"/>
    <cellStyle name="Navadno 2 4 5 2 7 4" xfId="37575"/>
    <cellStyle name="Navadno 2 4 5 2 7 5" xfId="31120"/>
    <cellStyle name="Navadno 2 4 5 2 7 6" xfId="21500"/>
    <cellStyle name="Navadno 2 4 5 2 7 7" xfId="47352"/>
    <cellStyle name="Navadno 2 4 5 2 8" xfId="3121"/>
    <cellStyle name="Navadno 2 4 5 2 8 2" xfId="18199"/>
    <cellStyle name="Navadno 2 4 5 2 8 2 2" xfId="40784"/>
    <cellStyle name="Navadno 2 4 5 2 8 2 3" xfId="34327"/>
    <cellStyle name="Navadno 2 4 5 2 8 2 4" xfId="27913"/>
    <cellStyle name="Navadno 2 4 5 2 8 3" xfId="14905"/>
    <cellStyle name="Navadno 2 4 5 2 8 3 2" xfId="43992"/>
    <cellStyle name="Navadno 2 4 5 2 8 3 3" xfId="24707"/>
    <cellStyle name="Navadno 2 4 5 2 8 4" xfId="37576"/>
    <cellStyle name="Navadno 2 4 5 2 8 5" xfId="31121"/>
    <cellStyle name="Navadno 2 4 5 2 8 6" xfId="21501"/>
    <cellStyle name="Navadno 2 4 5 2 8 7" xfId="47353"/>
    <cellStyle name="Navadno 2 4 5 2 9" xfId="18146"/>
    <cellStyle name="Navadno 2 4 5 2 9 2" xfId="40731"/>
    <cellStyle name="Navadno 2 4 5 2 9 3" xfId="34274"/>
    <cellStyle name="Navadno 2 4 5 2 9 4" xfId="27860"/>
    <cellStyle name="Navadno 2 4 5 3" xfId="3122"/>
    <cellStyle name="Navadno 2 4 5 3 10" xfId="37577"/>
    <cellStyle name="Navadno 2 4 5 3 11" xfId="31122"/>
    <cellStyle name="Navadno 2 4 5 3 12" xfId="21502"/>
    <cellStyle name="Navadno 2 4 5 3 13" xfId="47354"/>
    <cellStyle name="Navadno 2 4 5 3 2" xfId="3123"/>
    <cellStyle name="Navadno 2 4 5 3 2 10" xfId="21503"/>
    <cellStyle name="Navadno 2 4 5 3 2 11" xfId="47355"/>
    <cellStyle name="Navadno 2 4 5 3 2 2" xfId="3124"/>
    <cellStyle name="Navadno 2 4 5 3 2 2 2" xfId="3125"/>
    <cellStyle name="Navadno 2 4 5 3 2 2 2 2" xfId="18203"/>
    <cellStyle name="Navadno 2 4 5 3 2 2 2 2 2" xfId="40788"/>
    <cellStyle name="Navadno 2 4 5 3 2 2 2 2 3" xfId="34331"/>
    <cellStyle name="Navadno 2 4 5 3 2 2 2 2 4" xfId="27917"/>
    <cellStyle name="Navadno 2 4 5 3 2 2 2 3" xfId="14909"/>
    <cellStyle name="Navadno 2 4 5 3 2 2 2 3 2" xfId="43996"/>
    <cellStyle name="Navadno 2 4 5 3 2 2 2 3 3" xfId="24711"/>
    <cellStyle name="Navadno 2 4 5 3 2 2 2 4" xfId="37580"/>
    <cellStyle name="Navadno 2 4 5 3 2 2 2 5" xfId="31125"/>
    <cellStyle name="Navadno 2 4 5 3 2 2 2 6" xfId="21505"/>
    <cellStyle name="Navadno 2 4 5 3 2 2 2 7" xfId="47357"/>
    <cellStyle name="Navadno 2 4 5 3 2 2 3" xfId="3126"/>
    <cellStyle name="Navadno 2 4 5 3 2 2 3 2" xfId="18204"/>
    <cellStyle name="Navadno 2 4 5 3 2 2 3 2 2" xfId="40789"/>
    <cellStyle name="Navadno 2 4 5 3 2 2 3 2 3" xfId="34332"/>
    <cellStyle name="Navadno 2 4 5 3 2 2 3 2 4" xfId="27918"/>
    <cellStyle name="Navadno 2 4 5 3 2 2 3 3" xfId="14910"/>
    <cellStyle name="Navadno 2 4 5 3 2 2 3 3 2" xfId="43997"/>
    <cellStyle name="Navadno 2 4 5 3 2 2 3 3 3" xfId="24712"/>
    <cellStyle name="Navadno 2 4 5 3 2 2 3 4" xfId="37581"/>
    <cellStyle name="Navadno 2 4 5 3 2 2 3 5" xfId="31126"/>
    <cellStyle name="Navadno 2 4 5 3 2 2 3 6" xfId="21506"/>
    <cellStyle name="Navadno 2 4 5 3 2 2 3 7" xfId="47358"/>
    <cellStyle name="Navadno 2 4 5 3 2 2 4" xfId="18202"/>
    <cellStyle name="Navadno 2 4 5 3 2 2 4 2" xfId="40787"/>
    <cellStyle name="Navadno 2 4 5 3 2 2 4 3" xfId="34330"/>
    <cellStyle name="Navadno 2 4 5 3 2 2 4 4" xfId="27916"/>
    <cellStyle name="Navadno 2 4 5 3 2 2 5" xfId="14908"/>
    <cellStyle name="Navadno 2 4 5 3 2 2 5 2" xfId="43995"/>
    <cellStyle name="Navadno 2 4 5 3 2 2 5 3" xfId="24710"/>
    <cellStyle name="Navadno 2 4 5 3 2 2 6" xfId="37579"/>
    <cellStyle name="Navadno 2 4 5 3 2 2 7" xfId="31124"/>
    <cellStyle name="Navadno 2 4 5 3 2 2 8" xfId="21504"/>
    <cellStyle name="Navadno 2 4 5 3 2 2 9" xfId="47356"/>
    <cellStyle name="Navadno 2 4 5 3 2 3" xfId="3127"/>
    <cellStyle name="Navadno 2 4 5 3 2 3 2" xfId="3128"/>
    <cellStyle name="Navadno 2 4 5 3 2 3 2 2" xfId="18206"/>
    <cellStyle name="Navadno 2 4 5 3 2 3 2 2 2" xfId="40791"/>
    <cellStyle name="Navadno 2 4 5 3 2 3 2 2 3" xfId="34334"/>
    <cellStyle name="Navadno 2 4 5 3 2 3 2 2 4" xfId="27920"/>
    <cellStyle name="Navadno 2 4 5 3 2 3 2 3" xfId="14912"/>
    <cellStyle name="Navadno 2 4 5 3 2 3 2 3 2" xfId="43999"/>
    <cellStyle name="Navadno 2 4 5 3 2 3 2 3 3" xfId="24714"/>
    <cellStyle name="Navadno 2 4 5 3 2 3 2 4" xfId="37583"/>
    <cellStyle name="Navadno 2 4 5 3 2 3 2 5" xfId="31128"/>
    <cellStyle name="Navadno 2 4 5 3 2 3 2 6" xfId="21508"/>
    <cellStyle name="Navadno 2 4 5 3 2 3 2 7" xfId="47360"/>
    <cellStyle name="Navadno 2 4 5 3 2 3 3" xfId="3129"/>
    <cellStyle name="Navadno 2 4 5 3 2 3 3 2" xfId="18207"/>
    <cellStyle name="Navadno 2 4 5 3 2 3 3 2 2" xfId="40792"/>
    <cellStyle name="Navadno 2 4 5 3 2 3 3 2 3" xfId="34335"/>
    <cellStyle name="Navadno 2 4 5 3 2 3 3 2 4" xfId="27921"/>
    <cellStyle name="Navadno 2 4 5 3 2 3 3 3" xfId="14913"/>
    <cellStyle name="Navadno 2 4 5 3 2 3 3 3 2" xfId="44000"/>
    <cellStyle name="Navadno 2 4 5 3 2 3 3 3 3" xfId="24715"/>
    <cellStyle name="Navadno 2 4 5 3 2 3 3 4" xfId="37584"/>
    <cellStyle name="Navadno 2 4 5 3 2 3 3 5" xfId="31129"/>
    <cellStyle name="Navadno 2 4 5 3 2 3 3 6" xfId="21509"/>
    <cellStyle name="Navadno 2 4 5 3 2 3 3 7" xfId="47361"/>
    <cellStyle name="Navadno 2 4 5 3 2 3 4" xfId="18205"/>
    <cellStyle name="Navadno 2 4 5 3 2 3 4 2" xfId="40790"/>
    <cellStyle name="Navadno 2 4 5 3 2 3 4 3" xfId="34333"/>
    <cellStyle name="Navadno 2 4 5 3 2 3 4 4" xfId="27919"/>
    <cellStyle name="Navadno 2 4 5 3 2 3 5" xfId="14911"/>
    <cellStyle name="Navadno 2 4 5 3 2 3 5 2" xfId="43998"/>
    <cellStyle name="Navadno 2 4 5 3 2 3 5 3" xfId="24713"/>
    <cellStyle name="Navadno 2 4 5 3 2 3 6" xfId="37582"/>
    <cellStyle name="Navadno 2 4 5 3 2 3 7" xfId="31127"/>
    <cellStyle name="Navadno 2 4 5 3 2 3 8" xfId="21507"/>
    <cellStyle name="Navadno 2 4 5 3 2 3 9" xfId="47359"/>
    <cellStyle name="Navadno 2 4 5 3 2 4" xfId="3130"/>
    <cellStyle name="Navadno 2 4 5 3 2 4 2" xfId="18208"/>
    <cellStyle name="Navadno 2 4 5 3 2 4 2 2" xfId="40793"/>
    <cellStyle name="Navadno 2 4 5 3 2 4 2 3" xfId="34336"/>
    <cellStyle name="Navadno 2 4 5 3 2 4 2 4" xfId="27922"/>
    <cellStyle name="Navadno 2 4 5 3 2 4 3" xfId="14914"/>
    <cellStyle name="Navadno 2 4 5 3 2 4 3 2" xfId="44001"/>
    <cellStyle name="Navadno 2 4 5 3 2 4 3 3" xfId="24716"/>
    <cellStyle name="Navadno 2 4 5 3 2 4 4" xfId="37585"/>
    <cellStyle name="Navadno 2 4 5 3 2 4 5" xfId="31130"/>
    <cellStyle name="Navadno 2 4 5 3 2 4 6" xfId="21510"/>
    <cellStyle name="Navadno 2 4 5 3 2 4 7" xfId="47362"/>
    <cellStyle name="Navadno 2 4 5 3 2 5" xfId="3131"/>
    <cellStyle name="Navadno 2 4 5 3 2 5 2" xfId="18209"/>
    <cellStyle name="Navadno 2 4 5 3 2 5 2 2" xfId="40794"/>
    <cellStyle name="Navadno 2 4 5 3 2 5 2 3" xfId="34337"/>
    <cellStyle name="Navadno 2 4 5 3 2 5 2 4" xfId="27923"/>
    <cellStyle name="Navadno 2 4 5 3 2 5 3" xfId="14915"/>
    <cellStyle name="Navadno 2 4 5 3 2 5 3 2" xfId="44002"/>
    <cellStyle name="Navadno 2 4 5 3 2 5 3 3" xfId="24717"/>
    <cellStyle name="Navadno 2 4 5 3 2 5 4" xfId="37586"/>
    <cellStyle name="Navadno 2 4 5 3 2 5 5" xfId="31131"/>
    <cellStyle name="Navadno 2 4 5 3 2 5 6" xfId="21511"/>
    <cellStyle name="Navadno 2 4 5 3 2 5 7" xfId="47363"/>
    <cellStyle name="Navadno 2 4 5 3 2 6" xfId="18201"/>
    <cellStyle name="Navadno 2 4 5 3 2 6 2" xfId="40786"/>
    <cellStyle name="Navadno 2 4 5 3 2 6 3" xfId="34329"/>
    <cellStyle name="Navadno 2 4 5 3 2 6 4" xfId="27915"/>
    <cellStyle name="Navadno 2 4 5 3 2 7" xfId="14907"/>
    <cellStyle name="Navadno 2 4 5 3 2 7 2" xfId="43994"/>
    <cellStyle name="Navadno 2 4 5 3 2 7 3" xfId="24709"/>
    <cellStyle name="Navadno 2 4 5 3 2 8" xfId="37578"/>
    <cellStyle name="Navadno 2 4 5 3 2 9" xfId="31123"/>
    <cellStyle name="Navadno 2 4 5 3 3" xfId="3132"/>
    <cellStyle name="Navadno 2 4 5 3 3 10" xfId="21512"/>
    <cellStyle name="Navadno 2 4 5 3 3 11" xfId="47364"/>
    <cellStyle name="Navadno 2 4 5 3 3 2" xfId="3133"/>
    <cellStyle name="Navadno 2 4 5 3 3 2 2" xfId="3134"/>
    <cellStyle name="Navadno 2 4 5 3 3 2 2 2" xfId="18212"/>
    <cellStyle name="Navadno 2 4 5 3 3 2 2 2 2" xfId="40797"/>
    <cellStyle name="Navadno 2 4 5 3 3 2 2 2 3" xfId="34340"/>
    <cellStyle name="Navadno 2 4 5 3 3 2 2 2 4" xfId="27926"/>
    <cellStyle name="Navadno 2 4 5 3 3 2 2 3" xfId="14918"/>
    <cellStyle name="Navadno 2 4 5 3 3 2 2 3 2" xfId="44005"/>
    <cellStyle name="Navadno 2 4 5 3 3 2 2 3 3" xfId="24720"/>
    <cellStyle name="Navadno 2 4 5 3 3 2 2 4" xfId="37589"/>
    <cellStyle name="Navadno 2 4 5 3 3 2 2 5" xfId="31134"/>
    <cellStyle name="Navadno 2 4 5 3 3 2 2 6" xfId="21514"/>
    <cellStyle name="Navadno 2 4 5 3 3 2 2 7" xfId="47366"/>
    <cellStyle name="Navadno 2 4 5 3 3 2 3" xfId="3135"/>
    <cellStyle name="Navadno 2 4 5 3 3 2 3 2" xfId="18213"/>
    <cellStyle name="Navadno 2 4 5 3 3 2 3 2 2" xfId="40798"/>
    <cellStyle name="Navadno 2 4 5 3 3 2 3 2 3" xfId="34341"/>
    <cellStyle name="Navadno 2 4 5 3 3 2 3 2 4" xfId="27927"/>
    <cellStyle name="Navadno 2 4 5 3 3 2 3 3" xfId="14919"/>
    <cellStyle name="Navadno 2 4 5 3 3 2 3 3 2" xfId="44006"/>
    <cellStyle name="Navadno 2 4 5 3 3 2 3 3 3" xfId="24721"/>
    <cellStyle name="Navadno 2 4 5 3 3 2 3 4" xfId="37590"/>
    <cellStyle name="Navadno 2 4 5 3 3 2 3 5" xfId="31135"/>
    <cellStyle name="Navadno 2 4 5 3 3 2 3 6" xfId="21515"/>
    <cellStyle name="Navadno 2 4 5 3 3 2 3 7" xfId="47367"/>
    <cellStyle name="Navadno 2 4 5 3 3 2 4" xfId="18211"/>
    <cellStyle name="Navadno 2 4 5 3 3 2 4 2" xfId="40796"/>
    <cellStyle name="Navadno 2 4 5 3 3 2 4 3" xfId="34339"/>
    <cellStyle name="Navadno 2 4 5 3 3 2 4 4" xfId="27925"/>
    <cellStyle name="Navadno 2 4 5 3 3 2 5" xfId="14917"/>
    <cellStyle name="Navadno 2 4 5 3 3 2 5 2" xfId="44004"/>
    <cellStyle name="Navadno 2 4 5 3 3 2 5 3" xfId="24719"/>
    <cellStyle name="Navadno 2 4 5 3 3 2 6" xfId="37588"/>
    <cellStyle name="Navadno 2 4 5 3 3 2 7" xfId="31133"/>
    <cellStyle name="Navadno 2 4 5 3 3 2 8" xfId="21513"/>
    <cellStyle name="Navadno 2 4 5 3 3 2 9" xfId="47365"/>
    <cellStyle name="Navadno 2 4 5 3 3 3" xfId="3136"/>
    <cellStyle name="Navadno 2 4 5 3 3 3 2" xfId="3137"/>
    <cellStyle name="Navadno 2 4 5 3 3 3 2 2" xfId="18215"/>
    <cellStyle name="Navadno 2 4 5 3 3 3 2 2 2" xfId="40800"/>
    <cellStyle name="Navadno 2 4 5 3 3 3 2 2 3" xfId="34343"/>
    <cellStyle name="Navadno 2 4 5 3 3 3 2 2 4" xfId="27929"/>
    <cellStyle name="Navadno 2 4 5 3 3 3 2 3" xfId="14921"/>
    <cellStyle name="Navadno 2 4 5 3 3 3 2 3 2" xfId="44008"/>
    <cellStyle name="Navadno 2 4 5 3 3 3 2 3 3" xfId="24723"/>
    <cellStyle name="Navadno 2 4 5 3 3 3 2 4" xfId="37592"/>
    <cellStyle name="Navadno 2 4 5 3 3 3 2 5" xfId="31137"/>
    <cellStyle name="Navadno 2 4 5 3 3 3 2 6" xfId="21517"/>
    <cellStyle name="Navadno 2 4 5 3 3 3 2 7" xfId="47369"/>
    <cellStyle name="Navadno 2 4 5 3 3 3 3" xfId="3138"/>
    <cellStyle name="Navadno 2 4 5 3 3 3 3 2" xfId="18216"/>
    <cellStyle name="Navadno 2 4 5 3 3 3 3 2 2" xfId="40801"/>
    <cellStyle name="Navadno 2 4 5 3 3 3 3 2 3" xfId="34344"/>
    <cellStyle name="Navadno 2 4 5 3 3 3 3 2 4" xfId="27930"/>
    <cellStyle name="Navadno 2 4 5 3 3 3 3 3" xfId="14922"/>
    <cellStyle name="Navadno 2 4 5 3 3 3 3 3 2" xfId="44009"/>
    <cellStyle name="Navadno 2 4 5 3 3 3 3 3 3" xfId="24724"/>
    <cellStyle name="Navadno 2 4 5 3 3 3 3 4" xfId="37593"/>
    <cellStyle name="Navadno 2 4 5 3 3 3 3 5" xfId="31138"/>
    <cellStyle name="Navadno 2 4 5 3 3 3 3 6" xfId="21518"/>
    <cellStyle name="Navadno 2 4 5 3 3 3 3 7" xfId="47370"/>
    <cellStyle name="Navadno 2 4 5 3 3 3 4" xfId="18214"/>
    <cellStyle name="Navadno 2 4 5 3 3 3 4 2" xfId="40799"/>
    <cellStyle name="Navadno 2 4 5 3 3 3 4 3" xfId="34342"/>
    <cellStyle name="Navadno 2 4 5 3 3 3 4 4" xfId="27928"/>
    <cellStyle name="Navadno 2 4 5 3 3 3 5" xfId="14920"/>
    <cellStyle name="Navadno 2 4 5 3 3 3 5 2" xfId="44007"/>
    <cellStyle name="Navadno 2 4 5 3 3 3 5 3" xfId="24722"/>
    <cellStyle name="Navadno 2 4 5 3 3 3 6" xfId="37591"/>
    <cellStyle name="Navadno 2 4 5 3 3 3 7" xfId="31136"/>
    <cellStyle name="Navadno 2 4 5 3 3 3 8" xfId="21516"/>
    <cellStyle name="Navadno 2 4 5 3 3 3 9" xfId="47368"/>
    <cellStyle name="Navadno 2 4 5 3 3 4" xfId="3139"/>
    <cellStyle name="Navadno 2 4 5 3 3 4 2" xfId="18217"/>
    <cellStyle name="Navadno 2 4 5 3 3 4 2 2" xfId="40802"/>
    <cellStyle name="Navadno 2 4 5 3 3 4 2 3" xfId="34345"/>
    <cellStyle name="Navadno 2 4 5 3 3 4 2 4" xfId="27931"/>
    <cellStyle name="Navadno 2 4 5 3 3 4 3" xfId="14923"/>
    <cellStyle name="Navadno 2 4 5 3 3 4 3 2" xfId="44010"/>
    <cellStyle name="Navadno 2 4 5 3 3 4 3 3" xfId="24725"/>
    <cellStyle name="Navadno 2 4 5 3 3 4 4" xfId="37594"/>
    <cellStyle name="Navadno 2 4 5 3 3 4 5" xfId="31139"/>
    <cellStyle name="Navadno 2 4 5 3 3 4 6" xfId="21519"/>
    <cellStyle name="Navadno 2 4 5 3 3 4 7" xfId="47371"/>
    <cellStyle name="Navadno 2 4 5 3 3 5" xfId="3140"/>
    <cellStyle name="Navadno 2 4 5 3 3 5 2" xfId="18218"/>
    <cellStyle name="Navadno 2 4 5 3 3 5 2 2" xfId="40803"/>
    <cellStyle name="Navadno 2 4 5 3 3 5 2 3" xfId="34346"/>
    <cellStyle name="Navadno 2 4 5 3 3 5 2 4" xfId="27932"/>
    <cellStyle name="Navadno 2 4 5 3 3 5 3" xfId="14924"/>
    <cellStyle name="Navadno 2 4 5 3 3 5 3 2" xfId="44011"/>
    <cellStyle name="Navadno 2 4 5 3 3 5 3 3" xfId="24726"/>
    <cellStyle name="Navadno 2 4 5 3 3 5 4" xfId="37595"/>
    <cellStyle name="Navadno 2 4 5 3 3 5 5" xfId="31140"/>
    <cellStyle name="Navadno 2 4 5 3 3 5 6" xfId="21520"/>
    <cellStyle name="Navadno 2 4 5 3 3 5 7" xfId="47372"/>
    <cellStyle name="Navadno 2 4 5 3 3 6" xfId="18210"/>
    <cellStyle name="Navadno 2 4 5 3 3 6 2" xfId="40795"/>
    <cellStyle name="Navadno 2 4 5 3 3 6 3" xfId="34338"/>
    <cellStyle name="Navadno 2 4 5 3 3 6 4" xfId="27924"/>
    <cellStyle name="Navadno 2 4 5 3 3 7" xfId="14916"/>
    <cellStyle name="Navadno 2 4 5 3 3 7 2" xfId="44003"/>
    <cellStyle name="Navadno 2 4 5 3 3 7 3" xfId="24718"/>
    <cellStyle name="Navadno 2 4 5 3 3 8" xfId="37587"/>
    <cellStyle name="Navadno 2 4 5 3 3 9" xfId="31132"/>
    <cellStyle name="Navadno 2 4 5 3 4" xfId="3141"/>
    <cellStyle name="Navadno 2 4 5 3 4 2" xfId="3142"/>
    <cellStyle name="Navadno 2 4 5 3 4 2 2" xfId="18220"/>
    <cellStyle name="Navadno 2 4 5 3 4 2 2 2" xfId="40805"/>
    <cellStyle name="Navadno 2 4 5 3 4 2 2 3" xfId="34348"/>
    <cellStyle name="Navadno 2 4 5 3 4 2 2 4" xfId="27934"/>
    <cellStyle name="Navadno 2 4 5 3 4 2 3" xfId="14926"/>
    <cellStyle name="Navadno 2 4 5 3 4 2 3 2" xfId="44013"/>
    <cellStyle name="Navadno 2 4 5 3 4 2 3 3" xfId="24728"/>
    <cellStyle name="Navadno 2 4 5 3 4 2 4" xfId="37597"/>
    <cellStyle name="Navadno 2 4 5 3 4 2 5" xfId="31142"/>
    <cellStyle name="Navadno 2 4 5 3 4 2 6" xfId="21522"/>
    <cellStyle name="Navadno 2 4 5 3 4 2 7" xfId="47374"/>
    <cellStyle name="Navadno 2 4 5 3 4 3" xfId="3143"/>
    <cellStyle name="Navadno 2 4 5 3 4 3 2" xfId="18221"/>
    <cellStyle name="Navadno 2 4 5 3 4 3 2 2" xfId="40806"/>
    <cellStyle name="Navadno 2 4 5 3 4 3 2 3" xfId="34349"/>
    <cellStyle name="Navadno 2 4 5 3 4 3 2 4" xfId="27935"/>
    <cellStyle name="Navadno 2 4 5 3 4 3 3" xfId="14927"/>
    <cellStyle name="Navadno 2 4 5 3 4 3 3 2" xfId="44014"/>
    <cellStyle name="Navadno 2 4 5 3 4 3 3 3" xfId="24729"/>
    <cellStyle name="Navadno 2 4 5 3 4 3 4" xfId="37598"/>
    <cellStyle name="Navadno 2 4 5 3 4 3 5" xfId="31143"/>
    <cellStyle name="Navadno 2 4 5 3 4 3 6" xfId="21523"/>
    <cellStyle name="Navadno 2 4 5 3 4 3 7" xfId="47375"/>
    <cellStyle name="Navadno 2 4 5 3 4 4" xfId="18219"/>
    <cellStyle name="Navadno 2 4 5 3 4 4 2" xfId="40804"/>
    <cellStyle name="Navadno 2 4 5 3 4 4 3" xfId="34347"/>
    <cellStyle name="Navadno 2 4 5 3 4 4 4" xfId="27933"/>
    <cellStyle name="Navadno 2 4 5 3 4 5" xfId="14925"/>
    <cellStyle name="Navadno 2 4 5 3 4 5 2" xfId="44012"/>
    <cellStyle name="Navadno 2 4 5 3 4 5 3" xfId="24727"/>
    <cellStyle name="Navadno 2 4 5 3 4 6" xfId="37596"/>
    <cellStyle name="Navadno 2 4 5 3 4 7" xfId="31141"/>
    <cellStyle name="Navadno 2 4 5 3 4 8" xfId="21521"/>
    <cellStyle name="Navadno 2 4 5 3 4 9" xfId="47373"/>
    <cellStyle name="Navadno 2 4 5 3 5" xfId="3144"/>
    <cellStyle name="Navadno 2 4 5 3 5 2" xfId="3145"/>
    <cellStyle name="Navadno 2 4 5 3 5 2 2" xfId="18223"/>
    <cellStyle name="Navadno 2 4 5 3 5 2 2 2" xfId="40808"/>
    <cellStyle name="Navadno 2 4 5 3 5 2 2 3" xfId="34351"/>
    <cellStyle name="Navadno 2 4 5 3 5 2 2 4" xfId="27937"/>
    <cellStyle name="Navadno 2 4 5 3 5 2 3" xfId="14929"/>
    <cellStyle name="Navadno 2 4 5 3 5 2 3 2" xfId="44016"/>
    <cellStyle name="Navadno 2 4 5 3 5 2 3 3" xfId="24731"/>
    <cellStyle name="Navadno 2 4 5 3 5 2 4" xfId="37600"/>
    <cellStyle name="Navadno 2 4 5 3 5 2 5" xfId="31145"/>
    <cellStyle name="Navadno 2 4 5 3 5 2 6" xfId="21525"/>
    <cellStyle name="Navadno 2 4 5 3 5 2 7" xfId="47377"/>
    <cellStyle name="Navadno 2 4 5 3 5 3" xfId="3146"/>
    <cellStyle name="Navadno 2 4 5 3 5 3 2" xfId="18224"/>
    <cellStyle name="Navadno 2 4 5 3 5 3 2 2" xfId="40809"/>
    <cellStyle name="Navadno 2 4 5 3 5 3 2 3" xfId="34352"/>
    <cellStyle name="Navadno 2 4 5 3 5 3 2 4" xfId="27938"/>
    <cellStyle name="Navadno 2 4 5 3 5 3 3" xfId="14930"/>
    <cellStyle name="Navadno 2 4 5 3 5 3 3 2" xfId="44017"/>
    <cellStyle name="Navadno 2 4 5 3 5 3 3 3" xfId="24732"/>
    <cellStyle name="Navadno 2 4 5 3 5 3 4" xfId="37601"/>
    <cellStyle name="Navadno 2 4 5 3 5 3 5" xfId="31146"/>
    <cellStyle name="Navadno 2 4 5 3 5 3 6" xfId="21526"/>
    <cellStyle name="Navadno 2 4 5 3 5 3 7" xfId="47378"/>
    <cellStyle name="Navadno 2 4 5 3 5 4" xfId="18222"/>
    <cellStyle name="Navadno 2 4 5 3 5 4 2" xfId="40807"/>
    <cellStyle name="Navadno 2 4 5 3 5 4 3" xfId="34350"/>
    <cellStyle name="Navadno 2 4 5 3 5 4 4" xfId="27936"/>
    <cellStyle name="Navadno 2 4 5 3 5 5" xfId="14928"/>
    <cellStyle name="Navadno 2 4 5 3 5 5 2" xfId="44015"/>
    <cellStyle name="Navadno 2 4 5 3 5 5 3" xfId="24730"/>
    <cellStyle name="Navadno 2 4 5 3 5 6" xfId="37599"/>
    <cellStyle name="Navadno 2 4 5 3 5 7" xfId="31144"/>
    <cellStyle name="Navadno 2 4 5 3 5 8" xfId="21524"/>
    <cellStyle name="Navadno 2 4 5 3 5 9" xfId="47376"/>
    <cellStyle name="Navadno 2 4 5 3 6" xfId="3147"/>
    <cellStyle name="Navadno 2 4 5 3 6 2" xfId="18225"/>
    <cellStyle name="Navadno 2 4 5 3 6 2 2" xfId="40810"/>
    <cellStyle name="Navadno 2 4 5 3 6 2 3" xfId="34353"/>
    <cellStyle name="Navadno 2 4 5 3 6 2 4" xfId="27939"/>
    <cellStyle name="Navadno 2 4 5 3 6 3" xfId="14931"/>
    <cellStyle name="Navadno 2 4 5 3 6 3 2" xfId="44018"/>
    <cellStyle name="Navadno 2 4 5 3 6 3 3" xfId="24733"/>
    <cellStyle name="Navadno 2 4 5 3 6 4" xfId="37602"/>
    <cellStyle name="Navadno 2 4 5 3 6 5" xfId="31147"/>
    <cellStyle name="Navadno 2 4 5 3 6 6" xfId="21527"/>
    <cellStyle name="Navadno 2 4 5 3 6 7" xfId="47379"/>
    <cellStyle name="Navadno 2 4 5 3 7" xfId="3148"/>
    <cellStyle name="Navadno 2 4 5 3 7 2" xfId="18226"/>
    <cellStyle name="Navadno 2 4 5 3 7 2 2" xfId="40811"/>
    <cellStyle name="Navadno 2 4 5 3 7 2 3" xfId="34354"/>
    <cellStyle name="Navadno 2 4 5 3 7 2 4" xfId="27940"/>
    <cellStyle name="Navadno 2 4 5 3 7 3" xfId="14932"/>
    <cellStyle name="Navadno 2 4 5 3 7 3 2" xfId="44019"/>
    <cellStyle name="Navadno 2 4 5 3 7 3 3" xfId="24734"/>
    <cellStyle name="Navadno 2 4 5 3 7 4" xfId="37603"/>
    <cellStyle name="Navadno 2 4 5 3 7 5" xfId="31148"/>
    <cellStyle name="Navadno 2 4 5 3 7 6" xfId="21528"/>
    <cellStyle name="Navadno 2 4 5 3 7 7" xfId="47380"/>
    <cellStyle name="Navadno 2 4 5 3 8" xfId="18200"/>
    <cellStyle name="Navadno 2 4 5 3 8 2" xfId="40785"/>
    <cellStyle name="Navadno 2 4 5 3 8 3" xfId="34328"/>
    <cellStyle name="Navadno 2 4 5 3 8 4" xfId="27914"/>
    <cellStyle name="Navadno 2 4 5 3 9" xfId="14906"/>
    <cellStyle name="Navadno 2 4 5 3 9 2" xfId="43993"/>
    <cellStyle name="Navadno 2 4 5 3 9 3" xfId="24708"/>
    <cellStyle name="Navadno 2 4 5 4" xfId="3149"/>
    <cellStyle name="Navadno 2 4 5 4 10" xfId="37604"/>
    <cellStyle name="Navadno 2 4 5 4 11" xfId="31149"/>
    <cellStyle name="Navadno 2 4 5 4 12" xfId="21529"/>
    <cellStyle name="Navadno 2 4 5 4 13" xfId="47381"/>
    <cellStyle name="Navadno 2 4 5 4 2" xfId="3150"/>
    <cellStyle name="Navadno 2 4 5 4 2 10" xfId="21530"/>
    <cellStyle name="Navadno 2 4 5 4 2 11" xfId="47382"/>
    <cellStyle name="Navadno 2 4 5 4 2 2" xfId="3151"/>
    <cellStyle name="Navadno 2 4 5 4 2 2 2" xfId="3152"/>
    <cellStyle name="Navadno 2 4 5 4 2 2 2 2" xfId="18230"/>
    <cellStyle name="Navadno 2 4 5 4 2 2 2 2 2" xfId="40815"/>
    <cellStyle name="Navadno 2 4 5 4 2 2 2 2 3" xfId="34358"/>
    <cellStyle name="Navadno 2 4 5 4 2 2 2 2 4" xfId="27944"/>
    <cellStyle name="Navadno 2 4 5 4 2 2 2 3" xfId="14936"/>
    <cellStyle name="Navadno 2 4 5 4 2 2 2 3 2" xfId="44023"/>
    <cellStyle name="Navadno 2 4 5 4 2 2 2 3 3" xfId="24738"/>
    <cellStyle name="Navadno 2 4 5 4 2 2 2 4" xfId="37607"/>
    <cellStyle name="Navadno 2 4 5 4 2 2 2 5" xfId="31152"/>
    <cellStyle name="Navadno 2 4 5 4 2 2 2 6" xfId="21532"/>
    <cellStyle name="Navadno 2 4 5 4 2 2 2 7" xfId="47384"/>
    <cellStyle name="Navadno 2 4 5 4 2 2 3" xfId="3153"/>
    <cellStyle name="Navadno 2 4 5 4 2 2 3 2" xfId="18231"/>
    <cellStyle name="Navadno 2 4 5 4 2 2 3 2 2" xfId="40816"/>
    <cellStyle name="Navadno 2 4 5 4 2 2 3 2 3" xfId="34359"/>
    <cellStyle name="Navadno 2 4 5 4 2 2 3 2 4" xfId="27945"/>
    <cellStyle name="Navadno 2 4 5 4 2 2 3 3" xfId="14937"/>
    <cellStyle name="Navadno 2 4 5 4 2 2 3 3 2" xfId="44024"/>
    <cellStyle name="Navadno 2 4 5 4 2 2 3 3 3" xfId="24739"/>
    <cellStyle name="Navadno 2 4 5 4 2 2 3 4" xfId="37608"/>
    <cellStyle name="Navadno 2 4 5 4 2 2 3 5" xfId="31153"/>
    <cellStyle name="Navadno 2 4 5 4 2 2 3 6" xfId="21533"/>
    <cellStyle name="Navadno 2 4 5 4 2 2 3 7" xfId="47385"/>
    <cellStyle name="Navadno 2 4 5 4 2 2 4" xfId="18229"/>
    <cellStyle name="Navadno 2 4 5 4 2 2 4 2" xfId="40814"/>
    <cellStyle name="Navadno 2 4 5 4 2 2 4 3" xfId="34357"/>
    <cellStyle name="Navadno 2 4 5 4 2 2 4 4" xfId="27943"/>
    <cellStyle name="Navadno 2 4 5 4 2 2 5" xfId="14935"/>
    <cellStyle name="Navadno 2 4 5 4 2 2 5 2" xfId="44022"/>
    <cellStyle name="Navadno 2 4 5 4 2 2 5 3" xfId="24737"/>
    <cellStyle name="Navadno 2 4 5 4 2 2 6" xfId="37606"/>
    <cellStyle name="Navadno 2 4 5 4 2 2 7" xfId="31151"/>
    <cellStyle name="Navadno 2 4 5 4 2 2 8" xfId="21531"/>
    <cellStyle name="Navadno 2 4 5 4 2 2 9" xfId="47383"/>
    <cellStyle name="Navadno 2 4 5 4 2 3" xfId="3154"/>
    <cellStyle name="Navadno 2 4 5 4 2 3 2" xfId="3155"/>
    <cellStyle name="Navadno 2 4 5 4 2 3 2 2" xfId="18233"/>
    <cellStyle name="Navadno 2 4 5 4 2 3 2 2 2" xfId="40818"/>
    <cellStyle name="Navadno 2 4 5 4 2 3 2 2 3" xfId="34361"/>
    <cellStyle name="Navadno 2 4 5 4 2 3 2 2 4" xfId="27947"/>
    <cellStyle name="Navadno 2 4 5 4 2 3 2 3" xfId="14939"/>
    <cellStyle name="Navadno 2 4 5 4 2 3 2 3 2" xfId="44026"/>
    <cellStyle name="Navadno 2 4 5 4 2 3 2 3 3" xfId="24741"/>
    <cellStyle name="Navadno 2 4 5 4 2 3 2 4" xfId="37610"/>
    <cellStyle name="Navadno 2 4 5 4 2 3 2 5" xfId="31155"/>
    <cellStyle name="Navadno 2 4 5 4 2 3 2 6" xfId="21535"/>
    <cellStyle name="Navadno 2 4 5 4 2 3 2 7" xfId="47387"/>
    <cellStyle name="Navadno 2 4 5 4 2 3 3" xfId="3156"/>
    <cellStyle name="Navadno 2 4 5 4 2 3 3 2" xfId="18234"/>
    <cellStyle name="Navadno 2 4 5 4 2 3 3 2 2" xfId="40819"/>
    <cellStyle name="Navadno 2 4 5 4 2 3 3 2 3" xfId="34362"/>
    <cellStyle name="Navadno 2 4 5 4 2 3 3 2 4" xfId="27948"/>
    <cellStyle name="Navadno 2 4 5 4 2 3 3 3" xfId="14940"/>
    <cellStyle name="Navadno 2 4 5 4 2 3 3 3 2" xfId="44027"/>
    <cellStyle name="Navadno 2 4 5 4 2 3 3 3 3" xfId="24742"/>
    <cellStyle name="Navadno 2 4 5 4 2 3 3 4" xfId="37611"/>
    <cellStyle name="Navadno 2 4 5 4 2 3 3 5" xfId="31156"/>
    <cellStyle name="Navadno 2 4 5 4 2 3 3 6" xfId="21536"/>
    <cellStyle name="Navadno 2 4 5 4 2 3 3 7" xfId="47388"/>
    <cellStyle name="Navadno 2 4 5 4 2 3 4" xfId="18232"/>
    <cellStyle name="Navadno 2 4 5 4 2 3 4 2" xfId="40817"/>
    <cellStyle name="Navadno 2 4 5 4 2 3 4 3" xfId="34360"/>
    <cellStyle name="Navadno 2 4 5 4 2 3 4 4" xfId="27946"/>
    <cellStyle name="Navadno 2 4 5 4 2 3 5" xfId="14938"/>
    <cellStyle name="Navadno 2 4 5 4 2 3 5 2" xfId="44025"/>
    <cellStyle name="Navadno 2 4 5 4 2 3 5 3" xfId="24740"/>
    <cellStyle name="Navadno 2 4 5 4 2 3 6" xfId="37609"/>
    <cellStyle name="Navadno 2 4 5 4 2 3 7" xfId="31154"/>
    <cellStyle name="Navadno 2 4 5 4 2 3 8" xfId="21534"/>
    <cellStyle name="Navadno 2 4 5 4 2 3 9" xfId="47386"/>
    <cellStyle name="Navadno 2 4 5 4 2 4" xfId="3157"/>
    <cellStyle name="Navadno 2 4 5 4 2 4 2" xfId="18235"/>
    <cellStyle name="Navadno 2 4 5 4 2 4 2 2" xfId="40820"/>
    <cellStyle name="Navadno 2 4 5 4 2 4 2 3" xfId="34363"/>
    <cellStyle name="Navadno 2 4 5 4 2 4 2 4" xfId="27949"/>
    <cellStyle name="Navadno 2 4 5 4 2 4 3" xfId="14941"/>
    <cellStyle name="Navadno 2 4 5 4 2 4 3 2" xfId="44028"/>
    <cellStyle name="Navadno 2 4 5 4 2 4 3 3" xfId="24743"/>
    <cellStyle name="Navadno 2 4 5 4 2 4 4" xfId="37612"/>
    <cellStyle name="Navadno 2 4 5 4 2 4 5" xfId="31157"/>
    <cellStyle name="Navadno 2 4 5 4 2 4 6" xfId="21537"/>
    <cellStyle name="Navadno 2 4 5 4 2 4 7" xfId="47389"/>
    <cellStyle name="Navadno 2 4 5 4 2 5" xfId="3158"/>
    <cellStyle name="Navadno 2 4 5 4 2 5 2" xfId="18236"/>
    <cellStyle name="Navadno 2 4 5 4 2 5 2 2" xfId="40821"/>
    <cellStyle name="Navadno 2 4 5 4 2 5 2 3" xfId="34364"/>
    <cellStyle name="Navadno 2 4 5 4 2 5 2 4" xfId="27950"/>
    <cellStyle name="Navadno 2 4 5 4 2 5 3" xfId="14942"/>
    <cellStyle name="Navadno 2 4 5 4 2 5 3 2" xfId="44029"/>
    <cellStyle name="Navadno 2 4 5 4 2 5 3 3" xfId="24744"/>
    <cellStyle name="Navadno 2 4 5 4 2 5 4" xfId="37613"/>
    <cellStyle name="Navadno 2 4 5 4 2 5 5" xfId="31158"/>
    <cellStyle name="Navadno 2 4 5 4 2 5 6" xfId="21538"/>
    <cellStyle name="Navadno 2 4 5 4 2 5 7" xfId="47390"/>
    <cellStyle name="Navadno 2 4 5 4 2 6" xfId="18228"/>
    <cellStyle name="Navadno 2 4 5 4 2 6 2" xfId="40813"/>
    <cellStyle name="Navadno 2 4 5 4 2 6 3" xfId="34356"/>
    <cellStyle name="Navadno 2 4 5 4 2 6 4" xfId="27942"/>
    <cellStyle name="Navadno 2 4 5 4 2 7" xfId="14934"/>
    <cellStyle name="Navadno 2 4 5 4 2 7 2" xfId="44021"/>
    <cellStyle name="Navadno 2 4 5 4 2 7 3" xfId="24736"/>
    <cellStyle name="Navadno 2 4 5 4 2 8" xfId="37605"/>
    <cellStyle name="Navadno 2 4 5 4 2 9" xfId="31150"/>
    <cellStyle name="Navadno 2 4 5 4 3" xfId="3159"/>
    <cellStyle name="Navadno 2 4 5 4 3 10" xfId="21539"/>
    <cellStyle name="Navadno 2 4 5 4 3 11" xfId="47391"/>
    <cellStyle name="Navadno 2 4 5 4 3 2" xfId="3160"/>
    <cellStyle name="Navadno 2 4 5 4 3 2 2" xfId="3161"/>
    <cellStyle name="Navadno 2 4 5 4 3 2 2 2" xfId="18239"/>
    <cellStyle name="Navadno 2 4 5 4 3 2 2 2 2" xfId="40824"/>
    <cellStyle name="Navadno 2 4 5 4 3 2 2 2 3" xfId="34367"/>
    <cellStyle name="Navadno 2 4 5 4 3 2 2 2 4" xfId="27953"/>
    <cellStyle name="Navadno 2 4 5 4 3 2 2 3" xfId="14945"/>
    <cellStyle name="Navadno 2 4 5 4 3 2 2 3 2" xfId="44032"/>
    <cellStyle name="Navadno 2 4 5 4 3 2 2 3 3" xfId="24747"/>
    <cellStyle name="Navadno 2 4 5 4 3 2 2 4" xfId="37616"/>
    <cellStyle name="Navadno 2 4 5 4 3 2 2 5" xfId="31161"/>
    <cellStyle name="Navadno 2 4 5 4 3 2 2 6" xfId="21541"/>
    <cellStyle name="Navadno 2 4 5 4 3 2 2 7" xfId="47393"/>
    <cellStyle name="Navadno 2 4 5 4 3 2 3" xfId="3162"/>
    <cellStyle name="Navadno 2 4 5 4 3 2 3 2" xfId="18240"/>
    <cellStyle name="Navadno 2 4 5 4 3 2 3 2 2" xfId="40825"/>
    <cellStyle name="Navadno 2 4 5 4 3 2 3 2 3" xfId="34368"/>
    <cellStyle name="Navadno 2 4 5 4 3 2 3 2 4" xfId="27954"/>
    <cellStyle name="Navadno 2 4 5 4 3 2 3 3" xfId="14946"/>
    <cellStyle name="Navadno 2 4 5 4 3 2 3 3 2" xfId="44033"/>
    <cellStyle name="Navadno 2 4 5 4 3 2 3 3 3" xfId="24748"/>
    <cellStyle name="Navadno 2 4 5 4 3 2 3 4" xfId="37617"/>
    <cellStyle name="Navadno 2 4 5 4 3 2 3 5" xfId="31162"/>
    <cellStyle name="Navadno 2 4 5 4 3 2 3 6" xfId="21542"/>
    <cellStyle name="Navadno 2 4 5 4 3 2 3 7" xfId="47394"/>
    <cellStyle name="Navadno 2 4 5 4 3 2 4" xfId="18238"/>
    <cellStyle name="Navadno 2 4 5 4 3 2 4 2" xfId="40823"/>
    <cellStyle name="Navadno 2 4 5 4 3 2 4 3" xfId="34366"/>
    <cellStyle name="Navadno 2 4 5 4 3 2 4 4" xfId="27952"/>
    <cellStyle name="Navadno 2 4 5 4 3 2 5" xfId="14944"/>
    <cellStyle name="Navadno 2 4 5 4 3 2 5 2" xfId="44031"/>
    <cellStyle name="Navadno 2 4 5 4 3 2 5 3" xfId="24746"/>
    <cellStyle name="Navadno 2 4 5 4 3 2 6" xfId="37615"/>
    <cellStyle name="Navadno 2 4 5 4 3 2 7" xfId="31160"/>
    <cellStyle name="Navadno 2 4 5 4 3 2 8" xfId="21540"/>
    <cellStyle name="Navadno 2 4 5 4 3 2 9" xfId="47392"/>
    <cellStyle name="Navadno 2 4 5 4 3 3" xfId="3163"/>
    <cellStyle name="Navadno 2 4 5 4 3 3 2" xfId="3164"/>
    <cellStyle name="Navadno 2 4 5 4 3 3 2 2" xfId="18242"/>
    <cellStyle name="Navadno 2 4 5 4 3 3 2 2 2" xfId="40827"/>
    <cellStyle name="Navadno 2 4 5 4 3 3 2 2 3" xfId="34370"/>
    <cellStyle name="Navadno 2 4 5 4 3 3 2 2 4" xfId="27956"/>
    <cellStyle name="Navadno 2 4 5 4 3 3 2 3" xfId="14948"/>
    <cellStyle name="Navadno 2 4 5 4 3 3 2 3 2" xfId="44035"/>
    <cellStyle name="Navadno 2 4 5 4 3 3 2 3 3" xfId="24750"/>
    <cellStyle name="Navadno 2 4 5 4 3 3 2 4" xfId="37619"/>
    <cellStyle name="Navadno 2 4 5 4 3 3 2 5" xfId="31164"/>
    <cellStyle name="Navadno 2 4 5 4 3 3 2 6" xfId="21544"/>
    <cellStyle name="Navadno 2 4 5 4 3 3 2 7" xfId="47396"/>
    <cellStyle name="Navadno 2 4 5 4 3 3 3" xfId="3165"/>
    <cellStyle name="Navadno 2 4 5 4 3 3 3 2" xfId="18243"/>
    <cellStyle name="Navadno 2 4 5 4 3 3 3 2 2" xfId="40828"/>
    <cellStyle name="Navadno 2 4 5 4 3 3 3 2 3" xfId="34371"/>
    <cellStyle name="Navadno 2 4 5 4 3 3 3 2 4" xfId="27957"/>
    <cellStyle name="Navadno 2 4 5 4 3 3 3 3" xfId="14949"/>
    <cellStyle name="Navadno 2 4 5 4 3 3 3 3 2" xfId="44036"/>
    <cellStyle name="Navadno 2 4 5 4 3 3 3 3 3" xfId="24751"/>
    <cellStyle name="Navadno 2 4 5 4 3 3 3 4" xfId="37620"/>
    <cellStyle name="Navadno 2 4 5 4 3 3 3 5" xfId="31165"/>
    <cellStyle name="Navadno 2 4 5 4 3 3 3 6" xfId="21545"/>
    <cellStyle name="Navadno 2 4 5 4 3 3 3 7" xfId="47397"/>
    <cellStyle name="Navadno 2 4 5 4 3 3 4" xfId="18241"/>
    <cellStyle name="Navadno 2 4 5 4 3 3 4 2" xfId="40826"/>
    <cellStyle name="Navadno 2 4 5 4 3 3 4 3" xfId="34369"/>
    <cellStyle name="Navadno 2 4 5 4 3 3 4 4" xfId="27955"/>
    <cellStyle name="Navadno 2 4 5 4 3 3 5" xfId="14947"/>
    <cellStyle name="Navadno 2 4 5 4 3 3 5 2" xfId="44034"/>
    <cellStyle name="Navadno 2 4 5 4 3 3 5 3" xfId="24749"/>
    <cellStyle name="Navadno 2 4 5 4 3 3 6" xfId="37618"/>
    <cellStyle name="Navadno 2 4 5 4 3 3 7" xfId="31163"/>
    <cellStyle name="Navadno 2 4 5 4 3 3 8" xfId="21543"/>
    <cellStyle name="Navadno 2 4 5 4 3 3 9" xfId="47395"/>
    <cellStyle name="Navadno 2 4 5 4 3 4" xfId="3166"/>
    <cellStyle name="Navadno 2 4 5 4 3 4 2" xfId="18244"/>
    <cellStyle name="Navadno 2 4 5 4 3 4 2 2" xfId="40829"/>
    <cellStyle name="Navadno 2 4 5 4 3 4 2 3" xfId="34372"/>
    <cellStyle name="Navadno 2 4 5 4 3 4 2 4" xfId="27958"/>
    <cellStyle name="Navadno 2 4 5 4 3 4 3" xfId="14950"/>
    <cellStyle name="Navadno 2 4 5 4 3 4 3 2" xfId="44037"/>
    <cellStyle name="Navadno 2 4 5 4 3 4 3 3" xfId="24752"/>
    <cellStyle name="Navadno 2 4 5 4 3 4 4" xfId="37621"/>
    <cellStyle name="Navadno 2 4 5 4 3 4 5" xfId="31166"/>
    <cellStyle name="Navadno 2 4 5 4 3 4 6" xfId="21546"/>
    <cellStyle name="Navadno 2 4 5 4 3 4 7" xfId="47398"/>
    <cellStyle name="Navadno 2 4 5 4 3 5" xfId="3167"/>
    <cellStyle name="Navadno 2 4 5 4 3 5 2" xfId="18245"/>
    <cellStyle name="Navadno 2 4 5 4 3 5 2 2" xfId="40830"/>
    <cellStyle name="Navadno 2 4 5 4 3 5 2 3" xfId="34373"/>
    <cellStyle name="Navadno 2 4 5 4 3 5 2 4" xfId="27959"/>
    <cellStyle name="Navadno 2 4 5 4 3 5 3" xfId="14951"/>
    <cellStyle name="Navadno 2 4 5 4 3 5 3 2" xfId="44038"/>
    <cellStyle name="Navadno 2 4 5 4 3 5 3 3" xfId="24753"/>
    <cellStyle name="Navadno 2 4 5 4 3 5 4" xfId="37622"/>
    <cellStyle name="Navadno 2 4 5 4 3 5 5" xfId="31167"/>
    <cellStyle name="Navadno 2 4 5 4 3 5 6" xfId="21547"/>
    <cellStyle name="Navadno 2 4 5 4 3 5 7" xfId="47399"/>
    <cellStyle name="Navadno 2 4 5 4 3 6" xfId="18237"/>
    <cellStyle name="Navadno 2 4 5 4 3 6 2" xfId="40822"/>
    <cellStyle name="Navadno 2 4 5 4 3 6 3" xfId="34365"/>
    <cellStyle name="Navadno 2 4 5 4 3 6 4" xfId="27951"/>
    <cellStyle name="Navadno 2 4 5 4 3 7" xfId="14943"/>
    <cellStyle name="Navadno 2 4 5 4 3 7 2" xfId="44030"/>
    <cellStyle name="Navadno 2 4 5 4 3 7 3" xfId="24745"/>
    <cellStyle name="Navadno 2 4 5 4 3 8" xfId="37614"/>
    <cellStyle name="Navadno 2 4 5 4 3 9" xfId="31159"/>
    <cellStyle name="Navadno 2 4 5 4 4" xfId="3168"/>
    <cellStyle name="Navadno 2 4 5 4 4 2" xfId="3169"/>
    <cellStyle name="Navadno 2 4 5 4 4 2 2" xfId="18247"/>
    <cellStyle name="Navadno 2 4 5 4 4 2 2 2" xfId="40832"/>
    <cellStyle name="Navadno 2 4 5 4 4 2 2 3" xfId="34375"/>
    <cellStyle name="Navadno 2 4 5 4 4 2 2 4" xfId="27961"/>
    <cellStyle name="Navadno 2 4 5 4 4 2 3" xfId="14953"/>
    <cellStyle name="Navadno 2 4 5 4 4 2 3 2" xfId="44040"/>
    <cellStyle name="Navadno 2 4 5 4 4 2 3 3" xfId="24755"/>
    <cellStyle name="Navadno 2 4 5 4 4 2 4" xfId="37624"/>
    <cellStyle name="Navadno 2 4 5 4 4 2 5" xfId="31169"/>
    <cellStyle name="Navadno 2 4 5 4 4 2 6" xfId="21549"/>
    <cellStyle name="Navadno 2 4 5 4 4 2 7" xfId="47401"/>
    <cellStyle name="Navadno 2 4 5 4 4 3" xfId="3170"/>
    <cellStyle name="Navadno 2 4 5 4 4 3 2" xfId="18248"/>
    <cellStyle name="Navadno 2 4 5 4 4 3 2 2" xfId="40833"/>
    <cellStyle name="Navadno 2 4 5 4 4 3 2 3" xfId="34376"/>
    <cellStyle name="Navadno 2 4 5 4 4 3 2 4" xfId="27962"/>
    <cellStyle name="Navadno 2 4 5 4 4 3 3" xfId="14954"/>
    <cellStyle name="Navadno 2 4 5 4 4 3 3 2" xfId="44041"/>
    <cellStyle name="Navadno 2 4 5 4 4 3 3 3" xfId="24756"/>
    <cellStyle name="Navadno 2 4 5 4 4 3 4" xfId="37625"/>
    <cellStyle name="Navadno 2 4 5 4 4 3 5" xfId="31170"/>
    <cellStyle name="Navadno 2 4 5 4 4 3 6" xfId="21550"/>
    <cellStyle name="Navadno 2 4 5 4 4 3 7" xfId="47402"/>
    <cellStyle name="Navadno 2 4 5 4 4 4" xfId="18246"/>
    <cellStyle name="Navadno 2 4 5 4 4 4 2" xfId="40831"/>
    <cellStyle name="Navadno 2 4 5 4 4 4 3" xfId="34374"/>
    <cellStyle name="Navadno 2 4 5 4 4 4 4" xfId="27960"/>
    <cellStyle name="Navadno 2 4 5 4 4 5" xfId="14952"/>
    <cellStyle name="Navadno 2 4 5 4 4 5 2" xfId="44039"/>
    <cellStyle name="Navadno 2 4 5 4 4 5 3" xfId="24754"/>
    <cellStyle name="Navadno 2 4 5 4 4 6" xfId="37623"/>
    <cellStyle name="Navadno 2 4 5 4 4 7" xfId="31168"/>
    <cellStyle name="Navadno 2 4 5 4 4 8" xfId="21548"/>
    <cellStyle name="Navadno 2 4 5 4 4 9" xfId="47400"/>
    <cellStyle name="Navadno 2 4 5 4 5" xfId="3171"/>
    <cellStyle name="Navadno 2 4 5 4 5 2" xfId="3172"/>
    <cellStyle name="Navadno 2 4 5 4 5 2 2" xfId="18250"/>
    <cellStyle name="Navadno 2 4 5 4 5 2 2 2" xfId="40835"/>
    <cellStyle name="Navadno 2 4 5 4 5 2 2 3" xfId="34378"/>
    <cellStyle name="Navadno 2 4 5 4 5 2 2 4" xfId="27964"/>
    <cellStyle name="Navadno 2 4 5 4 5 2 3" xfId="14956"/>
    <cellStyle name="Navadno 2 4 5 4 5 2 3 2" xfId="44043"/>
    <cellStyle name="Navadno 2 4 5 4 5 2 3 3" xfId="24758"/>
    <cellStyle name="Navadno 2 4 5 4 5 2 4" xfId="37627"/>
    <cellStyle name="Navadno 2 4 5 4 5 2 5" xfId="31172"/>
    <cellStyle name="Navadno 2 4 5 4 5 2 6" xfId="21552"/>
    <cellStyle name="Navadno 2 4 5 4 5 2 7" xfId="47404"/>
    <cellStyle name="Navadno 2 4 5 4 5 3" xfId="3173"/>
    <cellStyle name="Navadno 2 4 5 4 5 3 2" xfId="18251"/>
    <cellStyle name="Navadno 2 4 5 4 5 3 2 2" xfId="40836"/>
    <cellStyle name="Navadno 2 4 5 4 5 3 2 3" xfId="34379"/>
    <cellStyle name="Navadno 2 4 5 4 5 3 2 4" xfId="27965"/>
    <cellStyle name="Navadno 2 4 5 4 5 3 3" xfId="14957"/>
    <cellStyle name="Navadno 2 4 5 4 5 3 3 2" xfId="44044"/>
    <cellStyle name="Navadno 2 4 5 4 5 3 3 3" xfId="24759"/>
    <cellStyle name="Navadno 2 4 5 4 5 3 4" xfId="37628"/>
    <cellStyle name="Navadno 2 4 5 4 5 3 5" xfId="31173"/>
    <cellStyle name="Navadno 2 4 5 4 5 3 6" xfId="21553"/>
    <cellStyle name="Navadno 2 4 5 4 5 3 7" xfId="47405"/>
    <cellStyle name="Navadno 2 4 5 4 5 4" xfId="18249"/>
    <cellStyle name="Navadno 2 4 5 4 5 4 2" xfId="40834"/>
    <cellStyle name="Navadno 2 4 5 4 5 4 3" xfId="34377"/>
    <cellStyle name="Navadno 2 4 5 4 5 4 4" xfId="27963"/>
    <cellStyle name="Navadno 2 4 5 4 5 5" xfId="14955"/>
    <cellStyle name="Navadno 2 4 5 4 5 5 2" xfId="44042"/>
    <cellStyle name="Navadno 2 4 5 4 5 5 3" xfId="24757"/>
    <cellStyle name="Navadno 2 4 5 4 5 6" xfId="37626"/>
    <cellStyle name="Navadno 2 4 5 4 5 7" xfId="31171"/>
    <cellStyle name="Navadno 2 4 5 4 5 8" xfId="21551"/>
    <cellStyle name="Navadno 2 4 5 4 5 9" xfId="47403"/>
    <cellStyle name="Navadno 2 4 5 4 6" xfId="3174"/>
    <cellStyle name="Navadno 2 4 5 4 6 2" xfId="18252"/>
    <cellStyle name="Navadno 2 4 5 4 6 2 2" xfId="40837"/>
    <cellStyle name="Navadno 2 4 5 4 6 2 3" xfId="34380"/>
    <cellStyle name="Navadno 2 4 5 4 6 2 4" xfId="27966"/>
    <cellStyle name="Navadno 2 4 5 4 6 3" xfId="14958"/>
    <cellStyle name="Navadno 2 4 5 4 6 3 2" xfId="44045"/>
    <cellStyle name="Navadno 2 4 5 4 6 3 3" xfId="24760"/>
    <cellStyle name="Navadno 2 4 5 4 6 4" xfId="37629"/>
    <cellStyle name="Navadno 2 4 5 4 6 5" xfId="31174"/>
    <cellStyle name="Navadno 2 4 5 4 6 6" xfId="21554"/>
    <cellStyle name="Navadno 2 4 5 4 6 7" xfId="47406"/>
    <cellStyle name="Navadno 2 4 5 4 7" xfId="3175"/>
    <cellStyle name="Navadno 2 4 5 4 7 2" xfId="18253"/>
    <cellStyle name="Navadno 2 4 5 4 7 2 2" xfId="40838"/>
    <cellStyle name="Navadno 2 4 5 4 7 2 3" xfId="34381"/>
    <cellStyle name="Navadno 2 4 5 4 7 2 4" xfId="27967"/>
    <cellStyle name="Navadno 2 4 5 4 7 3" xfId="14959"/>
    <cellStyle name="Navadno 2 4 5 4 7 3 2" xfId="44046"/>
    <cellStyle name="Navadno 2 4 5 4 7 3 3" xfId="24761"/>
    <cellStyle name="Navadno 2 4 5 4 7 4" xfId="37630"/>
    <cellStyle name="Navadno 2 4 5 4 7 5" xfId="31175"/>
    <cellStyle name="Navadno 2 4 5 4 7 6" xfId="21555"/>
    <cellStyle name="Navadno 2 4 5 4 7 7" xfId="47407"/>
    <cellStyle name="Navadno 2 4 5 4 8" xfId="18227"/>
    <cellStyle name="Navadno 2 4 5 4 8 2" xfId="40812"/>
    <cellStyle name="Navadno 2 4 5 4 8 3" xfId="34355"/>
    <cellStyle name="Navadno 2 4 5 4 8 4" xfId="27941"/>
    <cellStyle name="Navadno 2 4 5 4 9" xfId="14933"/>
    <cellStyle name="Navadno 2 4 5 4 9 2" xfId="44020"/>
    <cellStyle name="Navadno 2 4 5 4 9 3" xfId="24735"/>
    <cellStyle name="Navadno 2 4 5 5" xfId="3176"/>
    <cellStyle name="Navadno 2 4 5 5 10" xfId="21556"/>
    <cellStyle name="Navadno 2 4 5 5 11" xfId="47408"/>
    <cellStyle name="Navadno 2 4 5 5 2" xfId="3177"/>
    <cellStyle name="Navadno 2 4 5 5 2 2" xfId="3178"/>
    <cellStyle name="Navadno 2 4 5 5 2 2 2" xfId="18256"/>
    <cellStyle name="Navadno 2 4 5 5 2 2 2 2" xfId="40841"/>
    <cellStyle name="Navadno 2 4 5 5 2 2 2 3" xfId="34384"/>
    <cellStyle name="Navadno 2 4 5 5 2 2 2 4" xfId="27970"/>
    <cellStyle name="Navadno 2 4 5 5 2 2 3" xfId="14962"/>
    <cellStyle name="Navadno 2 4 5 5 2 2 3 2" xfId="44049"/>
    <cellStyle name="Navadno 2 4 5 5 2 2 3 3" xfId="24764"/>
    <cellStyle name="Navadno 2 4 5 5 2 2 4" xfId="37633"/>
    <cellStyle name="Navadno 2 4 5 5 2 2 5" xfId="31178"/>
    <cellStyle name="Navadno 2 4 5 5 2 2 6" xfId="21558"/>
    <cellStyle name="Navadno 2 4 5 5 2 2 7" xfId="47410"/>
    <cellStyle name="Navadno 2 4 5 5 2 3" xfId="3179"/>
    <cellStyle name="Navadno 2 4 5 5 2 3 2" xfId="18257"/>
    <cellStyle name="Navadno 2 4 5 5 2 3 2 2" xfId="40842"/>
    <cellStyle name="Navadno 2 4 5 5 2 3 2 3" xfId="34385"/>
    <cellStyle name="Navadno 2 4 5 5 2 3 2 4" xfId="27971"/>
    <cellStyle name="Navadno 2 4 5 5 2 3 3" xfId="14963"/>
    <cellStyle name="Navadno 2 4 5 5 2 3 3 2" xfId="44050"/>
    <cellStyle name="Navadno 2 4 5 5 2 3 3 3" xfId="24765"/>
    <cellStyle name="Navadno 2 4 5 5 2 3 4" xfId="37634"/>
    <cellStyle name="Navadno 2 4 5 5 2 3 5" xfId="31179"/>
    <cellStyle name="Navadno 2 4 5 5 2 3 6" xfId="21559"/>
    <cellStyle name="Navadno 2 4 5 5 2 3 7" xfId="47411"/>
    <cellStyle name="Navadno 2 4 5 5 2 4" xfId="18255"/>
    <cellStyle name="Navadno 2 4 5 5 2 4 2" xfId="40840"/>
    <cellStyle name="Navadno 2 4 5 5 2 4 3" xfId="34383"/>
    <cellStyle name="Navadno 2 4 5 5 2 4 4" xfId="27969"/>
    <cellStyle name="Navadno 2 4 5 5 2 5" xfId="14961"/>
    <cellStyle name="Navadno 2 4 5 5 2 5 2" xfId="44048"/>
    <cellStyle name="Navadno 2 4 5 5 2 5 3" xfId="24763"/>
    <cellStyle name="Navadno 2 4 5 5 2 6" xfId="37632"/>
    <cellStyle name="Navadno 2 4 5 5 2 7" xfId="31177"/>
    <cellStyle name="Navadno 2 4 5 5 2 8" xfId="21557"/>
    <cellStyle name="Navadno 2 4 5 5 2 9" xfId="47409"/>
    <cellStyle name="Navadno 2 4 5 5 3" xfId="3180"/>
    <cellStyle name="Navadno 2 4 5 5 3 2" xfId="3181"/>
    <cellStyle name="Navadno 2 4 5 5 3 2 2" xfId="18259"/>
    <cellStyle name="Navadno 2 4 5 5 3 2 2 2" xfId="40844"/>
    <cellStyle name="Navadno 2 4 5 5 3 2 2 3" xfId="34387"/>
    <cellStyle name="Navadno 2 4 5 5 3 2 2 4" xfId="27973"/>
    <cellStyle name="Navadno 2 4 5 5 3 2 3" xfId="14965"/>
    <cellStyle name="Navadno 2 4 5 5 3 2 3 2" xfId="44052"/>
    <cellStyle name="Navadno 2 4 5 5 3 2 3 3" xfId="24767"/>
    <cellStyle name="Navadno 2 4 5 5 3 2 4" xfId="37636"/>
    <cellStyle name="Navadno 2 4 5 5 3 2 5" xfId="31181"/>
    <cellStyle name="Navadno 2 4 5 5 3 2 6" xfId="21561"/>
    <cellStyle name="Navadno 2 4 5 5 3 2 7" xfId="47413"/>
    <cellStyle name="Navadno 2 4 5 5 3 3" xfId="3182"/>
    <cellStyle name="Navadno 2 4 5 5 3 3 2" xfId="18260"/>
    <cellStyle name="Navadno 2 4 5 5 3 3 2 2" xfId="40845"/>
    <cellStyle name="Navadno 2 4 5 5 3 3 2 3" xfId="34388"/>
    <cellStyle name="Navadno 2 4 5 5 3 3 2 4" xfId="27974"/>
    <cellStyle name="Navadno 2 4 5 5 3 3 3" xfId="14966"/>
    <cellStyle name="Navadno 2 4 5 5 3 3 3 2" xfId="44053"/>
    <cellStyle name="Navadno 2 4 5 5 3 3 3 3" xfId="24768"/>
    <cellStyle name="Navadno 2 4 5 5 3 3 4" xfId="37637"/>
    <cellStyle name="Navadno 2 4 5 5 3 3 5" xfId="31182"/>
    <cellStyle name="Navadno 2 4 5 5 3 3 6" xfId="21562"/>
    <cellStyle name="Navadno 2 4 5 5 3 3 7" xfId="47414"/>
    <cellStyle name="Navadno 2 4 5 5 3 4" xfId="18258"/>
    <cellStyle name="Navadno 2 4 5 5 3 4 2" xfId="40843"/>
    <cellStyle name="Navadno 2 4 5 5 3 4 3" xfId="34386"/>
    <cellStyle name="Navadno 2 4 5 5 3 4 4" xfId="27972"/>
    <cellStyle name="Navadno 2 4 5 5 3 5" xfId="14964"/>
    <cellStyle name="Navadno 2 4 5 5 3 5 2" xfId="44051"/>
    <cellStyle name="Navadno 2 4 5 5 3 5 3" xfId="24766"/>
    <cellStyle name="Navadno 2 4 5 5 3 6" xfId="37635"/>
    <cellStyle name="Navadno 2 4 5 5 3 7" xfId="31180"/>
    <cellStyle name="Navadno 2 4 5 5 3 8" xfId="21560"/>
    <cellStyle name="Navadno 2 4 5 5 3 9" xfId="47412"/>
    <cellStyle name="Navadno 2 4 5 5 4" xfId="3183"/>
    <cellStyle name="Navadno 2 4 5 5 4 2" xfId="18261"/>
    <cellStyle name="Navadno 2 4 5 5 4 2 2" xfId="40846"/>
    <cellStyle name="Navadno 2 4 5 5 4 2 3" xfId="34389"/>
    <cellStyle name="Navadno 2 4 5 5 4 2 4" xfId="27975"/>
    <cellStyle name="Navadno 2 4 5 5 4 3" xfId="14967"/>
    <cellStyle name="Navadno 2 4 5 5 4 3 2" xfId="44054"/>
    <cellStyle name="Navadno 2 4 5 5 4 3 3" xfId="24769"/>
    <cellStyle name="Navadno 2 4 5 5 4 4" xfId="37638"/>
    <cellStyle name="Navadno 2 4 5 5 4 5" xfId="31183"/>
    <cellStyle name="Navadno 2 4 5 5 4 6" xfId="21563"/>
    <cellStyle name="Navadno 2 4 5 5 4 7" xfId="47415"/>
    <cellStyle name="Navadno 2 4 5 5 5" xfId="3184"/>
    <cellStyle name="Navadno 2 4 5 5 5 2" xfId="18262"/>
    <cellStyle name="Navadno 2 4 5 5 5 2 2" xfId="40847"/>
    <cellStyle name="Navadno 2 4 5 5 5 2 3" xfId="34390"/>
    <cellStyle name="Navadno 2 4 5 5 5 2 4" xfId="27976"/>
    <cellStyle name="Navadno 2 4 5 5 5 3" xfId="14968"/>
    <cellStyle name="Navadno 2 4 5 5 5 3 2" xfId="44055"/>
    <cellStyle name="Navadno 2 4 5 5 5 3 3" xfId="24770"/>
    <cellStyle name="Navadno 2 4 5 5 5 4" xfId="37639"/>
    <cellStyle name="Navadno 2 4 5 5 5 5" xfId="31184"/>
    <cellStyle name="Navadno 2 4 5 5 5 6" xfId="21564"/>
    <cellStyle name="Navadno 2 4 5 5 5 7" xfId="47416"/>
    <cellStyle name="Navadno 2 4 5 5 6" xfId="18254"/>
    <cellStyle name="Navadno 2 4 5 5 6 2" xfId="40839"/>
    <cellStyle name="Navadno 2 4 5 5 6 3" xfId="34382"/>
    <cellStyle name="Navadno 2 4 5 5 6 4" xfId="27968"/>
    <cellStyle name="Navadno 2 4 5 5 7" xfId="14960"/>
    <cellStyle name="Navadno 2 4 5 5 7 2" xfId="44047"/>
    <cellStyle name="Navadno 2 4 5 5 7 3" xfId="24762"/>
    <cellStyle name="Navadno 2 4 5 5 8" xfId="37631"/>
    <cellStyle name="Navadno 2 4 5 5 9" xfId="31176"/>
    <cellStyle name="Navadno 2 4 5 6" xfId="3185"/>
    <cellStyle name="Navadno 2 4 5 6 10" xfId="21565"/>
    <cellStyle name="Navadno 2 4 5 6 11" xfId="47417"/>
    <cellStyle name="Navadno 2 4 5 6 2" xfId="3186"/>
    <cellStyle name="Navadno 2 4 5 6 2 2" xfId="3187"/>
    <cellStyle name="Navadno 2 4 5 6 2 2 2" xfId="18265"/>
    <cellStyle name="Navadno 2 4 5 6 2 2 2 2" xfId="40850"/>
    <cellStyle name="Navadno 2 4 5 6 2 2 2 3" xfId="34393"/>
    <cellStyle name="Navadno 2 4 5 6 2 2 2 4" xfId="27979"/>
    <cellStyle name="Navadno 2 4 5 6 2 2 3" xfId="14971"/>
    <cellStyle name="Navadno 2 4 5 6 2 2 3 2" xfId="44058"/>
    <cellStyle name="Navadno 2 4 5 6 2 2 3 3" xfId="24773"/>
    <cellStyle name="Navadno 2 4 5 6 2 2 4" xfId="37642"/>
    <cellStyle name="Navadno 2 4 5 6 2 2 5" xfId="31187"/>
    <cellStyle name="Navadno 2 4 5 6 2 2 6" xfId="21567"/>
    <cellStyle name="Navadno 2 4 5 6 2 2 7" xfId="47419"/>
    <cellStyle name="Navadno 2 4 5 6 2 3" xfId="3188"/>
    <cellStyle name="Navadno 2 4 5 6 2 3 2" xfId="18266"/>
    <cellStyle name="Navadno 2 4 5 6 2 3 2 2" xfId="40851"/>
    <cellStyle name="Navadno 2 4 5 6 2 3 2 3" xfId="34394"/>
    <cellStyle name="Navadno 2 4 5 6 2 3 2 4" xfId="27980"/>
    <cellStyle name="Navadno 2 4 5 6 2 3 3" xfId="14972"/>
    <cellStyle name="Navadno 2 4 5 6 2 3 3 2" xfId="44059"/>
    <cellStyle name="Navadno 2 4 5 6 2 3 3 3" xfId="24774"/>
    <cellStyle name="Navadno 2 4 5 6 2 3 4" xfId="37643"/>
    <cellStyle name="Navadno 2 4 5 6 2 3 5" xfId="31188"/>
    <cellStyle name="Navadno 2 4 5 6 2 3 6" xfId="21568"/>
    <cellStyle name="Navadno 2 4 5 6 2 3 7" xfId="47420"/>
    <cellStyle name="Navadno 2 4 5 6 2 4" xfId="18264"/>
    <cellStyle name="Navadno 2 4 5 6 2 4 2" xfId="40849"/>
    <cellStyle name="Navadno 2 4 5 6 2 4 3" xfId="34392"/>
    <cellStyle name="Navadno 2 4 5 6 2 4 4" xfId="27978"/>
    <cellStyle name="Navadno 2 4 5 6 2 5" xfId="14970"/>
    <cellStyle name="Navadno 2 4 5 6 2 5 2" xfId="44057"/>
    <cellStyle name="Navadno 2 4 5 6 2 5 3" xfId="24772"/>
    <cellStyle name="Navadno 2 4 5 6 2 6" xfId="37641"/>
    <cellStyle name="Navadno 2 4 5 6 2 7" xfId="31186"/>
    <cellStyle name="Navadno 2 4 5 6 2 8" xfId="21566"/>
    <cellStyle name="Navadno 2 4 5 6 2 9" xfId="47418"/>
    <cellStyle name="Navadno 2 4 5 6 3" xfId="3189"/>
    <cellStyle name="Navadno 2 4 5 6 3 2" xfId="3190"/>
    <cellStyle name="Navadno 2 4 5 6 3 2 2" xfId="18268"/>
    <cellStyle name="Navadno 2 4 5 6 3 2 2 2" xfId="40853"/>
    <cellStyle name="Navadno 2 4 5 6 3 2 2 3" xfId="34396"/>
    <cellStyle name="Navadno 2 4 5 6 3 2 2 4" xfId="27982"/>
    <cellStyle name="Navadno 2 4 5 6 3 2 3" xfId="14974"/>
    <cellStyle name="Navadno 2 4 5 6 3 2 3 2" xfId="44061"/>
    <cellStyle name="Navadno 2 4 5 6 3 2 3 3" xfId="24776"/>
    <cellStyle name="Navadno 2 4 5 6 3 2 4" xfId="37645"/>
    <cellStyle name="Navadno 2 4 5 6 3 2 5" xfId="31190"/>
    <cellStyle name="Navadno 2 4 5 6 3 2 6" xfId="21570"/>
    <cellStyle name="Navadno 2 4 5 6 3 2 7" xfId="47422"/>
    <cellStyle name="Navadno 2 4 5 6 3 3" xfId="3191"/>
    <cellStyle name="Navadno 2 4 5 6 3 3 2" xfId="18269"/>
    <cellStyle name="Navadno 2 4 5 6 3 3 2 2" xfId="40854"/>
    <cellStyle name="Navadno 2 4 5 6 3 3 2 3" xfId="34397"/>
    <cellStyle name="Navadno 2 4 5 6 3 3 2 4" xfId="27983"/>
    <cellStyle name="Navadno 2 4 5 6 3 3 3" xfId="14975"/>
    <cellStyle name="Navadno 2 4 5 6 3 3 3 2" xfId="44062"/>
    <cellStyle name="Navadno 2 4 5 6 3 3 3 3" xfId="24777"/>
    <cellStyle name="Navadno 2 4 5 6 3 3 4" xfId="37646"/>
    <cellStyle name="Navadno 2 4 5 6 3 3 5" xfId="31191"/>
    <cellStyle name="Navadno 2 4 5 6 3 3 6" xfId="21571"/>
    <cellStyle name="Navadno 2 4 5 6 3 3 7" xfId="47423"/>
    <cellStyle name="Navadno 2 4 5 6 3 4" xfId="18267"/>
    <cellStyle name="Navadno 2 4 5 6 3 4 2" xfId="40852"/>
    <cellStyle name="Navadno 2 4 5 6 3 4 3" xfId="34395"/>
    <cellStyle name="Navadno 2 4 5 6 3 4 4" xfId="27981"/>
    <cellStyle name="Navadno 2 4 5 6 3 5" xfId="14973"/>
    <cellStyle name="Navadno 2 4 5 6 3 5 2" xfId="44060"/>
    <cellStyle name="Navadno 2 4 5 6 3 5 3" xfId="24775"/>
    <cellStyle name="Navadno 2 4 5 6 3 6" xfId="37644"/>
    <cellStyle name="Navadno 2 4 5 6 3 7" xfId="31189"/>
    <cellStyle name="Navadno 2 4 5 6 3 8" xfId="21569"/>
    <cellStyle name="Navadno 2 4 5 6 3 9" xfId="47421"/>
    <cellStyle name="Navadno 2 4 5 6 4" xfId="3192"/>
    <cellStyle name="Navadno 2 4 5 6 4 2" xfId="18270"/>
    <cellStyle name="Navadno 2 4 5 6 4 2 2" xfId="40855"/>
    <cellStyle name="Navadno 2 4 5 6 4 2 3" xfId="34398"/>
    <cellStyle name="Navadno 2 4 5 6 4 2 4" xfId="27984"/>
    <cellStyle name="Navadno 2 4 5 6 4 3" xfId="14976"/>
    <cellStyle name="Navadno 2 4 5 6 4 3 2" xfId="44063"/>
    <cellStyle name="Navadno 2 4 5 6 4 3 3" xfId="24778"/>
    <cellStyle name="Navadno 2 4 5 6 4 4" xfId="37647"/>
    <cellStyle name="Navadno 2 4 5 6 4 5" xfId="31192"/>
    <cellStyle name="Navadno 2 4 5 6 4 6" xfId="21572"/>
    <cellStyle name="Navadno 2 4 5 6 4 7" xfId="47424"/>
    <cellStyle name="Navadno 2 4 5 6 5" xfId="3193"/>
    <cellStyle name="Navadno 2 4 5 6 5 2" xfId="18271"/>
    <cellStyle name="Navadno 2 4 5 6 5 2 2" xfId="40856"/>
    <cellStyle name="Navadno 2 4 5 6 5 2 3" xfId="34399"/>
    <cellStyle name="Navadno 2 4 5 6 5 2 4" xfId="27985"/>
    <cellStyle name="Navadno 2 4 5 6 5 3" xfId="14977"/>
    <cellStyle name="Navadno 2 4 5 6 5 3 2" xfId="44064"/>
    <cellStyle name="Navadno 2 4 5 6 5 3 3" xfId="24779"/>
    <cellStyle name="Navadno 2 4 5 6 5 4" xfId="37648"/>
    <cellStyle name="Navadno 2 4 5 6 5 5" xfId="31193"/>
    <cellStyle name="Navadno 2 4 5 6 5 6" xfId="21573"/>
    <cellStyle name="Navadno 2 4 5 6 5 7" xfId="47425"/>
    <cellStyle name="Navadno 2 4 5 6 6" xfId="18263"/>
    <cellStyle name="Navadno 2 4 5 6 6 2" xfId="40848"/>
    <cellStyle name="Navadno 2 4 5 6 6 3" xfId="34391"/>
    <cellStyle name="Navadno 2 4 5 6 6 4" xfId="27977"/>
    <cellStyle name="Navadno 2 4 5 6 7" xfId="14969"/>
    <cellStyle name="Navadno 2 4 5 6 7 2" xfId="44056"/>
    <cellStyle name="Navadno 2 4 5 6 7 3" xfId="24771"/>
    <cellStyle name="Navadno 2 4 5 6 8" xfId="37640"/>
    <cellStyle name="Navadno 2 4 5 6 9" xfId="31185"/>
    <cellStyle name="Navadno 2 4 5 7" xfId="3194"/>
    <cellStyle name="Navadno 2 4 5 7 2" xfId="3195"/>
    <cellStyle name="Navadno 2 4 5 7 2 2" xfId="18273"/>
    <cellStyle name="Navadno 2 4 5 7 2 2 2" xfId="40858"/>
    <cellStyle name="Navadno 2 4 5 7 2 2 3" xfId="34401"/>
    <cellStyle name="Navadno 2 4 5 7 2 2 4" xfId="27987"/>
    <cellStyle name="Navadno 2 4 5 7 2 3" xfId="14979"/>
    <cellStyle name="Navadno 2 4 5 7 2 3 2" xfId="44066"/>
    <cellStyle name="Navadno 2 4 5 7 2 3 3" xfId="24781"/>
    <cellStyle name="Navadno 2 4 5 7 2 4" xfId="37650"/>
    <cellStyle name="Navadno 2 4 5 7 2 5" xfId="31195"/>
    <cellStyle name="Navadno 2 4 5 7 2 6" xfId="21575"/>
    <cellStyle name="Navadno 2 4 5 7 2 7" xfId="47427"/>
    <cellStyle name="Navadno 2 4 5 7 3" xfId="3196"/>
    <cellStyle name="Navadno 2 4 5 7 3 2" xfId="18274"/>
    <cellStyle name="Navadno 2 4 5 7 3 2 2" xfId="40859"/>
    <cellStyle name="Navadno 2 4 5 7 3 2 3" xfId="34402"/>
    <cellStyle name="Navadno 2 4 5 7 3 2 4" xfId="27988"/>
    <cellStyle name="Navadno 2 4 5 7 3 3" xfId="14980"/>
    <cellStyle name="Navadno 2 4 5 7 3 3 2" xfId="44067"/>
    <cellStyle name="Navadno 2 4 5 7 3 3 3" xfId="24782"/>
    <cellStyle name="Navadno 2 4 5 7 3 4" xfId="37651"/>
    <cellStyle name="Navadno 2 4 5 7 3 5" xfId="31196"/>
    <cellStyle name="Navadno 2 4 5 7 3 6" xfId="21576"/>
    <cellStyle name="Navadno 2 4 5 7 3 7" xfId="47428"/>
    <cellStyle name="Navadno 2 4 5 7 4" xfId="18272"/>
    <cellStyle name="Navadno 2 4 5 7 4 2" xfId="40857"/>
    <cellStyle name="Navadno 2 4 5 7 4 3" xfId="34400"/>
    <cellStyle name="Navadno 2 4 5 7 4 4" xfId="27986"/>
    <cellStyle name="Navadno 2 4 5 7 5" xfId="14978"/>
    <cellStyle name="Navadno 2 4 5 7 5 2" xfId="44065"/>
    <cellStyle name="Navadno 2 4 5 7 5 3" xfId="24780"/>
    <cellStyle name="Navadno 2 4 5 7 6" xfId="37649"/>
    <cellStyle name="Navadno 2 4 5 7 7" xfId="31194"/>
    <cellStyle name="Navadno 2 4 5 7 8" xfId="21574"/>
    <cellStyle name="Navadno 2 4 5 7 9" xfId="47426"/>
    <cellStyle name="Navadno 2 4 5 8" xfId="3197"/>
    <cellStyle name="Navadno 2 4 5 8 2" xfId="3198"/>
    <cellStyle name="Navadno 2 4 5 8 2 2" xfId="18276"/>
    <cellStyle name="Navadno 2 4 5 8 2 2 2" xfId="40861"/>
    <cellStyle name="Navadno 2 4 5 8 2 2 3" xfId="34404"/>
    <cellStyle name="Navadno 2 4 5 8 2 2 4" xfId="27990"/>
    <cellStyle name="Navadno 2 4 5 8 2 3" xfId="14982"/>
    <cellStyle name="Navadno 2 4 5 8 2 3 2" xfId="44069"/>
    <cellStyle name="Navadno 2 4 5 8 2 3 3" xfId="24784"/>
    <cellStyle name="Navadno 2 4 5 8 2 4" xfId="37653"/>
    <cellStyle name="Navadno 2 4 5 8 2 5" xfId="31198"/>
    <cellStyle name="Navadno 2 4 5 8 2 6" xfId="21578"/>
    <cellStyle name="Navadno 2 4 5 8 2 7" xfId="47430"/>
    <cellStyle name="Navadno 2 4 5 8 3" xfId="3199"/>
    <cellStyle name="Navadno 2 4 5 8 3 2" xfId="18277"/>
    <cellStyle name="Navadno 2 4 5 8 3 2 2" xfId="40862"/>
    <cellStyle name="Navadno 2 4 5 8 3 2 3" xfId="34405"/>
    <cellStyle name="Navadno 2 4 5 8 3 2 4" xfId="27991"/>
    <cellStyle name="Navadno 2 4 5 8 3 3" xfId="14983"/>
    <cellStyle name="Navadno 2 4 5 8 3 3 2" xfId="44070"/>
    <cellStyle name="Navadno 2 4 5 8 3 3 3" xfId="24785"/>
    <cellStyle name="Navadno 2 4 5 8 3 4" xfId="37654"/>
    <cellStyle name="Navadno 2 4 5 8 3 5" xfId="31199"/>
    <cellStyle name="Navadno 2 4 5 8 3 6" xfId="21579"/>
    <cellStyle name="Navadno 2 4 5 8 3 7" xfId="47431"/>
    <cellStyle name="Navadno 2 4 5 8 4" xfId="18275"/>
    <cellStyle name="Navadno 2 4 5 8 4 2" xfId="40860"/>
    <cellStyle name="Navadno 2 4 5 8 4 3" xfId="34403"/>
    <cellStyle name="Navadno 2 4 5 8 4 4" xfId="27989"/>
    <cellStyle name="Navadno 2 4 5 8 5" xfId="14981"/>
    <cellStyle name="Navadno 2 4 5 8 5 2" xfId="44068"/>
    <cellStyle name="Navadno 2 4 5 8 5 3" xfId="24783"/>
    <cellStyle name="Navadno 2 4 5 8 6" xfId="37652"/>
    <cellStyle name="Navadno 2 4 5 8 7" xfId="31197"/>
    <cellStyle name="Navadno 2 4 5 8 8" xfId="21577"/>
    <cellStyle name="Navadno 2 4 5 8 9" xfId="47429"/>
    <cellStyle name="Navadno 2 4 5 9" xfId="3200"/>
    <cellStyle name="Navadno 2 4 5 9 2" xfId="18278"/>
    <cellStyle name="Navadno 2 4 5 9 2 2" xfId="40863"/>
    <cellStyle name="Navadno 2 4 5 9 2 3" xfId="34406"/>
    <cellStyle name="Navadno 2 4 5 9 2 4" xfId="27992"/>
    <cellStyle name="Navadno 2 4 5 9 3" xfId="14984"/>
    <cellStyle name="Navadno 2 4 5 9 3 2" xfId="44071"/>
    <cellStyle name="Navadno 2 4 5 9 3 3" xfId="24786"/>
    <cellStyle name="Navadno 2 4 5 9 4" xfId="37655"/>
    <cellStyle name="Navadno 2 4 5 9 5" xfId="31200"/>
    <cellStyle name="Navadno 2 4 5 9 6" xfId="21580"/>
    <cellStyle name="Navadno 2 4 5 9 7" xfId="47432"/>
    <cellStyle name="Navadno 2 4 6" xfId="3201"/>
    <cellStyle name="Navadno 2 4 6 10" xfId="18279"/>
    <cellStyle name="Navadno 2 4 6 10 2" xfId="40864"/>
    <cellStyle name="Navadno 2 4 6 10 3" xfId="34407"/>
    <cellStyle name="Navadno 2 4 6 10 4" xfId="27993"/>
    <cellStyle name="Navadno 2 4 6 11" xfId="14985"/>
    <cellStyle name="Navadno 2 4 6 11 2" xfId="44072"/>
    <cellStyle name="Navadno 2 4 6 11 3" xfId="24787"/>
    <cellStyle name="Navadno 2 4 6 12" xfId="37656"/>
    <cellStyle name="Navadno 2 4 6 13" xfId="31201"/>
    <cellStyle name="Navadno 2 4 6 14" xfId="21581"/>
    <cellStyle name="Navadno 2 4 6 15" xfId="47433"/>
    <cellStyle name="Navadno 2 4 6 2" xfId="3202"/>
    <cellStyle name="Navadno 2 4 6 2 10" xfId="37657"/>
    <cellStyle name="Navadno 2 4 6 2 11" xfId="31202"/>
    <cellStyle name="Navadno 2 4 6 2 12" xfId="21582"/>
    <cellStyle name="Navadno 2 4 6 2 13" xfId="47434"/>
    <cellStyle name="Navadno 2 4 6 2 2" xfId="3203"/>
    <cellStyle name="Navadno 2 4 6 2 2 10" xfId="21583"/>
    <cellStyle name="Navadno 2 4 6 2 2 11" xfId="47435"/>
    <cellStyle name="Navadno 2 4 6 2 2 2" xfId="3204"/>
    <cellStyle name="Navadno 2 4 6 2 2 2 2" xfId="3205"/>
    <cellStyle name="Navadno 2 4 6 2 2 2 2 2" xfId="18283"/>
    <cellStyle name="Navadno 2 4 6 2 2 2 2 2 2" xfId="40868"/>
    <cellStyle name="Navadno 2 4 6 2 2 2 2 2 3" xfId="34411"/>
    <cellStyle name="Navadno 2 4 6 2 2 2 2 2 4" xfId="27997"/>
    <cellStyle name="Navadno 2 4 6 2 2 2 2 3" xfId="14989"/>
    <cellStyle name="Navadno 2 4 6 2 2 2 2 3 2" xfId="44076"/>
    <cellStyle name="Navadno 2 4 6 2 2 2 2 3 3" xfId="24791"/>
    <cellStyle name="Navadno 2 4 6 2 2 2 2 4" xfId="37660"/>
    <cellStyle name="Navadno 2 4 6 2 2 2 2 5" xfId="31205"/>
    <cellStyle name="Navadno 2 4 6 2 2 2 2 6" xfId="21585"/>
    <cellStyle name="Navadno 2 4 6 2 2 2 2 7" xfId="47437"/>
    <cellStyle name="Navadno 2 4 6 2 2 2 3" xfId="3206"/>
    <cellStyle name="Navadno 2 4 6 2 2 2 3 2" xfId="18284"/>
    <cellStyle name="Navadno 2 4 6 2 2 2 3 2 2" xfId="40869"/>
    <cellStyle name="Navadno 2 4 6 2 2 2 3 2 3" xfId="34412"/>
    <cellStyle name="Navadno 2 4 6 2 2 2 3 2 4" xfId="27998"/>
    <cellStyle name="Navadno 2 4 6 2 2 2 3 3" xfId="14990"/>
    <cellStyle name="Navadno 2 4 6 2 2 2 3 3 2" xfId="44077"/>
    <cellStyle name="Navadno 2 4 6 2 2 2 3 3 3" xfId="24792"/>
    <cellStyle name="Navadno 2 4 6 2 2 2 3 4" xfId="37661"/>
    <cellStyle name="Navadno 2 4 6 2 2 2 3 5" xfId="31206"/>
    <cellStyle name="Navadno 2 4 6 2 2 2 3 6" xfId="21586"/>
    <cellStyle name="Navadno 2 4 6 2 2 2 3 7" xfId="47438"/>
    <cellStyle name="Navadno 2 4 6 2 2 2 4" xfId="18282"/>
    <cellStyle name="Navadno 2 4 6 2 2 2 4 2" xfId="40867"/>
    <cellStyle name="Navadno 2 4 6 2 2 2 4 3" xfId="34410"/>
    <cellStyle name="Navadno 2 4 6 2 2 2 4 4" xfId="27996"/>
    <cellStyle name="Navadno 2 4 6 2 2 2 5" xfId="14988"/>
    <cellStyle name="Navadno 2 4 6 2 2 2 5 2" xfId="44075"/>
    <cellStyle name="Navadno 2 4 6 2 2 2 5 3" xfId="24790"/>
    <cellStyle name="Navadno 2 4 6 2 2 2 6" xfId="37659"/>
    <cellStyle name="Navadno 2 4 6 2 2 2 7" xfId="31204"/>
    <cellStyle name="Navadno 2 4 6 2 2 2 8" xfId="21584"/>
    <cellStyle name="Navadno 2 4 6 2 2 2 9" xfId="47436"/>
    <cellStyle name="Navadno 2 4 6 2 2 3" xfId="3207"/>
    <cellStyle name="Navadno 2 4 6 2 2 3 2" xfId="3208"/>
    <cellStyle name="Navadno 2 4 6 2 2 3 2 2" xfId="18286"/>
    <cellStyle name="Navadno 2 4 6 2 2 3 2 2 2" xfId="40871"/>
    <cellStyle name="Navadno 2 4 6 2 2 3 2 2 3" xfId="34414"/>
    <cellStyle name="Navadno 2 4 6 2 2 3 2 2 4" xfId="28000"/>
    <cellStyle name="Navadno 2 4 6 2 2 3 2 3" xfId="14992"/>
    <cellStyle name="Navadno 2 4 6 2 2 3 2 3 2" xfId="44079"/>
    <cellStyle name="Navadno 2 4 6 2 2 3 2 3 3" xfId="24794"/>
    <cellStyle name="Navadno 2 4 6 2 2 3 2 4" xfId="37663"/>
    <cellStyle name="Navadno 2 4 6 2 2 3 2 5" xfId="31208"/>
    <cellStyle name="Navadno 2 4 6 2 2 3 2 6" xfId="21588"/>
    <cellStyle name="Navadno 2 4 6 2 2 3 2 7" xfId="47440"/>
    <cellStyle name="Navadno 2 4 6 2 2 3 3" xfId="3209"/>
    <cellStyle name="Navadno 2 4 6 2 2 3 3 2" xfId="18287"/>
    <cellStyle name="Navadno 2 4 6 2 2 3 3 2 2" xfId="40872"/>
    <cellStyle name="Navadno 2 4 6 2 2 3 3 2 3" xfId="34415"/>
    <cellStyle name="Navadno 2 4 6 2 2 3 3 2 4" xfId="28001"/>
    <cellStyle name="Navadno 2 4 6 2 2 3 3 3" xfId="14993"/>
    <cellStyle name="Navadno 2 4 6 2 2 3 3 3 2" xfId="44080"/>
    <cellStyle name="Navadno 2 4 6 2 2 3 3 3 3" xfId="24795"/>
    <cellStyle name="Navadno 2 4 6 2 2 3 3 4" xfId="37664"/>
    <cellStyle name="Navadno 2 4 6 2 2 3 3 5" xfId="31209"/>
    <cellStyle name="Navadno 2 4 6 2 2 3 3 6" xfId="21589"/>
    <cellStyle name="Navadno 2 4 6 2 2 3 3 7" xfId="47441"/>
    <cellStyle name="Navadno 2 4 6 2 2 3 4" xfId="18285"/>
    <cellStyle name="Navadno 2 4 6 2 2 3 4 2" xfId="40870"/>
    <cellStyle name="Navadno 2 4 6 2 2 3 4 3" xfId="34413"/>
    <cellStyle name="Navadno 2 4 6 2 2 3 4 4" xfId="27999"/>
    <cellStyle name="Navadno 2 4 6 2 2 3 5" xfId="14991"/>
    <cellStyle name="Navadno 2 4 6 2 2 3 5 2" xfId="44078"/>
    <cellStyle name="Navadno 2 4 6 2 2 3 5 3" xfId="24793"/>
    <cellStyle name="Navadno 2 4 6 2 2 3 6" xfId="37662"/>
    <cellStyle name="Navadno 2 4 6 2 2 3 7" xfId="31207"/>
    <cellStyle name="Navadno 2 4 6 2 2 3 8" xfId="21587"/>
    <cellStyle name="Navadno 2 4 6 2 2 3 9" xfId="47439"/>
    <cellStyle name="Navadno 2 4 6 2 2 4" xfId="3210"/>
    <cellStyle name="Navadno 2 4 6 2 2 4 2" xfId="18288"/>
    <cellStyle name="Navadno 2 4 6 2 2 4 2 2" xfId="40873"/>
    <cellStyle name="Navadno 2 4 6 2 2 4 2 3" xfId="34416"/>
    <cellStyle name="Navadno 2 4 6 2 2 4 2 4" xfId="28002"/>
    <cellStyle name="Navadno 2 4 6 2 2 4 3" xfId="14994"/>
    <cellStyle name="Navadno 2 4 6 2 2 4 3 2" xfId="44081"/>
    <cellStyle name="Navadno 2 4 6 2 2 4 3 3" xfId="24796"/>
    <cellStyle name="Navadno 2 4 6 2 2 4 4" xfId="37665"/>
    <cellStyle name="Navadno 2 4 6 2 2 4 5" xfId="31210"/>
    <cellStyle name="Navadno 2 4 6 2 2 4 6" xfId="21590"/>
    <cellStyle name="Navadno 2 4 6 2 2 4 7" xfId="47442"/>
    <cellStyle name="Navadno 2 4 6 2 2 5" xfId="3211"/>
    <cellStyle name="Navadno 2 4 6 2 2 5 2" xfId="18289"/>
    <cellStyle name="Navadno 2 4 6 2 2 5 2 2" xfId="40874"/>
    <cellStyle name="Navadno 2 4 6 2 2 5 2 3" xfId="34417"/>
    <cellStyle name="Navadno 2 4 6 2 2 5 2 4" xfId="28003"/>
    <cellStyle name="Navadno 2 4 6 2 2 5 3" xfId="14995"/>
    <cellStyle name="Navadno 2 4 6 2 2 5 3 2" xfId="44082"/>
    <cellStyle name="Navadno 2 4 6 2 2 5 3 3" xfId="24797"/>
    <cellStyle name="Navadno 2 4 6 2 2 5 4" xfId="37666"/>
    <cellStyle name="Navadno 2 4 6 2 2 5 5" xfId="31211"/>
    <cellStyle name="Navadno 2 4 6 2 2 5 6" xfId="21591"/>
    <cellStyle name="Navadno 2 4 6 2 2 5 7" xfId="47443"/>
    <cellStyle name="Navadno 2 4 6 2 2 6" xfId="18281"/>
    <cellStyle name="Navadno 2 4 6 2 2 6 2" xfId="40866"/>
    <cellStyle name="Navadno 2 4 6 2 2 6 3" xfId="34409"/>
    <cellStyle name="Navadno 2 4 6 2 2 6 4" xfId="27995"/>
    <cellStyle name="Navadno 2 4 6 2 2 7" xfId="14987"/>
    <cellStyle name="Navadno 2 4 6 2 2 7 2" xfId="44074"/>
    <cellStyle name="Navadno 2 4 6 2 2 7 3" xfId="24789"/>
    <cellStyle name="Navadno 2 4 6 2 2 8" xfId="37658"/>
    <cellStyle name="Navadno 2 4 6 2 2 9" xfId="31203"/>
    <cellStyle name="Navadno 2 4 6 2 3" xfId="3212"/>
    <cellStyle name="Navadno 2 4 6 2 3 10" xfId="21592"/>
    <cellStyle name="Navadno 2 4 6 2 3 11" xfId="47444"/>
    <cellStyle name="Navadno 2 4 6 2 3 2" xfId="3213"/>
    <cellStyle name="Navadno 2 4 6 2 3 2 2" xfId="3214"/>
    <cellStyle name="Navadno 2 4 6 2 3 2 2 2" xfId="18292"/>
    <cellStyle name="Navadno 2 4 6 2 3 2 2 2 2" xfId="40877"/>
    <cellStyle name="Navadno 2 4 6 2 3 2 2 2 3" xfId="34420"/>
    <cellStyle name="Navadno 2 4 6 2 3 2 2 2 4" xfId="28006"/>
    <cellStyle name="Navadno 2 4 6 2 3 2 2 3" xfId="14998"/>
    <cellStyle name="Navadno 2 4 6 2 3 2 2 3 2" xfId="44085"/>
    <cellStyle name="Navadno 2 4 6 2 3 2 2 3 3" xfId="24800"/>
    <cellStyle name="Navadno 2 4 6 2 3 2 2 4" xfId="37669"/>
    <cellStyle name="Navadno 2 4 6 2 3 2 2 5" xfId="31214"/>
    <cellStyle name="Navadno 2 4 6 2 3 2 2 6" xfId="21594"/>
    <cellStyle name="Navadno 2 4 6 2 3 2 2 7" xfId="47446"/>
    <cellStyle name="Navadno 2 4 6 2 3 2 3" xfId="3215"/>
    <cellStyle name="Navadno 2 4 6 2 3 2 3 2" xfId="18293"/>
    <cellStyle name="Navadno 2 4 6 2 3 2 3 2 2" xfId="40878"/>
    <cellStyle name="Navadno 2 4 6 2 3 2 3 2 3" xfId="34421"/>
    <cellStyle name="Navadno 2 4 6 2 3 2 3 2 4" xfId="28007"/>
    <cellStyle name="Navadno 2 4 6 2 3 2 3 3" xfId="14999"/>
    <cellStyle name="Navadno 2 4 6 2 3 2 3 3 2" xfId="44086"/>
    <cellStyle name="Navadno 2 4 6 2 3 2 3 3 3" xfId="24801"/>
    <cellStyle name="Navadno 2 4 6 2 3 2 3 4" xfId="37670"/>
    <cellStyle name="Navadno 2 4 6 2 3 2 3 5" xfId="31215"/>
    <cellStyle name="Navadno 2 4 6 2 3 2 3 6" xfId="21595"/>
    <cellStyle name="Navadno 2 4 6 2 3 2 3 7" xfId="47447"/>
    <cellStyle name="Navadno 2 4 6 2 3 2 4" xfId="18291"/>
    <cellStyle name="Navadno 2 4 6 2 3 2 4 2" xfId="40876"/>
    <cellStyle name="Navadno 2 4 6 2 3 2 4 3" xfId="34419"/>
    <cellStyle name="Navadno 2 4 6 2 3 2 4 4" xfId="28005"/>
    <cellStyle name="Navadno 2 4 6 2 3 2 5" xfId="14997"/>
    <cellStyle name="Navadno 2 4 6 2 3 2 5 2" xfId="44084"/>
    <cellStyle name="Navadno 2 4 6 2 3 2 5 3" xfId="24799"/>
    <cellStyle name="Navadno 2 4 6 2 3 2 6" xfId="37668"/>
    <cellStyle name="Navadno 2 4 6 2 3 2 7" xfId="31213"/>
    <cellStyle name="Navadno 2 4 6 2 3 2 8" xfId="21593"/>
    <cellStyle name="Navadno 2 4 6 2 3 2 9" xfId="47445"/>
    <cellStyle name="Navadno 2 4 6 2 3 3" xfId="3216"/>
    <cellStyle name="Navadno 2 4 6 2 3 3 2" xfId="3217"/>
    <cellStyle name="Navadno 2 4 6 2 3 3 2 2" xfId="18295"/>
    <cellStyle name="Navadno 2 4 6 2 3 3 2 2 2" xfId="40880"/>
    <cellStyle name="Navadno 2 4 6 2 3 3 2 2 3" xfId="34423"/>
    <cellStyle name="Navadno 2 4 6 2 3 3 2 2 4" xfId="28009"/>
    <cellStyle name="Navadno 2 4 6 2 3 3 2 3" xfId="15001"/>
    <cellStyle name="Navadno 2 4 6 2 3 3 2 3 2" xfId="44088"/>
    <cellStyle name="Navadno 2 4 6 2 3 3 2 3 3" xfId="24803"/>
    <cellStyle name="Navadno 2 4 6 2 3 3 2 4" xfId="37672"/>
    <cellStyle name="Navadno 2 4 6 2 3 3 2 5" xfId="31217"/>
    <cellStyle name="Navadno 2 4 6 2 3 3 2 6" xfId="21597"/>
    <cellStyle name="Navadno 2 4 6 2 3 3 2 7" xfId="47449"/>
    <cellStyle name="Navadno 2 4 6 2 3 3 3" xfId="3218"/>
    <cellStyle name="Navadno 2 4 6 2 3 3 3 2" xfId="18296"/>
    <cellStyle name="Navadno 2 4 6 2 3 3 3 2 2" xfId="40881"/>
    <cellStyle name="Navadno 2 4 6 2 3 3 3 2 3" xfId="34424"/>
    <cellStyle name="Navadno 2 4 6 2 3 3 3 2 4" xfId="28010"/>
    <cellStyle name="Navadno 2 4 6 2 3 3 3 3" xfId="15002"/>
    <cellStyle name="Navadno 2 4 6 2 3 3 3 3 2" xfId="44089"/>
    <cellStyle name="Navadno 2 4 6 2 3 3 3 3 3" xfId="24804"/>
    <cellStyle name="Navadno 2 4 6 2 3 3 3 4" xfId="37673"/>
    <cellStyle name="Navadno 2 4 6 2 3 3 3 5" xfId="31218"/>
    <cellStyle name="Navadno 2 4 6 2 3 3 3 6" xfId="21598"/>
    <cellStyle name="Navadno 2 4 6 2 3 3 3 7" xfId="47450"/>
    <cellStyle name="Navadno 2 4 6 2 3 3 4" xfId="18294"/>
    <cellStyle name="Navadno 2 4 6 2 3 3 4 2" xfId="40879"/>
    <cellStyle name="Navadno 2 4 6 2 3 3 4 3" xfId="34422"/>
    <cellStyle name="Navadno 2 4 6 2 3 3 4 4" xfId="28008"/>
    <cellStyle name="Navadno 2 4 6 2 3 3 5" xfId="15000"/>
    <cellStyle name="Navadno 2 4 6 2 3 3 5 2" xfId="44087"/>
    <cellStyle name="Navadno 2 4 6 2 3 3 5 3" xfId="24802"/>
    <cellStyle name="Navadno 2 4 6 2 3 3 6" xfId="37671"/>
    <cellStyle name="Navadno 2 4 6 2 3 3 7" xfId="31216"/>
    <cellStyle name="Navadno 2 4 6 2 3 3 8" xfId="21596"/>
    <cellStyle name="Navadno 2 4 6 2 3 3 9" xfId="47448"/>
    <cellStyle name="Navadno 2 4 6 2 3 4" xfId="3219"/>
    <cellStyle name="Navadno 2 4 6 2 3 4 2" xfId="18297"/>
    <cellStyle name="Navadno 2 4 6 2 3 4 2 2" xfId="40882"/>
    <cellStyle name="Navadno 2 4 6 2 3 4 2 3" xfId="34425"/>
    <cellStyle name="Navadno 2 4 6 2 3 4 2 4" xfId="28011"/>
    <cellStyle name="Navadno 2 4 6 2 3 4 3" xfId="15003"/>
    <cellStyle name="Navadno 2 4 6 2 3 4 3 2" xfId="44090"/>
    <cellStyle name="Navadno 2 4 6 2 3 4 3 3" xfId="24805"/>
    <cellStyle name="Navadno 2 4 6 2 3 4 4" xfId="37674"/>
    <cellStyle name="Navadno 2 4 6 2 3 4 5" xfId="31219"/>
    <cellStyle name="Navadno 2 4 6 2 3 4 6" xfId="21599"/>
    <cellStyle name="Navadno 2 4 6 2 3 4 7" xfId="47451"/>
    <cellStyle name="Navadno 2 4 6 2 3 5" xfId="3220"/>
    <cellStyle name="Navadno 2 4 6 2 3 5 2" xfId="18298"/>
    <cellStyle name="Navadno 2 4 6 2 3 5 2 2" xfId="40883"/>
    <cellStyle name="Navadno 2 4 6 2 3 5 2 3" xfId="34426"/>
    <cellStyle name="Navadno 2 4 6 2 3 5 2 4" xfId="28012"/>
    <cellStyle name="Navadno 2 4 6 2 3 5 3" xfId="15004"/>
    <cellStyle name="Navadno 2 4 6 2 3 5 3 2" xfId="44091"/>
    <cellStyle name="Navadno 2 4 6 2 3 5 3 3" xfId="24806"/>
    <cellStyle name="Navadno 2 4 6 2 3 5 4" xfId="37675"/>
    <cellStyle name="Navadno 2 4 6 2 3 5 5" xfId="31220"/>
    <cellStyle name="Navadno 2 4 6 2 3 5 6" xfId="21600"/>
    <cellStyle name="Navadno 2 4 6 2 3 5 7" xfId="47452"/>
    <cellStyle name="Navadno 2 4 6 2 3 6" xfId="18290"/>
    <cellStyle name="Navadno 2 4 6 2 3 6 2" xfId="40875"/>
    <cellStyle name="Navadno 2 4 6 2 3 6 3" xfId="34418"/>
    <cellStyle name="Navadno 2 4 6 2 3 6 4" xfId="28004"/>
    <cellStyle name="Navadno 2 4 6 2 3 7" xfId="14996"/>
    <cellStyle name="Navadno 2 4 6 2 3 7 2" xfId="44083"/>
    <cellStyle name="Navadno 2 4 6 2 3 7 3" xfId="24798"/>
    <cellStyle name="Navadno 2 4 6 2 3 8" xfId="37667"/>
    <cellStyle name="Navadno 2 4 6 2 3 9" xfId="31212"/>
    <cellStyle name="Navadno 2 4 6 2 4" xfId="3221"/>
    <cellStyle name="Navadno 2 4 6 2 4 2" xfId="3222"/>
    <cellStyle name="Navadno 2 4 6 2 4 2 2" xfId="18300"/>
    <cellStyle name="Navadno 2 4 6 2 4 2 2 2" xfId="40885"/>
    <cellStyle name="Navadno 2 4 6 2 4 2 2 3" xfId="34428"/>
    <cellStyle name="Navadno 2 4 6 2 4 2 2 4" xfId="28014"/>
    <cellStyle name="Navadno 2 4 6 2 4 2 3" xfId="15006"/>
    <cellStyle name="Navadno 2 4 6 2 4 2 3 2" xfId="44093"/>
    <cellStyle name="Navadno 2 4 6 2 4 2 3 3" xfId="24808"/>
    <cellStyle name="Navadno 2 4 6 2 4 2 4" xfId="37677"/>
    <cellStyle name="Navadno 2 4 6 2 4 2 5" xfId="31222"/>
    <cellStyle name="Navadno 2 4 6 2 4 2 6" xfId="21602"/>
    <cellStyle name="Navadno 2 4 6 2 4 2 7" xfId="47454"/>
    <cellStyle name="Navadno 2 4 6 2 4 3" xfId="3223"/>
    <cellStyle name="Navadno 2 4 6 2 4 3 2" xfId="18301"/>
    <cellStyle name="Navadno 2 4 6 2 4 3 2 2" xfId="40886"/>
    <cellStyle name="Navadno 2 4 6 2 4 3 2 3" xfId="34429"/>
    <cellStyle name="Navadno 2 4 6 2 4 3 2 4" xfId="28015"/>
    <cellStyle name="Navadno 2 4 6 2 4 3 3" xfId="15007"/>
    <cellStyle name="Navadno 2 4 6 2 4 3 3 2" xfId="44094"/>
    <cellStyle name="Navadno 2 4 6 2 4 3 3 3" xfId="24809"/>
    <cellStyle name="Navadno 2 4 6 2 4 3 4" xfId="37678"/>
    <cellStyle name="Navadno 2 4 6 2 4 3 5" xfId="31223"/>
    <cellStyle name="Navadno 2 4 6 2 4 3 6" xfId="21603"/>
    <cellStyle name="Navadno 2 4 6 2 4 3 7" xfId="47455"/>
    <cellStyle name="Navadno 2 4 6 2 4 4" xfId="18299"/>
    <cellStyle name="Navadno 2 4 6 2 4 4 2" xfId="40884"/>
    <cellStyle name="Navadno 2 4 6 2 4 4 3" xfId="34427"/>
    <cellStyle name="Navadno 2 4 6 2 4 4 4" xfId="28013"/>
    <cellStyle name="Navadno 2 4 6 2 4 5" xfId="15005"/>
    <cellStyle name="Navadno 2 4 6 2 4 5 2" xfId="44092"/>
    <cellStyle name="Navadno 2 4 6 2 4 5 3" xfId="24807"/>
    <cellStyle name="Navadno 2 4 6 2 4 6" xfId="37676"/>
    <cellStyle name="Navadno 2 4 6 2 4 7" xfId="31221"/>
    <cellStyle name="Navadno 2 4 6 2 4 8" xfId="21601"/>
    <cellStyle name="Navadno 2 4 6 2 4 9" xfId="47453"/>
    <cellStyle name="Navadno 2 4 6 2 5" xfId="3224"/>
    <cellStyle name="Navadno 2 4 6 2 5 2" xfId="3225"/>
    <cellStyle name="Navadno 2 4 6 2 5 2 2" xfId="18303"/>
    <cellStyle name="Navadno 2 4 6 2 5 2 2 2" xfId="40888"/>
    <cellStyle name="Navadno 2 4 6 2 5 2 2 3" xfId="34431"/>
    <cellStyle name="Navadno 2 4 6 2 5 2 2 4" xfId="28017"/>
    <cellStyle name="Navadno 2 4 6 2 5 2 3" xfId="15009"/>
    <cellStyle name="Navadno 2 4 6 2 5 2 3 2" xfId="44096"/>
    <cellStyle name="Navadno 2 4 6 2 5 2 3 3" xfId="24811"/>
    <cellStyle name="Navadno 2 4 6 2 5 2 4" xfId="37680"/>
    <cellStyle name="Navadno 2 4 6 2 5 2 5" xfId="31225"/>
    <cellStyle name="Navadno 2 4 6 2 5 2 6" xfId="21605"/>
    <cellStyle name="Navadno 2 4 6 2 5 2 7" xfId="47457"/>
    <cellStyle name="Navadno 2 4 6 2 5 3" xfId="3226"/>
    <cellStyle name="Navadno 2 4 6 2 5 3 2" xfId="18304"/>
    <cellStyle name="Navadno 2 4 6 2 5 3 2 2" xfId="40889"/>
    <cellStyle name="Navadno 2 4 6 2 5 3 2 3" xfId="34432"/>
    <cellStyle name="Navadno 2 4 6 2 5 3 2 4" xfId="28018"/>
    <cellStyle name="Navadno 2 4 6 2 5 3 3" xfId="15010"/>
    <cellStyle name="Navadno 2 4 6 2 5 3 3 2" xfId="44097"/>
    <cellStyle name="Navadno 2 4 6 2 5 3 3 3" xfId="24812"/>
    <cellStyle name="Navadno 2 4 6 2 5 3 4" xfId="37681"/>
    <cellStyle name="Navadno 2 4 6 2 5 3 5" xfId="31226"/>
    <cellStyle name="Navadno 2 4 6 2 5 3 6" xfId="21606"/>
    <cellStyle name="Navadno 2 4 6 2 5 3 7" xfId="47458"/>
    <cellStyle name="Navadno 2 4 6 2 5 4" xfId="18302"/>
    <cellStyle name="Navadno 2 4 6 2 5 4 2" xfId="40887"/>
    <cellStyle name="Navadno 2 4 6 2 5 4 3" xfId="34430"/>
    <cellStyle name="Navadno 2 4 6 2 5 4 4" xfId="28016"/>
    <cellStyle name="Navadno 2 4 6 2 5 5" xfId="15008"/>
    <cellStyle name="Navadno 2 4 6 2 5 5 2" xfId="44095"/>
    <cellStyle name="Navadno 2 4 6 2 5 5 3" xfId="24810"/>
    <cellStyle name="Navadno 2 4 6 2 5 6" xfId="37679"/>
    <cellStyle name="Navadno 2 4 6 2 5 7" xfId="31224"/>
    <cellStyle name="Navadno 2 4 6 2 5 8" xfId="21604"/>
    <cellStyle name="Navadno 2 4 6 2 5 9" xfId="47456"/>
    <cellStyle name="Navadno 2 4 6 2 6" xfId="3227"/>
    <cellStyle name="Navadno 2 4 6 2 6 2" xfId="18305"/>
    <cellStyle name="Navadno 2 4 6 2 6 2 2" xfId="40890"/>
    <cellStyle name="Navadno 2 4 6 2 6 2 3" xfId="34433"/>
    <cellStyle name="Navadno 2 4 6 2 6 2 4" xfId="28019"/>
    <cellStyle name="Navadno 2 4 6 2 6 3" xfId="15011"/>
    <cellStyle name="Navadno 2 4 6 2 6 3 2" xfId="44098"/>
    <cellStyle name="Navadno 2 4 6 2 6 3 3" xfId="24813"/>
    <cellStyle name="Navadno 2 4 6 2 6 4" xfId="37682"/>
    <cellStyle name="Navadno 2 4 6 2 6 5" xfId="31227"/>
    <cellStyle name="Navadno 2 4 6 2 6 6" xfId="21607"/>
    <cellStyle name="Navadno 2 4 6 2 6 7" xfId="47459"/>
    <cellStyle name="Navadno 2 4 6 2 7" xfId="3228"/>
    <cellStyle name="Navadno 2 4 6 2 7 2" xfId="18306"/>
    <cellStyle name="Navadno 2 4 6 2 7 2 2" xfId="40891"/>
    <cellStyle name="Navadno 2 4 6 2 7 2 3" xfId="34434"/>
    <cellStyle name="Navadno 2 4 6 2 7 2 4" xfId="28020"/>
    <cellStyle name="Navadno 2 4 6 2 7 3" xfId="15012"/>
    <cellStyle name="Navadno 2 4 6 2 7 3 2" xfId="44099"/>
    <cellStyle name="Navadno 2 4 6 2 7 3 3" xfId="24814"/>
    <cellStyle name="Navadno 2 4 6 2 7 4" xfId="37683"/>
    <cellStyle name="Navadno 2 4 6 2 7 5" xfId="31228"/>
    <cellStyle name="Navadno 2 4 6 2 7 6" xfId="21608"/>
    <cellStyle name="Navadno 2 4 6 2 7 7" xfId="47460"/>
    <cellStyle name="Navadno 2 4 6 2 8" xfId="18280"/>
    <cellStyle name="Navadno 2 4 6 2 8 2" xfId="40865"/>
    <cellStyle name="Navadno 2 4 6 2 8 3" xfId="34408"/>
    <cellStyle name="Navadno 2 4 6 2 8 4" xfId="27994"/>
    <cellStyle name="Navadno 2 4 6 2 9" xfId="14986"/>
    <cellStyle name="Navadno 2 4 6 2 9 2" xfId="44073"/>
    <cellStyle name="Navadno 2 4 6 2 9 3" xfId="24788"/>
    <cellStyle name="Navadno 2 4 6 3" xfId="3229"/>
    <cellStyle name="Navadno 2 4 6 3 10" xfId="37684"/>
    <cellStyle name="Navadno 2 4 6 3 11" xfId="31229"/>
    <cellStyle name="Navadno 2 4 6 3 12" xfId="21609"/>
    <cellStyle name="Navadno 2 4 6 3 13" xfId="47461"/>
    <cellStyle name="Navadno 2 4 6 3 2" xfId="3230"/>
    <cellStyle name="Navadno 2 4 6 3 2 10" xfId="21610"/>
    <cellStyle name="Navadno 2 4 6 3 2 11" xfId="47462"/>
    <cellStyle name="Navadno 2 4 6 3 2 2" xfId="3231"/>
    <cellStyle name="Navadno 2 4 6 3 2 2 2" xfId="3232"/>
    <cellStyle name="Navadno 2 4 6 3 2 2 2 2" xfId="18310"/>
    <cellStyle name="Navadno 2 4 6 3 2 2 2 2 2" xfId="40895"/>
    <cellStyle name="Navadno 2 4 6 3 2 2 2 2 3" xfId="34438"/>
    <cellStyle name="Navadno 2 4 6 3 2 2 2 2 4" xfId="28024"/>
    <cellStyle name="Navadno 2 4 6 3 2 2 2 3" xfId="15016"/>
    <cellStyle name="Navadno 2 4 6 3 2 2 2 3 2" xfId="44103"/>
    <cellStyle name="Navadno 2 4 6 3 2 2 2 3 3" xfId="24818"/>
    <cellStyle name="Navadno 2 4 6 3 2 2 2 4" xfId="37687"/>
    <cellStyle name="Navadno 2 4 6 3 2 2 2 5" xfId="31232"/>
    <cellStyle name="Navadno 2 4 6 3 2 2 2 6" xfId="21612"/>
    <cellStyle name="Navadno 2 4 6 3 2 2 2 7" xfId="47464"/>
    <cellStyle name="Navadno 2 4 6 3 2 2 3" xfId="3233"/>
    <cellStyle name="Navadno 2 4 6 3 2 2 3 2" xfId="18311"/>
    <cellStyle name="Navadno 2 4 6 3 2 2 3 2 2" xfId="40896"/>
    <cellStyle name="Navadno 2 4 6 3 2 2 3 2 3" xfId="34439"/>
    <cellStyle name="Navadno 2 4 6 3 2 2 3 2 4" xfId="28025"/>
    <cellStyle name="Navadno 2 4 6 3 2 2 3 3" xfId="15017"/>
    <cellStyle name="Navadno 2 4 6 3 2 2 3 3 2" xfId="44104"/>
    <cellStyle name="Navadno 2 4 6 3 2 2 3 3 3" xfId="24819"/>
    <cellStyle name="Navadno 2 4 6 3 2 2 3 4" xfId="37688"/>
    <cellStyle name="Navadno 2 4 6 3 2 2 3 5" xfId="31233"/>
    <cellStyle name="Navadno 2 4 6 3 2 2 3 6" xfId="21613"/>
    <cellStyle name="Navadno 2 4 6 3 2 2 3 7" xfId="47465"/>
    <cellStyle name="Navadno 2 4 6 3 2 2 4" xfId="18309"/>
    <cellStyle name="Navadno 2 4 6 3 2 2 4 2" xfId="40894"/>
    <cellStyle name="Navadno 2 4 6 3 2 2 4 3" xfId="34437"/>
    <cellStyle name="Navadno 2 4 6 3 2 2 4 4" xfId="28023"/>
    <cellStyle name="Navadno 2 4 6 3 2 2 5" xfId="15015"/>
    <cellStyle name="Navadno 2 4 6 3 2 2 5 2" xfId="44102"/>
    <cellStyle name="Navadno 2 4 6 3 2 2 5 3" xfId="24817"/>
    <cellStyle name="Navadno 2 4 6 3 2 2 6" xfId="37686"/>
    <cellStyle name="Navadno 2 4 6 3 2 2 7" xfId="31231"/>
    <cellStyle name="Navadno 2 4 6 3 2 2 8" xfId="21611"/>
    <cellStyle name="Navadno 2 4 6 3 2 2 9" xfId="47463"/>
    <cellStyle name="Navadno 2 4 6 3 2 3" xfId="3234"/>
    <cellStyle name="Navadno 2 4 6 3 2 3 2" xfId="3235"/>
    <cellStyle name="Navadno 2 4 6 3 2 3 2 2" xfId="18313"/>
    <cellStyle name="Navadno 2 4 6 3 2 3 2 2 2" xfId="40898"/>
    <cellStyle name="Navadno 2 4 6 3 2 3 2 2 3" xfId="34441"/>
    <cellStyle name="Navadno 2 4 6 3 2 3 2 2 4" xfId="28027"/>
    <cellStyle name="Navadno 2 4 6 3 2 3 2 3" xfId="15019"/>
    <cellStyle name="Navadno 2 4 6 3 2 3 2 3 2" xfId="44106"/>
    <cellStyle name="Navadno 2 4 6 3 2 3 2 3 3" xfId="24821"/>
    <cellStyle name="Navadno 2 4 6 3 2 3 2 4" xfId="37690"/>
    <cellStyle name="Navadno 2 4 6 3 2 3 2 5" xfId="31235"/>
    <cellStyle name="Navadno 2 4 6 3 2 3 2 6" xfId="21615"/>
    <cellStyle name="Navadno 2 4 6 3 2 3 2 7" xfId="47467"/>
    <cellStyle name="Navadno 2 4 6 3 2 3 3" xfId="3236"/>
    <cellStyle name="Navadno 2 4 6 3 2 3 3 2" xfId="18314"/>
    <cellStyle name="Navadno 2 4 6 3 2 3 3 2 2" xfId="40899"/>
    <cellStyle name="Navadno 2 4 6 3 2 3 3 2 3" xfId="34442"/>
    <cellStyle name="Navadno 2 4 6 3 2 3 3 2 4" xfId="28028"/>
    <cellStyle name="Navadno 2 4 6 3 2 3 3 3" xfId="15020"/>
    <cellStyle name="Navadno 2 4 6 3 2 3 3 3 2" xfId="44107"/>
    <cellStyle name="Navadno 2 4 6 3 2 3 3 3 3" xfId="24822"/>
    <cellStyle name="Navadno 2 4 6 3 2 3 3 4" xfId="37691"/>
    <cellStyle name="Navadno 2 4 6 3 2 3 3 5" xfId="31236"/>
    <cellStyle name="Navadno 2 4 6 3 2 3 3 6" xfId="21616"/>
    <cellStyle name="Navadno 2 4 6 3 2 3 3 7" xfId="47468"/>
    <cellStyle name="Navadno 2 4 6 3 2 3 4" xfId="18312"/>
    <cellStyle name="Navadno 2 4 6 3 2 3 4 2" xfId="40897"/>
    <cellStyle name="Navadno 2 4 6 3 2 3 4 3" xfId="34440"/>
    <cellStyle name="Navadno 2 4 6 3 2 3 4 4" xfId="28026"/>
    <cellStyle name="Navadno 2 4 6 3 2 3 5" xfId="15018"/>
    <cellStyle name="Navadno 2 4 6 3 2 3 5 2" xfId="44105"/>
    <cellStyle name="Navadno 2 4 6 3 2 3 5 3" xfId="24820"/>
    <cellStyle name="Navadno 2 4 6 3 2 3 6" xfId="37689"/>
    <cellStyle name="Navadno 2 4 6 3 2 3 7" xfId="31234"/>
    <cellStyle name="Navadno 2 4 6 3 2 3 8" xfId="21614"/>
    <cellStyle name="Navadno 2 4 6 3 2 3 9" xfId="47466"/>
    <cellStyle name="Navadno 2 4 6 3 2 4" xfId="3237"/>
    <cellStyle name="Navadno 2 4 6 3 2 4 2" xfId="18315"/>
    <cellStyle name="Navadno 2 4 6 3 2 4 2 2" xfId="40900"/>
    <cellStyle name="Navadno 2 4 6 3 2 4 2 3" xfId="34443"/>
    <cellStyle name="Navadno 2 4 6 3 2 4 2 4" xfId="28029"/>
    <cellStyle name="Navadno 2 4 6 3 2 4 3" xfId="15021"/>
    <cellStyle name="Navadno 2 4 6 3 2 4 3 2" xfId="44108"/>
    <cellStyle name="Navadno 2 4 6 3 2 4 3 3" xfId="24823"/>
    <cellStyle name="Navadno 2 4 6 3 2 4 4" xfId="37692"/>
    <cellStyle name="Navadno 2 4 6 3 2 4 5" xfId="31237"/>
    <cellStyle name="Navadno 2 4 6 3 2 4 6" xfId="21617"/>
    <cellStyle name="Navadno 2 4 6 3 2 4 7" xfId="47469"/>
    <cellStyle name="Navadno 2 4 6 3 2 5" xfId="3238"/>
    <cellStyle name="Navadno 2 4 6 3 2 5 2" xfId="18316"/>
    <cellStyle name="Navadno 2 4 6 3 2 5 2 2" xfId="40901"/>
    <cellStyle name="Navadno 2 4 6 3 2 5 2 3" xfId="34444"/>
    <cellStyle name="Navadno 2 4 6 3 2 5 2 4" xfId="28030"/>
    <cellStyle name="Navadno 2 4 6 3 2 5 3" xfId="15022"/>
    <cellStyle name="Navadno 2 4 6 3 2 5 3 2" xfId="44109"/>
    <cellStyle name="Navadno 2 4 6 3 2 5 3 3" xfId="24824"/>
    <cellStyle name="Navadno 2 4 6 3 2 5 4" xfId="37693"/>
    <cellStyle name="Navadno 2 4 6 3 2 5 5" xfId="31238"/>
    <cellStyle name="Navadno 2 4 6 3 2 5 6" xfId="21618"/>
    <cellStyle name="Navadno 2 4 6 3 2 5 7" xfId="47470"/>
    <cellStyle name="Navadno 2 4 6 3 2 6" xfId="18308"/>
    <cellStyle name="Navadno 2 4 6 3 2 6 2" xfId="40893"/>
    <cellStyle name="Navadno 2 4 6 3 2 6 3" xfId="34436"/>
    <cellStyle name="Navadno 2 4 6 3 2 6 4" xfId="28022"/>
    <cellStyle name="Navadno 2 4 6 3 2 7" xfId="15014"/>
    <cellStyle name="Navadno 2 4 6 3 2 7 2" xfId="44101"/>
    <cellStyle name="Navadno 2 4 6 3 2 7 3" xfId="24816"/>
    <cellStyle name="Navadno 2 4 6 3 2 8" xfId="37685"/>
    <cellStyle name="Navadno 2 4 6 3 2 9" xfId="31230"/>
    <cellStyle name="Navadno 2 4 6 3 3" xfId="3239"/>
    <cellStyle name="Navadno 2 4 6 3 3 10" xfId="21619"/>
    <cellStyle name="Navadno 2 4 6 3 3 11" xfId="47471"/>
    <cellStyle name="Navadno 2 4 6 3 3 2" xfId="3240"/>
    <cellStyle name="Navadno 2 4 6 3 3 2 2" xfId="3241"/>
    <cellStyle name="Navadno 2 4 6 3 3 2 2 2" xfId="18319"/>
    <cellStyle name="Navadno 2 4 6 3 3 2 2 2 2" xfId="40904"/>
    <cellStyle name="Navadno 2 4 6 3 3 2 2 2 3" xfId="34447"/>
    <cellStyle name="Navadno 2 4 6 3 3 2 2 2 4" xfId="28033"/>
    <cellStyle name="Navadno 2 4 6 3 3 2 2 3" xfId="15025"/>
    <cellStyle name="Navadno 2 4 6 3 3 2 2 3 2" xfId="44112"/>
    <cellStyle name="Navadno 2 4 6 3 3 2 2 3 3" xfId="24827"/>
    <cellStyle name="Navadno 2 4 6 3 3 2 2 4" xfId="37696"/>
    <cellStyle name="Navadno 2 4 6 3 3 2 2 5" xfId="31241"/>
    <cellStyle name="Navadno 2 4 6 3 3 2 2 6" xfId="21621"/>
    <cellStyle name="Navadno 2 4 6 3 3 2 2 7" xfId="47473"/>
    <cellStyle name="Navadno 2 4 6 3 3 2 3" xfId="3242"/>
    <cellStyle name="Navadno 2 4 6 3 3 2 3 2" xfId="18320"/>
    <cellStyle name="Navadno 2 4 6 3 3 2 3 2 2" xfId="40905"/>
    <cellStyle name="Navadno 2 4 6 3 3 2 3 2 3" xfId="34448"/>
    <cellStyle name="Navadno 2 4 6 3 3 2 3 2 4" xfId="28034"/>
    <cellStyle name="Navadno 2 4 6 3 3 2 3 3" xfId="15026"/>
    <cellStyle name="Navadno 2 4 6 3 3 2 3 3 2" xfId="44113"/>
    <cellStyle name="Navadno 2 4 6 3 3 2 3 3 3" xfId="24828"/>
    <cellStyle name="Navadno 2 4 6 3 3 2 3 4" xfId="37697"/>
    <cellStyle name="Navadno 2 4 6 3 3 2 3 5" xfId="31242"/>
    <cellStyle name="Navadno 2 4 6 3 3 2 3 6" xfId="21622"/>
    <cellStyle name="Navadno 2 4 6 3 3 2 3 7" xfId="47474"/>
    <cellStyle name="Navadno 2 4 6 3 3 2 4" xfId="18318"/>
    <cellStyle name="Navadno 2 4 6 3 3 2 4 2" xfId="40903"/>
    <cellStyle name="Navadno 2 4 6 3 3 2 4 3" xfId="34446"/>
    <cellStyle name="Navadno 2 4 6 3 3 2 4 4" xfId="28032"/>
    <cellStyle name="Navadno 2 4 6 3 3 2 5" xfId="15024"/>
    <cellStyle name="Navadno 2 4 6 3 3 2 5 2" xfId="44111"/>
    <cellStyle name="Navadno 2 4 6 3 3 2 5 3" xfId="24826"/>
    <cellStyle name="Navadno 2 4 6 3 3 2 6" xfId="37695"/>
    <cellStyle name="Navadno 2 4 6 3 3 2 7" xfId="31240"/>
    <cellStyle name="Navadno 2 4 6 3 3 2 8" xfId="21620"/>
    <cellStyle name="Navadno 2 4 6 3 3 2 9" xfId="47472"/>
    <cellStyle name="Navadno 2 4 6 3 3 3" xfId="3243"/>
    <cellStyle name="Navadno 2 4 6 3 3 3 2" xfId="3244"/>
    <cellStyle name="Navadno 2 4 6 3 3 3 2 2" xfId="18322"/>
    <cellStyle name="Navadno 2 4 6 3 3 3 2 2 2" xfId="40907"/>
    <cellStyle name="Navadno 2 4 6 3 3 3 2 2 3" xfId="34450"/>
    <cellStyle name="Navadno 2 4 6 3 3 3 2 2 4" xfId="28036"/>
    <cellStyle name="Navadno 2 4 6 3 3 3 2 3" xfId="15028"/>
    <cellStyle name="Navadno 2 4 6 3 3 3 2 3 2" xfId="44115"/>
    <cellStyle name="Navadno 2 4 6 3 3 3 2 3 3" xfId="24830"/>
    <cellStyle name="Navadno 2 4 6 3 3 3 2 4" xfId="37699"/>
    <cellStyle name="Navadno 2 4 6 3 3 3 2 5" xfId="31244"/>
    <cellStyle name="Navadno 2 4 6 3 3 3 2 6" xfId="21624"/>
    <cellStyle name="Navadno 2 4 6 3 3 3 2 7" xfId="47476"/>
    <cellStyle name="Navadno 2 4 6 3 3 3 3" xfId="3245"/>
    <cellStyle name="Navadno 2 4 6 3 3 3 3 2" xfId="18323"/>
    <cellStyle name="Navadno 2 4 6 3 3 3 3 2 2" xfId="40908"/>
    <cellStyle name="Navadno 2 4 6 3 3 3 3 2 3" xfId="34451"/>
    <cellStyle name="Navadno 2 4 6 3 3 3 3 2 4" xfId="28037"/>
    <cellStyle name="Navadno 2 4 6 3 3 3 3 3" xfId="15029"/>
    <cellStyle name="Navadno 2 4 6 3 3 3 3 3 2" xfId="44116"/>
    <cellStyle name="Navadno 2 4 6 3 3 3 3 3 3" xfId="24831"/>
    <cellStyle name="Navadno 2 4 6 3 3 3 3 4" xfId="37700"/>
    <cellStyle name="Navadno 2 4 6 3 3 3 3 5" xfId="31245"/>
    <cellStyle name="Navadno 2 4 6 3 3 3 3 6" xfId="21625"/>
    <cellStyle name="Navadno 2 4 6 3 3 3 3 7" xfId="47477"/>
    <cellStyle name="Navadno 2 4 6 3 3 3 4" xfId="18321"/>
    <cellStyle name="Navadno 2 4 6 3 3 3 4 2" xfId="40906"/>
    <cellStyle name="Navadno 2 4 6 3 3 3 4 3" xfId="34449"/>
    <cellStyle name="Navadno 2 4 6 3 3 3 4 4" xfId="28035"/>
    <cellStyle name="Navadno 2 4 6 3 3 3 5" xfId="15027"/>
    <cellStyle name="Navadno 2 4 6 3 3 3 5 2" xfId="44114"/>
    <cellStyle name="Navadno 2 4 6 3 3 3 5 3" xfId="24829"/>
    <cellStyle name="Navadno 2 4 6 3 3 3 6" xfId="37698"/>
    <cellStyle name="Navadno 2 4 6 3 3 3 7" xfId="31243"/>
    <cellStyle name="Navadno 2 4 6 3 3 3 8" xfId="21623"/>
    <cellStyle name="Navadno 2 4 6 3 3 3 9" xfId="47475"/>
    <cellStyle name="Navadno 2 4 6 3 3 4" xfId="3246"/>
    <cellStyle name="Navadno 2 4 6 3 3 4 2" xfId="18324"/>
    <cellStyle name="Navadno 2 4 6 3 3 4 2 2" xfId="40909"/>
    <cellStyle name="Navadno 2 4 6 3 3 4 2 3" xfId="34452"/>
    <cellStyle name="Navadno 2 4 6 3 3 4 2 4" xfId="28038"/>
    <cellStyle name="Navadno 2 4 6 3 3 4 3" xfId="15030"/>
    <cellStyle name="Navadno 2 4 6 3 3 4 3 2" xfId="44117"/>
    <cellStyle name="Navadno 2 4 6 3 3 4 3 3" xfId="24832"/>
    <cellStyle name="Navadno 2 4 6 3 3 4 4" xfId="37701"/>
    <cellStyle name="Navadno 2 4 6 3 3 4 5" xfId="31246"/>
    <cellStyle name="Navadno 2 4 6 3 3 4 6" xfId="21626"/>
    <cellStyle name="Navadno 2 4 6 3 3 4 7" xfId="47478"/>
    <cellStyle name="Navadno 2 4 6 3 3 5" xfId="3247"/>
    <cellStyle name="Navadno 2 4 6 3 3 5 2" xfId="18325"/>
    <cellStyle name="Navadno 2 4 6 3 3 5 2 2" xfId="40910"/>
    <cellStyle name="Navadno 2 4 6 3 3 5 2 3" xfId="34453"/>
    <cellStyle name="Navadno 2 4 6 3 3 5 2 4" xfId="28039"/>
    <cellStyle name="Navadno 2 4 6 3 3 5 3" xfId="15031"/>
    <cellStyle name="Navadno 2 4 6 3 3 5 3 2" xfId="44118"/>
    <cellStyle name="Navadno 2 4 6 3 3 5 3 3" xfId="24833"/>
    <cellStyle name="Navadno 2 4 6 3 3 5 4" xfId="37702"/>
    <cellStyle name="Navadno 2 4 6 3 3 5 5" xfId="31247"/>
    <cellStyle name="Navadno 2 4 6 3 3 5 6" xfId="21627"/>
    <cellStyle name="Navadno 2 4 6 3 3 5 7" xfId="47479"/>
    <cellStyle name="Navadno 2 4 6 3 3 6" xfId="18317"/>
    <cellStyle name="Navadno 2 4 6 3 3 6 2" xfId="40902"/>
    <cellStyle name="Navadno 2 4 6 3 3 6 3" xfId="34445"/>
    <cellStyle name="Navadno 2 4 6 3 3 6 4" xfId="28031"/>
    <cellStyle name="Navadno 2 4 6 3 3 7" xfId="15023"/>
    <cellStyle name="Navadno 2 4 6 3 3 7 2" xfId="44110"/>
    <cellStyle name="Navadno 2 4 6 3 3 7 3" xfId="24825"/>
    <cellStyle name="Navadno 2 4 6 3 3 8" xfId="37694"/>
    <cellStyle name="Navadno 2 4 6 3 3 9" xfId="31239"/>
    <cellStyle name="Navadno 2 4 6 3 4" xfId="3248"/>
    <cellStyle name="Navadno 2 4 6 3 4 2" xfId="3249"/>
    <cellStyle name="Navadno 2 4 6 3 4 2 2" xfId="18327"/>
    <cellStyle name="Navadno 2 4 6 3 4 2 2 2" xfId="40912"/>
    <cellStyle name="Navadno 2 4 6 3 4 2 2 3" xfId="34455"/>
    <cellStyle name="Navadno 2 4 6 3 4 2 2 4" xfId="28041"/>
    <cellStyle name="Navadno 2 4 6 3 4 2 3" xfId="15033"/>
    <cellStyle name="Navadno 2 4 6 3 4 2 3 2" xfId="44120"/>
    <cellStyle name="Navadno 2 4 6 3 4 2 3 3" xfId="24835"/>
    <cellStyle name="Navadno 2 4 6 3 4 2 4" xfId="37704"/>
    <cellStyle name="Navadno 2 4 6 3 4 2 5" xfId="31249"/>
    <cellStyle name="Navadno 2 4 6 3 4 2 6" xfId="21629"/>
    <cellStyle name="Navadno 2 4 6 3 4 2 7" xfId="47481"/>
    <cellStyle name="Navadno 2 4 6 3 4 3" xfId="3250"/>
    <cellStyle name="Navadno 2 4 6 3 4 3 2" xfId="18328"/>
    <cellStyle name="Navadno 2 4 6 3 4 3 2 2" xfId="40913"/>
    <cellStyle name="Navadno 2 4 6 3 4 3 2 3" xfId="34456"/>
    <cellStyle name="Navadno 2 4 6 3 4 3 2 4" xfId="28042"/>
    <cellStyle name="Navadno 2 4 6 3 4 3 3" xfId="15034"/>
    <cellStyle name="Navadno 2 4 6 3 4 3 3 2" xfId="44121"/>
    <cellStyle name="Navadno 2 4 6 3 4 3 3 3" xfId="24836"/>
    <cellStyle name="Navadno 2 4 6 3 4 3 4" xfId="37705"/>
    <cellStyle name="Navadno 2 4 6 3 4 3 5" xfId="31250"/>
    <cellStyle name="Navadno 2 4 6 3 4 3 6" xfId="21630"/>
    <cellStyle name="Navadno 2 4 6 3 4 3 7" xfId="47482"/>
    <cellStyle name="Navadno 2 4 6 3 4 4" xfId="18326"/>
    <cellStyle name="Navadno 2 4 6 3 4 4 2" xfId="40911"/>
    <cellStyle name="Navadno 2 4 6 3 4 4 3" xfId="34454"/>
    <cellStyle name="Navadno 2 4 6 3 4 4 4" xfId="28040"/>
    <cellStyle name="Navadno 2 4 6 3 4 5" xfId="15032"/>
    <cellStyle name="Navadno 2 4 6 3 4 5 2" xfId="44119"/>
    <cellStyle name="Navadno 2 4 6 3 4 5 3" xfId="24834"/>
    <cellStyle name="Navadno 2 4 6 3 4 6" xfId="37703"/>
    <cellStyle name="Navadno 2 4 6 3 4 7" xfId="31248"/>
    <cellStyle name="Navadno 2 4 6 3 4 8" xfId="21628"/>
    <cellStyle name="Navadno 2 4 6 3 4 9" xfId="47480"/>
    <cellStyle name="Navadno 2 4 6 3 5" xfId="3251"/>
    <cellStyle name="Navadno 2 4 6 3 5 2" xfId="3252"/>
    <cellStyle name="Navadno 2 4 6 3 5 2 2" xfId="18330"/>
    <cellStyle name="Navadno 2 4 6 3 5 2 2 2" xfId="40915"/>
    <cellStyle name="Navadno 2 4 6 3 5 2 2 3" xfId="34458"/>
    <cellStyle name="Navadno 2 4 6 3 5 2 2 4" xfId="28044"/>
    <cellStyle name="Navadno 2 4 6 3 5 2 3" xfId="15036"/>
    <cellStyle name="Navadno 2 4 6 3 5 2 3 2" xfId="44123"/>
    <cellStyle name="Navadno 2 4 6 3 5 2 3 3" xfId="24838"/>
    <cellStyle name="Navadno 2 4 6 3 5 2 4" xfId="37707"/>
    <cellStyle name="Navadno 2 4 6 3 5 2 5" xfId="31252"/>
    <cellStyle name="Navadno 2 4 6 3 5 2 6" xfId="21632"/>
    <cellStyle name="Navadno 2 4 6 3 5 2 7" xfId="47484"/>
    <cellStyle name="Navadno 2 4 6 3 5 3" xfId="3253"/>
    <cellStyle name="Navadno 2 4 6 3 5 3 2" xfId="18331"/>
    <cellStyle name="Navadno 2 4 6 3 5 3 2 2" xfId="40916"/>
    <cellStyle name="Navadno 2 4 6 3 5 3 2 3" xfId="34459"/>
    <cellStyle name="Navadno 2 4 6 3 5 3 2 4" xfId="28045"/>
    <cellStyle name="Navadno 2 4 6 3 5 3 3" xfId="15037"/>
    <cellStyle name="Navadno 2 4 6 3 5 3 3 2" xfId="44124"/>
    <cellStyle name="Navadno 2 4 6 3 5 3 3 3" xfId="24839"/>
    <cellStyle name="Navadno 2 4 6 3 5 3 4" xfId="37708"/>
    <cellStyle name="Navadno 2 4 6 3 5 3 5" xfId="31253"/>
    <cellStyle name="Navadno 2 4 6 3 5 3 6" xfId="21633"/>
    <cellStyle name="Navadno 2 4 6 3 5 3 7" xfId="47485"/>
    <cellStyle name="Navadno 2 4 6 3 5 4" xfId="18329"/>
    <cellStyle name="Navadno 2 4 6 3 5 4 2" xfId="40914"/>
    <cellStyle name="Navadno 2 4 6 3 5 4 3" xfId="34457"/>
    <cellStyle name="Navadno 2 4 6 3 5 4 4" xfId="28043"/>
    <cellStyle name="Navadno 2 4 6 3 5 5" xfId="15035"/>
    <cellStyle name="Navadno 2 4 6 3 5 5 2" xfId="44122"/>
    <cellStyle name="Navadno 2 4 6 3 5 5 3" xfId="24837"/>
    <cellStyle name="Navadno 2 4 6 3 5 6" xfId="37706"/>
    <cellStyle name="Navadno 2 4 6 3 5 7" xfId="31251"/>
    <cellStyle name="Navadno 2 4 6 3 5 8" xfId="21631"/>
    <cellStyle name="Navadno 2 4 6 3 5 9" xfId="47483"/>
    <cellStyle name="Navadno 2 4 6 3 6" xfId="3254"/>
    <cellStyle name="Navadno 2 4 6 3 6 2" xfId="18332"/>
    <cellStyle name="Navadno 2 4 6 3 6 2 2" xfId="40917"/>
    <cellStyle name="Navadno 2 4 6 3 6 2 3" xfId="34460"/>
    <cellStyle name="Navadno 2 4 6 3 6 2 4" xfId="28046"/>
    <cellStyle name="Navadno 2 4 6 3 6 3" xfId="15038"/>
    <cellStyle name="Navadno 2 4 6 3 6 3 2" xfId="44125"/>
    <cellStyle name="Navadno 2 4 6 3 6 3 3" xfId="24840"/>
    <cellStyle name="Navadno 2 4 6 3 6 4" xfId="37709"/>
    <cellStyle name="Navadno 2 4 6 3 6 5" xfId="31254"/>
    <cellStyle name="Navadno 2 4 6 3 6 6" xfId="21634"/>
    <cellStyle name="Navadno 2 4 6 3 6 7" xfId="47486"/>
    <cellStyle name="Navadno 2 4 6 3 7" xfId="3255"/>
    <cellStyle name="Navadno 2 4 6 3 7 2" xfId="18333"/>
    <cellStyle name="Navadno 2 4 6 3 7 2 2" xfId="40918"/>
    <cellStyle name="Navadno 2 4 6 3 7 2 3" xfId="34461"/>
    <cellStyle name="Navadno 2 4 6 3 7 2 4" xfId="28047"/>
    <cellStyle name="Navadno 2 4 6 3 7 3" xfId="15039"/>
    <cellStyle name="Navadno 2 4 6 3 7 3 2" xfId="44126"/>
    <cellStyle name="Navadno 2 4 6 3 7 3 3" xfId="24841"/>
    <cellStyle name="Navadno 2 4 6 3 7 4" xfId="37710"/>
    <cellStyle name="Navadno 2 4 6 3 7 5" xfId="31255"/>
    <cellStyle name="Navadno 2 4 6 3 7 6" xfId="21635"/>
    <cellStyle name="Navadno 2 4 6 3 7 7" xfId="47487"/>
    <cellStyle name="Navadno 2 4 6 3 8" xfId="18307"/>
    <cellStyle name="Navadno 2 4 6 3 8 2" xfId="40892"/>
    <cellStyle name="Navadno 2 4 6 3 8 3" xfId="34435"/>
    <cellStyle name="Navadno 2 4 6 3 8 4" xfId="28021"/>
    <cellStyle name="Navadno 2 4 6 3 9" xfId="15013"/>
    <cellStyle name="Navadno 2 4 6 3 9 2" xfId="44100"/>
    <cellStyle name="Navadno 2 4 6 3 9 3" xfId="24815"/>
    <cellStyle name="Navadno 2 4 6 4" xfId="3256"/>
    <cellStyle name="Navadno 2 4 6 4 10" xfId="21636"/>
    <cellStyle name="Navadno 2 4 6 4 11" xfId="47488"/>
    <cellStyle name="Navadno 2 4 6 4 2" xfId="3257"/>
    <cellStyle name="Navadno 2 4 6 4 2 2" xfId="3258"/>
    <cellStyle name="Navadno 2 4 6 4 2 2 2" xfId="18336"/>
    <cellStyle name="Navadno 2 4 6 4 2 2 2 2" xfId="40921"/>
    <cellStyle name="Navadno 2 4 6 4 2 2 2 3" xfId="34464"/>
    <cellStyle name="Navadno 2 4 6 4 2 2 2 4" xfId="28050"/>
    <cellStyle name="Navadno 2 4 6 4 2 2 3" xfId="15042"/>
    <cellStyle name="Navadno 2 4 6 4 2 2 3 2" xfId="44129"/>
    <cellStyle name="Navadno 2 4 6 4 2 2 3 3" xfId="24844"/>
    <cellStyle name="Navadno 2 4 6 4 2 2 4" xfId="37713"/>
    <cellStyle name="Navadno 2 4 6 4 2 2 5" xfId="31258"/>
    <cellStyle name="Navadno 2 4 6 4 2 2 6" xfId="21638"/>
    <cellStyle name="Navadno 2 4 6 4 2 2 7" xfId="47490"/>
    <cellStyle name="Navadno 2 4 6 4 2 3" xfId="3259"/>
    <cellStyle name="Navadno 2 4 6 4 2 3 2" xfId="18337"/>
    <cellStyle name="Navadno 2 4 6 4 2 3 2 2" xfId="40922"/>
    <cellStyle name="Navadno 2 4 6 4 2 3 2 3" xfId="34465"/>
    <cellStyle name="Navadno 2 4 6 4 2 3 2 4" xfId="28051"/>
    <cellStyle name="Navadno 2 4 6 4 2 3 3" xfId="15043"/>
    <cellStyle name="Navadno 2 4 6 4 2 3 3 2" xfId="44130"/>
    <cellStyle name="Navadno 2 4 6 4 2 3 3 3" xfId="24845"/>
    <cellStyle name="Navadno 2 4 6 4 2 3 4" xfId="37714"/>
    <cellStyle name="Navadno 2 4 6 4 2 3 5" xfId="31259"/>
    <cellStyle name="Navadno 2 4 6 4 2 3 6" xfId="21639"/>
    <cellStyle name="Navadno 2 4 6 4 2 3 7" xfId="47491"/>
    <cellStyle name="Navadno 2 4 6 4 2 4" xfId="18335"/>
    <cellStyle name="Navadno 2 4 6 4 2 4 2" xfId="40920"/>
    <cellStyle name="Navadno 2 4 6 4 2 4 3" xfId="34463"/>
    <cellStyle name="Navadno 2 4 6 4 2 4 4" xfId="28049"/>
    <cellStyle name="Navadno 2 4 6 4 2 5" xfId="15041"/>
    <cellStyle name="Navadno 2 4 6 4 2 5 2" xfId="44128"/>
    <cellStyle name="Navadno 2 4 6 4 2 5 3" xfId="24843"/>
    <cellStyle name="Navadno 2 4 6 4 2 6" xfId="37712"/>
    <cellStyle name="Navadno 2 4 6 4 2 7" xfId="31257"/>
    <cellStyle name="Navadno 2 4 6 4 2 8" xfId="21637"/>
    <cellStyle name="Navadno 2 4 6 4 2 9" xfId="47489"/>
    <cellStyle name="Navadno 2 4 6 4 3" xfId="3260"/>
    <cellStyle name="Navadno 2 4 6 4 3 2" xfId="3261"/>
    <cellStyle name="Navadno 2 4 6 4 3 2 2" xfId="18339"/>
    <cellStyle name="Navadno 2 4 6 4 3 2 2 2" xfId="40924"/>
    <cellStyle name="Navadno 2 4 6 4 3 2 2 3" xfId="34467"/>
    <cellStyle name="Navadno 2 4 6 4 3 2 2 4" xfId="28053"/>
    <cellStyle name="Navadno 2 4 6 4 3 2 3" xfId="15045"/>
    <cellStyle name="Navadno 2 4 6 4 3 2 3 2" xfId="44132"/>
    <cellStyle name="Navadno 2 4 6 4 3 2 3 3" xfId="24847"/>
    <cellStyle name="Navadno 2 4 6 4 3 2 4" xfId="37716"/>
    <cellStyle name="Navadno 2 4 6 4 3 2 5" xfId="31261"/>
    <cellStyle name="Navadno 2 4 6 4 3 2 6" xfId="21641"/>
    <cellStyle name="Navadno 2 4 6 4 3 2 7" xfId="47493"/>
    <cellStyle name="Navadno 2 4 6 4 3 3" xfId="3262"/>
    <cellStyle name="Navadno 2 4 6 4 3 3 2" xfId="18340"/>
    <cellStyle name="Navadno 2 4 6 4 3 3 2 2" xfId="40925"/>
    <cellStyle name="Navadno 2 4 6 4 3 3 2 3" xfId="34468"/>
    <cellStyle name="Navadno 2 4 6 4 3 3 2 4" xfId="28054"/>
    <cellStyle name="Navadno 2 4 6 4 3 3 3" xfId="15046"/>
    <cellStyle name="Navadno 2 4 6 4 3 3 3 2" xfId="44133"/>
    <cellStyle name="Navadno 2 4 6 4 3 3 3 3" xfId="24848"/>
    <cellStyle name="Navadno 2 4 6 4 3 3 4" xfId="37717"/>
    <cellStyle name="Navadno 2 4 6 4 3 3 5" xfId="31262"/>
    <cellStyle name="Navadno 2 4 6 4 3 3 6" xfId="21642"/>
    <cellStyle name="Navadno 2 4 6 4 3 3 7" xfId="47494"/>
    <cellStyle name="Navadno 2 4 6 4 3 4" xfId="18338"/>
    <cellStyle name="Navadno 2 4 6 4 3 4 2" xfId="40923"/>
    <cellStyle name="Navadno 2 4 6 4 3 4 3" xfId="34466"/>
    <cellStyle name="Navadno 2 4 6 4 3 4 4" xfId="28052"/>
    <cellStyle name="Navadno 2 4 6 4 3 5" xfId="15044"/>
    <cellStyle name="Navadno 2 4 6 4 3 5 2" xfId="44131"/>
    <cellStyle name="Navadno 2 4 6 4 3 5 3" xfId="24846"/>
    <cellStyle name="Navadno 2 4 6 4 3 6" xfId="37715"/>
    <cellStyle name="Navadno 2 4 6 4 3 7" xfId="31260"/>
    <cellStyle name="Navadno 2 4 6 4 3 8" xfId="21640"/>
    <cellStyle name="Navadno 2 4 6 4 3 9" xfId="47492"/>
    <cellStyle name="Navadno 2 4 6 4 4" xfId="3263"/>
    <cellStyle name="Navadno 2 4 6 4 4 2" xfId="18341"/>
    <cellStyle name="Navadno 2 4 6 4 4 2 2" xfId="40926"/>
    <cellStyle name="Navadno 2 4 6 4 4 2 3" xfId="34469"/>
    <cellStyle name="Navadno 2 4 6 4 4 2 4" xfId="28055"/>
    <cellStyle name="Navadno 2 4 6 4 4 3" xfId="15047"/>
    <cellStyle name="Navadno 2 4 6 4 4 3 2" xfId="44134"/>
    <cellStyle name="Navadno 2 4 6 4 4 3 3" xfId="24849"/>
    <cellStyle name="Navadno 2 4 6 4 4 4" xfId="37718"/>
    <cellStyle name="Navadno 2 4 6 4 4 5" xfId="31263"/>
    <cellStyle name="Navadno 2 4 6 4 4 6" xfId="21643"/>
    <cellStyle name="Navadno 2 4 6 4 4 7" xfId="47495"/>
    <cellStyle name="Navadno 2 4 6 4 5" xfId="3264"/>
    <cellStyle name="Navadno 2 4 6 4 5 2" xfId="18342"/>
    <cellStyle name="Navadno 2 4 6 4 5 2 2" xfId="40927"/>
    <cellStyle name="Navadno 2 4 6 4 5 2 3" xfId="34470"/>
    <cellStyle name="Navadno 2 4 6 4 5 2 4" xfId="28056"/>
    <cellStyle name="Navadno 2 4 6 4 5 3" xfId="15048"/>
    <cellStyle name="Navadno 2 4 6 4 5 3 2" xfId="44135"/>
    <cellStyle name="Navadno 2 4 6 4 5 3 3" xfId="24850"/>
    <cellStyle name="Navadno 2 4 6 4 5 4" xfId="37719"/>
    <cellStyle name="Navadno 2 4 6 4 5 5" xfId="31264"/>
    <cellStyle name="Navadno 2 4 6 4 5 6" xfId="21644"/>
    <cellStyle name="Navadno 2 4 6 4 5 7" xfId="47496"/>
    <cellStyle name="Navadno 2 4 6 4 6" xfId="18334"/>
    <cellStyle name="Navadno 2 4 6 4 6 2" xfId="40919"/>
    <cellStyle name="Navadno 2 4 6 4 6 3" xfId="34462"/>
    <cellStyle name="Navadno 2 4 6 4 6 4" xfId="28048"/>
    <cellStyle name="Navadno 2 4 6 4 7" xfId="15040"/>
    <cellStyle name="Navadno 2 4 6 4 7 2" xfId="44127"/>
    <cellStyle name="Navadno 2 4 6 4 7 3" xfId="24842"/>
    <cellStyle name="Navadno 2 4 6 4 8" xfId="37711"/>
    <cellStyle name="Navadno 2 4 6 4 9" xfId="31256"/>
    <cellStyle name="Navadno 2 4 6 5" xfId="3265"/>
    <cellStyle name="Navadno 2 4 6 5 10" xfId="21645"/>
    <cellStyle name="Navadno 2 4 6 5 11" xfId="47497"/>
    <cellStyle name="Navadno 2 4 6 5 2" xfId="3266"/>
    <cellStyle name="Navadno 2 4 6 5 2 2" xfId="3267"/>
    <cellStyle name="Navadno 2 4 6 5 2 2 2" xfId="18345"/>
    <cellStyle name="Navadno 2 4 6 5 2 2 2 2" xfId="40930"/>
    <cellStyle name="Navadno 2 4 6 5 2 2 2 3" xfId="34473"/>
    <cellStyle name="Navadno 2 4 6 5 2 2 2 4" xfId="28059"/>
    <cellStyle name="Navadno 2 4 6 5 2 2 3" xfId="15051"/>
    <cellStyle name="Navadno 2 4 6 5 2 2 3 2" xfId="44138"/>
    <cellStyle name="Navadno 2 4 6 5 2 2 3 3" xfId="24853"/>
    <cellStyle name="Navadno 2 4 6 5 2 2 4" xfId="37722"/>
    <cellStyle name="Navadno 2 4 6 5 2 2 5" xfId="31267"/>
    <cellStyle name="Navadno 2 4 6 5 2 2 6" xfId="21647"/>
    <cellStyle name="Navadno 2 4 6 5 2 2 7" xfId="47499"/>
    <cellStyle name="Navadno 2 4 6 5 2 3" xfId="3268"/>
    <cellStyle name="Navadno 2 4 6 5 2 3 2" xfId="18346"/>
    <cellStyle name="Navadno 2 4 6 5 2 3 2 2" xfId="40931"/>
    <cellStyle name="Navadno 2 4 6 5 2 3 2 3" xfId="34474"/>
    <cellStyle name="Navadno 2 4 6 5 2 3 2 4" xfId="28060"/>
    <cellStyle name="Navadno 2 4 6 5 2 3 3" xfId="15052"/>
    <cellStyle name="Navadno 2 4 6 5 2 3 3 2" xfId="44139"/>
    <cellStyle name="Navadno 2 4 6 5 2 3 3 3" xfId="24854"/>
    <cellStyle name="Navadno 2 4 6 5 2 3 4" xfId="37723"/>
    <cellStyle name="Navadno 2 4 6 5 2 3 5" xfId="31268"/>
    <cellStyle name="Navadno 2 4 6 5 2 3 6" xfId="21648"/>
    <cellStyle name="Navadno 2 4 6 5 2 3 7" xfId="47500"/>
    <cellStyle name="Navadno 2 4 6 5 2 4" xfId="18344"/>
    <cellStyle name="Navadno 2 4 6 5 2 4 2" xfId="40929"/>
    <cellStyle name="Navadno 2 4 6 5 2 4 3" xfId="34472"/>
    <cellStyle name="Navadno 2 4 6 5 2 4 4" xfId="28058"/>
    <cellStyle name="Navadno 2 4 6 5 2 5" xfId="15050"/>
    <cellStyle name="Navadno 2 4 6 5 2 5 2" xfId="44137"/>
    <cellStyle name="Navadno 2 4 6 5 2 5 3" xfId="24852"/>
    <cellStyle name="Navadno 2 4 6 5 2 6" xfId="37721"/>
    <cellStyle name="Navadno 2 4 6 5 2 7" xfId="31266"/>
    <cellStyle name="Navadno 2 4 6 5 2 8" xfId="21646"/>
    <cellStyle name="Navadno 2 4 6 5 2 9" xfId="47498"/>
    <cellStyle name="Navadno 2 4 6 5 3" xfId="3269"/>
    <cellStyle name="Navadno 2 4 6 5 3 2" xfId="3270"/>
    <cellStyle name="Navadno 2 4 6 5 3 2 2" xfId="18348"/>
    <cellStyle name="Navadno 2 4 6 5 3 2 2 2" xfId="40933"/>
    <cellStyle name="Navadno 2 4 6 5 3 2 2 3" xfId="34476"/>
    <cellStyle name="Navadno 2 4 6 5 3 2 2 4" xfId="28062"/>
    <cellStyle name="Navadno 2 4 6 5 3 2 3" xfId="15054"/>
    <cellStyle name="Navadno 2 4 6 5 3 2 3 2" xfId="44141"/>
    <cellStyle name="Navadno 2 4 6 5 3 2 3 3" xfId="24856"/>
    <cellStyle name="Navadno 2 4 6 5 3 2 4" xfId="37725"/>
    <cellStyle name="Navadno 2 4 6 5 3 2 5" xfId="31270"/>
    <cellStyle name="Navadno 2 4 6 5 3 2 6" xfId="21650"/>
    <cellStyle name="Navadno 2 4 6 5 3 2 7" xfId="47502"/>
    <cellStyle name="Navadno 2 4 6 5 3 3" xfId="3271"/>
    <cellStyle name="Navadno 2 4 6 5 3 3 2" xfId="18349"/>
    <cellStyle name="Navadno 2 4 6 5 3 3 2 2" xfId="40934"/>
    <cellStyle name="Navadno 2 4 6 5 3 3 2 3" xfId="34477"/>
    <cellStyle name="Navadno 2 4 6 5 3 3 2 4" xfId="28063"/>
    <cellStyle name="Navadno 2 4 6 5 3 3 3" xfId="15055"/>
    <cellStyle name="Navadno 2 4 6 5 3 3 3 2" xfId="44142"/>
    <cellStyle name="Navadno 2 4 6 5 3 3 3 3" xfId="24857"/>
    <cellStyle name="Navadno 2 4 6 5 3 3 4" xfId="37726"/>
    <cellStyle name="Navadno 2 4 6 5 3 3 5" xfId="31271"/>
    <cellStyle name="Navadno 2 4 6 5 3 3 6" xfId="21651"/>
    <cellStyle name="Navadno 2 4 6 5 3 3 7" xfId="47503"/>
    <cellStyle name="Navadno 2 4 6 5 3 4" xfId="18347"/>
    <cellStyle name="Navadno 2 4 6 5 3 4 2" xfId="40932"/>
    <cellStyle name="Navadno 2 4 6 5 3 4 3" xfId="34475"/>
    <cellStyle name="Navadno 2 4 6 5 3 4 4" xfId="28061"/>
    <cellStyle name="Navadno 2 4 6 5 3 5" xfId="15053"/>
    <cellStyle name="Navadno 2 4 6 5 3 5 2" xfId="44140"/>
    <cellStyle name="Navadno 2 4 6 5 3 5 3" xfId="24855"/>
    <cellStyle name="Navadno 2 4 6 5 3 6" xfId="37724"/>
    <cellStyle name="Navadno 2 4 6 5 3 7" xfId="31269"/>
    <cellStyle name="Navadno 2 4 6 5 3 8" xfId="21649"/>
    <cellStyle name="Navadno 2 4 6 5 3 9" xfId="47501"/>
    <cellStyle name="Navadno 2 4 6 5 4" xfId="3272"/>
    <cellStyle name="Navadno 2 4 6 5 4 2" xfId="18350"/>
    <cellStyle name="Navadno 2 4 6 5 4 2 2" xfId="40935"/>
    <cellStyle name="Navadno 2 4 6 5 4 2 3" xfId="34478"/>
    <cellStyle name="Navadno 2 4 6 5 4 2 4" xfId="28064"/>
    <cellStyle name="Navadno 2 4 6 5 4 3" xfId="15056"/>
    <cellStyle name="Navadno 2 4 6 5 4 3 2" xfId="44143"/>
    <cellStyle name="Navadno 2 4 6 5 4 3 3" xfId="24858"/>
    <cellStyle name="Navadno 2 4 6 5 4 4" xfId="37727"/>
    <cellStyle name="Navadno 2 4 6 5 4 5" xfId="31272"/>
    <cellStyle name="Navadno 2 4 6 5 4 6" xfId="21652"/>
    <cellStyle name="Navadno 2 4 6 5 4 7" xfId="47504"/>
    <cellStyle name="Navadno 2 4 6 5 5" xfId="3273"/>
    <cellStyle name="Navadno 2 4 6 5 5 2" xfId="18351"/>
    <cellStyle name="Navadno 2 4 6 5 5 2 2" xfId="40936"/>
    <cellStyle name="Navadno 2 4 6 5 5 2 3" xfId="34479"/>
    <cellStyle name="Navadno 2 4 6 5 5 2 4" xfId="28065"/>
    <cellStyle name="Navadno 2 4 6 5 5 3" xfId="15057"/>
    <cellStyle name="Navadno 2 4 6 5 5 3 2" xfId="44144"/>
    <cellStyle name="Navadno 2 4 6 5 5 3 3" xfId="24859"/>
    <cellStyle name="Navadno 2 4 6 5 5 4" xfId="37728"/>
    <cellStyle name="Navadno 2 4 6 5 5 5" xfId="31273"/>
    <cellStyle name="Navadno 2 4 6 5 5 6" xfId="21653"/>
    <cellStyle name="Navadno 2 4 6 5 5 7" xfId="47505"/>
    <cellStyle name="Navadno 2 4 6 5 6" xfId="18343"/>
    <cellStyle name="Navadno 2 4 6 5 6 2" xfId="40928"/>
    <cellStyle name="Navadno 2 4 6 5 6 3" xfId="34471"/>
    <cellStyle name="Navadno 2 4 6 5 6 4" xfId="28057"/>
    <cellStyle name="Navadno 2 4 6 5 7" xfId="15049"/>
    <cellStyle name="Navadno 2 4 6 5 7 2" xfId="44136"/>
    <cellStyle name="Navadno 2 4 6 5 7 3" xfId="24851"/>
    <cellStyle name="Navadno 2 4 6 5 8" xfId="37720"/>
    <cellStyle name="Navadno 2 4 6 5 9" xfId="31265"/>
    <cellStyle name="Navadno 2 4 6 6" xfId="3274"/>
    <cellStyle name="Navadno 2 4 6 6 2" xfId="3275"/>
    <cellStyle name="Navadno 2 4 6 6 2 2" xfId="18353"/>
    <cellStyle name="Navadno 2 4 6 6 2 2 2" xfId="40938"/>
    <cellStyle name="Navadno 2 4 6 6 2 2 3" xfId="34481"/>
    <cellStyle name="Navadno 2 4 6 6 2 2 4" xfId="28067"/>
    <cellStyle name="Navadno 2 4 6 6 2 3" xfId="15059"/>
    <cellStyle name="Navadno 2 4 6 6 2 3 2" xfId="44146"/>
    <cellStyle name="Navadno 2 4 6 6 2 3 3" xfId="24861"/>
    <cellStyle name="Navadno 2 4 6 6 2 4" xfId="37730"/>
    <cellStyle name="Navadno 2 4 6 6 2 5" xfId="31275"/>
    <cellStyle name="Navadno 2 4 6 6 2 6" xfId="21655"/>
    <cellStyle name="Navadno 2 4 6 6 2 7" xfId="47507"/>
    <cellStyle name="Navadno 2 4 6 6 3" xfId="3276"/>
    <cellStyle name="Navadno 2 4 6 6 3 2" xfId="18354"/>
    <cellStyle name="Navadno 2 4 6 6 3 2 2" xfId="40939"/>
    <cellStyle name="Navadno 2 4 6 6 3 2 3" xfId="34482"/>
    <cellStyle name="Navadno 2 4 6 6 3 2 4" xfId="28068"/>
    <cellStyle name="Navadno 2 4 6 6 3 3" xfId="15060"/>
    <cellStyle name="Navadno 2 4 6 6 3 3 2" xfId="44147"/>
    <cellStyle name="Navadno 2 4 6 6 3 3 3" xfId="24862"/>
    <cellStyle name="Navadno 2 4 6 6 3 4" xfId="37731"/>
    <cellStyle name="Navadno 2 4 6 6 3 5" xfId="31276"/>
    <cellStyle name="Navadno 2 4 6 6 3 6" xfId="21656"/>
    <cellStyle name="Navadno 2 4 6 6 3 7" xfId="47508"/>
    <cellStyle name="Navadno 2 4 6 6 4" xfId="18352"/>
    <cellStyle name="Navadno 2 4 6 6 4 2" xfId="40937"/>
    <cellStyle name="Navadno 2 4 6 6 4 3" xfId="34480"/>
    <cellStyle name="Navadno 2 4 6 6 4 4" xfId="28066"/>
    <cellStyle name="Navadno 2 4 6 6 5" xfId="15058"/>
    <cellStyle name="Navadno 2 4 6 6 5 2" xfId="44145"/>
    <cellStyle name="Navadno 2 4 6 6 5 3" xfId="24860"/>
    <cellStyle name="Navadno 2 4 6 6 6" xfId="37729"/>
    <cellStyle name="Navadno 2 4 6 6 7" xfId="31274"/>
    <cellStyle name="Navadno 2 4 6 6 8" xfId="21654"/>
    <cellStyle name="Navadno 2 4 6 6 9" xfId="47506"/>
    <cellStyle name="Navadno 2 4 6 7" xfId="3277"/>
    <cellStyle name="Navadno 2 4 6 7 2" xfId="3278"/>
    <cellStyle name="Navadno 2 4 6 7 2 2" xfId="18356"/>
    <cellStyle name="Navadno 2 4 6 7 2 2 2" xfId="40941"/>
    <cellStyle name="Navadno 2 4 6 7 2 2 3" xfId="34484"/>
    <cellStyle name="Navadno 2 4 6 7 2 2 4" xfId="28070"/>
    <cellStyle name="Navadno 2 4 6 7 2 3" xfId="15062"/>
    <cellStyle name="Navadno 2 4 6 7 2 3 2" xfId="44149"/>
    <cellStyle name="Navadno 2 4 6 7 2 3 3" xfId="24864"/>
    <cellStyle name="Navadno 2 4 6 7 2 4" xfId="37733"/>
    <cellStyle name="Navadno 2 4 6 7 2 5" xfId="31278"/>
    <cellStyle name="Navadno 2 4 6 7 2 6" xfId="21658"/>
    <cellStyle name="Navadno 2 4 6 7 2 7" xfId="47510"/>
    <cellStyle name="Navadno 2 4 6 7 3" xfId="3279"/>
    <cellStyle name="Navadno 2 4 6 7 3 2" xfId="18357"/>
    <cellStyle name="Navadno 2 4 6 7 3 2 2" xfId="40942"/>
    <cellStyle name="Navadno 2 4 6 7 3 2 3" xfId="34485"/>
    <cellStyle name="Navadno 2 4 6 7 3 2 4" xfId="28071"/>
    <cellStyle name="Navadno 2 4 6 7 3 3" xfId="15063"/>
    <cellStyle name="Navadno 2 4 6 7 3 3 2" xfId="44150"/>
    <cellStyle name="Navadno 2 4 6 7 3 3 3" xfId="24865"/>
    <cellStyle name="Navadno 2 4 6 7 3 4" xfId="37734"/>
    <cellStyle name="Navadno 2 4 6 7 3 5" xfId="31279"/>
    <cellStyle name="Navadno 2 4 6 7 3 6" xfId="21659"/>
    <cellStyle name="Navadno 2 4 6 7 3 7" xfId="47511"/>
    <cellStyle name="Navadno 2 4 6 7 4" xfId="18355"/>
    <cellStyle name="Navadno 2 4 6 7 4 2" xfId="40940"/>
    <cellStyle name="Navadno 2 4 6 7 4 3" xfId="34483"/>
    <cellStyle name="Navadno 2 4 6 7 4 4" xfId="28069"/>
    <cellStyle name="Navadno 2 4 6 7 5" xfId="15061"/>
    <cellStyle name="Navadno 2 4 6 7 5 2" xfId="44148"/>
    <cellStyle name="Navadno 2 4 6 7 5 3" xfId="24863"/>
    <cellStyle name="Navadno 2 4 6 7 6" xfId="37732"/>
    <cellStyle name="Navadno 2 4 6 7 7" xfId="31277"/>
    <cellStyle name="Navadno 2 4 6 7 8" xfId="21657"/>
    <cellStyle name="Navadno 2 4 6 7 9" xfId="47509"/>
    <cellStyle name="Navadno 2 4 6 8" xfId="3280"/>
    <cellStyle name="Navadno 2 4 6 8 2" xfId="18358"/>
    <cellStyle name="Navadno 2 4 6 8 2 2" xfId="40943"/>
    <cellStyle name="Navadno 2 4 6 8 2 3" xfId="34486"/>
    <cellStyle name="Navadno 2 4 6 8 2 4" xfId="28072"/>
    <cellStyle name="Navadno 2 4 6 8 3" xfId="15064"/>
    <cellStyle name="Navadno 2 4 6 8 3 2" xfId="44151"/>
    <cellStyle name="Navadno 2 4 6 8 3 3" xfId="24866"/>
    <cellStyle name="Navadno 2 4 6 8 4" xfId="37735"/>
    <cellStyle name="Navadno 2 4 6 8 5" xfId="31280"/>
    <cellStyle name="Navadno 2 4 6 8 6" xfId="21660"/>
    <cellStyle name="Navadno 2 4 6 8 7" xfId="47512"/>
    <cellStyle name="Navadno 2 4 6 9" xfId="3281"/>
    <cellStyle name="Navadno 2 4 6 9 2" xfId="18359"/>
    <cellStyle name="Navadno 2 4 6 9 2 2" xfId="40944"/>
    <cellStyle name="Navadno 2 4 6 9 2 3" xfId="34487"/>
    <cellStyle name="Navadno 2 4 6 9 2 4" xfId="28073"/>
    <cellStyle name="Navadno 2 4 6 9 3" xfId="15065"/>
    <cellStyle name="Navadno 2 4 6 9 3 2" xfId="44152"/>
    <cellStyle name="Navadno 2 4 6 9 3 3" xfId="24867"/>
    <cellStyle name="Navadno 2 4 6 9 4" xfId="37736"/>
    <cellStyle name="Navadno 2 4 6 9 5" xfId="31281"/>
    <cellStyle name="Navadno 2 4 6 9 6" xfId="21661"/>
    <cellStyle name="Navadno 2 4 6 9 7" xfId="47513"/>
    <cellStyle name="Navadno 2 4 7" xfId="3282"/>
    <cellStyle name="Navadno 2 4 7 10" xfId="37737"/>
    <cellStyle name="Navadno 2 4 7 11" xfId="31282"/>
    <cellStyle name="Navadno 2 4 7 12" xfId="21662"/>
    <cellStyle name="Navadno 2 4 7 13" xfId="47514"/>
    <cellStyle name="Navadno 2 4 7 2" xfId="3283"/>
    <cellStyle name="Navadno 2 4 7 2 10" xfId="21663"/>
    <cellStyle name="Navadno 2 4 7 2 11" xfId="47515"/>
    <cellStyle name="Navadno 2 4 7 2 2" xfId="3284"/>
    <cellStyle name="Navadno 2 4 7 2 2 2" xfId="3285"/>
    <cellStyle name="Navadno 2 4 7 2 2 2 2" xfId="18363"/>
    <cellStyle name="Navadno 2 4 7 2 2 2 2 2" xfId="40948"/>
    <cellStyle name="Navadno 2 4 7 2 2 2 2 3" xfId="34491"/>
    <cellStyle name="Navadno 2 4 7 2 2 2 2 4" xfId="28077"/>
    <cellStyle name="Navadno 2 4 7 2 2 2 3" xfId="15069"/>
    <cellStyle name="Navadno 2 4 7 2 2 2 3 2" xfId="44156"/>
    <cellStyle name="Navadno 2 4 7 2 2 2 3 3" xfId="24871"/>
    <cellStyle name="Navadno 2 4 7 2 2 2 4" xfId="37740"/>
    <cellStyle name="Navadno 2 4 7 2 2 2 5" xfId="31285"/>
    <cellStyle name="Navadno 2 4 7 2 2 2 6" xfId="21665"/>
    <cellStyle name="Navadno 2 4 7 2 2 2 7" xfId="47517"/>
    <cellStyle name="Navadno 2 4 7 2 2 3" xfId="3286"/>
    <cellStyle name="Navadno 2 4 7 2 2 3 2" xfId="18364"/>
    <cellStyle name="Navadno 2 4 7 2 2 3 2 2" xfId="40949"/>
    <cellStyle name="Navadno 2 4 7 2 2 3 2 3" xfId="34492"/>
    <cellStyle name="Navadno 2 4 7 2 2 3 2 4" xfId="28078"/>
    <cellStyle name="Navadno 2 4 7 2 2 3 3" xfId="15070"/>
    <cellStyle name="Navadno 2 4 7 2 2 3 3 2" xfId="44157"/>
    <cellStyle name="Navadno 2 4 7 2 2 3 3 3" xfId="24872"/>
    <cellStyle name="Navadno 2 4 7 2 2 3 4" xfId="37741"/>
    <cellStyle name="Navadno 2 4 7 2 2 3 5" xfId="31286"/>
    <cellStyle name="Navadno 2 4 7 2 2 3 6" xfId="21666"/>
    <cellStyle name="Navadno 2 4 7 2 2 3 7" xfId="47518"/>
    <cellStyle name="Navadno 2 4 7 2 2 4" xfId="18362"/>
    <cellStyle name="Navadno 2 4 7 2 2 4 2" xfId="40947"/>
    <cellStyle name="Navadno 2 4 7 2 2 4 3" xfId="34490"/>
    <cellStyle name="Navadno 2 4 7 2 2 4 4" xfId="28076"/>
    <cellStyle name="Navadno 2 4 7 2 2 5" xfId="15068"/>
    <cellStyle name="Navadno 2 4 7 2 2 5 2" xfId="44155"/>
    <cellStyle name="Navadno 2 4 7 2 2 5 3" xfId="24870"/>
    <cellStyle name="Navadno 2 4 7 2 2 6" xfId="37739"/>
    <cellStyle name="Navadno 2 4 7 2 2 7" xfId="31284"/>
    <cellStyle name="Navadno 2 4 7 2 2 8" xfId="21664"/>
    <cellStyle name="Navadno 2 4 7 2 2 9" xfId="47516"/>
    <cellStyle name="Navadno 2 4 7 2 3" xfId="3287"/>
    <cellStyle name="Navadno 2 4 7 2 3 2" xfId="3288"/>
    <cellStyle name="Navadno 2 4 7 2 3 2 2" xfId="18366"/>
    <cellStyle name="Navadno 2 4 7 2 3 2 2 2" xfId="40951"/>
    <cellStyle name="Navadno 2 4 7 2 3 2 2 3" xfId="34494"/>
    <cellStyle name="Navadno 2 4 7 2 3 2 2 4" xfId="28080"/>
    <cellStyle name="Navadno 2 4 7 2 3 2 3" xfId="15072"/>
    <cellStyle name="Navadno 2 4 7 2 3 2 3 2" xfId="44159"/>
    <cellStyle name="Navadno 2 4 7 2 3 2 3 3" xfId="24874"/>
    <cellStyle name="Navadno 2 4 7 2 3 2 4" xfId="37743"/>
    <cellStyle name="Navadno 2 4 7 2 3 2 5" xfId="31288"/>
    <cellStyle name="Navadno 2 4 7 2 3 2 6" xfId="21668"/>
    <cellStyle name="Navadno 2 4 7 2 3 2 7" xfId="47520"/>
    <cellStyle name="Navadno 2 4 7 2 3 3" xfId="3289"/>
    <cellStyle name="Navadno 2 4 7 2 3 3 2" xfId="18367"/>
    <cellStyle name="Navadno 2 4 7 2 3 3 2 2" xfId="40952"/>
    <cellStyle name="Navadno 2 4 7 2 3 3 2 3" xfId="34495"/>
    <cellStyle name="Navadno 2 4 7 2 3 3 2 4" xfId="28081"/>
    <cellStyle name="Navadno 2 4 7 2 3 3 3" xfId="15073"/>
    <cellStyle name="Navadno 2 4 7 2 3 3 3 2" xfId="44160"/>
    <cellStyle name="Navadno 2 4 7 2 3 3 3 3" xfId="24875"/>
    <cellStyle name="Navadno 2 4 7 2 3 3 4" xfId="37744"/>
    <cellStyle name="Navadno 2 4 7 2 3 3 5" xfId="31289"/>
    <cellStyle name="Navadno 2 4 7 2 3 3 6" xfId="21669"/>
    <cellStyle name="Navadno 2 4 7 2 3 3 7" xfId="47521"/>
    <cellStyle name="Navadno 2 4 7 2 3 4" xfId="18365"/>
    <cellStyle name="Navadno 2 4 7 2 3 4 2" xfId="40950"/>
    <cellStyle name="Navadno 2 4 7 2 3 4 3" xfId="34493"/>
    <cellStyle name="Navadno 2 4 7 2 3 4 4" xfId="28079"/>
    <cellStyle name="Navadno 2 4 7 2 3 5" xfId="15071"/>
    <cellStyle name="Navadno 2 4 7 2 3 5 2" xfId="44158"/>
    <cellStyle name="Navadno 2 4 7 2 3 5 3" xfId="24873"/>
    <cellStyle name="Navadno 2 4 7 2 3 6" xfId="37742"/>
    <cellStyle name="Navadno 2 4 7 2 3 7" xfId="31287"/>
    <cellStyle name="Navadno 2 4 7 2 3 8" xfId="21667"/>
    <cellStyle name="Navadno 2 4 7 2 3 9" xfId="47519"/>
    <cellStyle name="Navadno 2 4 7 2 4" xfId="3290"/>
    <cellStyle name="Navadno 2 4 7 2 4 2" xfId="18368"/>
    <cellStyle name="Navadno 2 4 7 2 4 2 2" xfId="40953"/>
    <cellStyle name="Navadno 2 4 7 2 4 2 3" xfId="34496"/>
    <cellStyle name="Navadno 2 4 7 2 4 2 4" xfId="28082"/>
    <cellStyle name="Navadno 2 4 7 2 4 3" xfId="15074"/>
    <cellStyle name="Navadno 2 4 7 2 4 3 2" xfId="44161"/>
    <cellStyle name="Navadno 2 4 7 2 4 3 3" xfId="24876"/>
    <cellStyle name="Navadno 2 4 7 2 4 4" xfId="37745"/>
    <cellStyle name="Navadno 2 4 7 2 4 5" xfId="31290"/>
    <cellStyle name="Navadno 2 4 7 2 4 6" xfId="21670"/>
    <cellStyle name="Navadno 2 4 7 2 4 7" xfId="47522"/>
    <cellStyle name="Navadno 2 4 7 2 5" xfId="3291"/>
    <cellStyle name="Navadno 2 4 7 2 5 2" xfId="18369"/>
    <cellStyle name="Navadno 2 4 7 2 5 2 2" xfId="40954"/>
    <cellStyle name="Navadno 2 4 7 2 5 2 3" xfId="34497"/>
    <cellStyle name="Navadno 2 4 7 2 5 2 4" xfId="28083"/>
    <cellStyle name="Navadno 2 4 7 2 5 3" xfId="15075"/>
    <cellStyle name="Navadno 2 4 7 2 5 3 2" xfId="44162"/>
    <cellStyle name="Navadno 2 4 7 2 5 3 3" xfId="24877"/>
    <cellStyle name="Navadno 2 4 7 2 5 4" xfId="37746"/>
    <cellStyle name="Navadno 2 4 7 2 5 5" xfId="31291"/>
    <cellStyle name="Navadno 2 4 7 2 5 6" xfId="21671"/>
    <cellStyle name="Navadno 2 4 7 2 5 7" xfId="47523"/>
    <cellStyle name="Navadno 2 4 7 2 6" xfId="18361"/>
    <cellStyle name="Navadno 2 4 7 2 6 2" xfId="40946"/>
    <cellStyle name="Navadno 2 4 7 2 6 3" xfId="34489"/>
    <cellStyle name="Navadno 2 4 7 2 6 4" xfId="28075"/>
    <cellStyle name="Navadno 2 4 7 2 7" xfId="15067"/>
    <cellStyle name="Navadno 2 4 7 2 7 2" xfId="44154"/>
    <cellStyle name="Navadno 2 4 7 2 7 3" xfId="24869"/>
    <cellStyle name="Navadno 2 4 7 2 8" xfId="37738"/>
    <cellStyle name="Navadno 2 4 7 2 9" xfId="31283"/>
    <cellStyle name="Navadno 2 4 7 3" xfId="3292"/>
    <cellStyle name="Navadno 2 4 7 3 10" xfId="21672"/>
    <cellStyle name="Navadno 2 4 7 3 11" xfId="47524"/>
    <cellStyle name="Navadno 2 4 7 3 2" xfId="3293"/>
    <cellStyle name="Navadno 2 4 7 3 2 2" xfId="3294"/>
    <cellStyle name="Navadno 2 4 7 3 2 2 2" xfId="18372"/>
    <cellStyle name="Navadno 2 4 7 3 2 2 2 2" xfId="40957"/>
    <cellStyle name="Navadno 2 4 7 3 2 2 2 3" xfId="34500"/>
    <cellStyle name="Navadno 2 4 7 3 2 2 2 4" xfId="28086"/>
    <cellStyle name="Navadno 2 4 7 3 2 2 3" xfId="15078"/>
    <cellStyle name="Navadno 2 4 7 3 2 2 3 2" xfId="44165"/>
    <cellStyle name="Navadno 2 4 7 3 2 2 3 3" xfId="24880"/>
    <cellStyle name="Navadno 2 4 7 3 2 2 4" xfId="37749"/>
    <cellStyle name="Navadno 2 4 7 3 2 2 5" xfId="31294"/>
    <cellStyle name="Navadno 2 4 7 3 2 2 6" xfId="21674"/>
    <cellStyle name="Navadno 2 4 7 3 2 2 7" xfId="47526"/>
    <cellStyle name="Navadno 2 4 7 3 2 3" xfId="3295"/>
    <cellStyle name="Navadno 2 4 7 3 2 3 2" xfId="18373"/>
    <cellStyle name="Navadno 2 4 7 3 2 3 2 2" xfId="40958"/>
    <cellStyle name="Navadno 2 4 7 3 2 3 2 3" xfId="34501"/>
    <cellStyle name="Navadno 2 4 7 3 2 3 2 4" xfId="28087"/>
    <cellStyle name="Navadno 2 4 7 3 2 3 3" xfId="15079"/>
    <cellStyle name="Navadno 2 4 7 3 2 3 3 2" xfId="44166"/>
    <cellStyle name="Navadno 2 4 7 3 2 3 3 3" xfId="24881"/>
    <cellStyle name="Navadno 2 4 7 3 2 3 4" xfId="37750"/>
    <cellStyle name="Navadno 2 4 7 3 2 3 5" xfId="31295"/>
    <cellStyle name="Navadno 2 4 7 3 2 3 6" xfId="21675"/>
    <cellStyle name="Navadno 2 4 7 3 2 3 7" xfId="47527"/>
    <cellStyle name="Navadno 2 4 7 3 2 4" xfId="18371"/>
    <cellStyle name="Navadno 2 4 7 3 2 4 2" xfId="40956"/>
    <cellStyle name="Navadno 2 4 7 3 2 4 3" xfId="34499"/>
    <cellStyle name="Navadno 2 4 7 3 2 4 4" xfId="28085"/>
    <cellStyle name="Navadno 2 4 7 3 2 5" xfId="15077"/>
    <cellStyle name="Navadno 2 4 7 3 2 5 2" xfId="44164"/>
    <cellStyle name="Navadno 2 4 7 3 2 5 3" xfId="24879"/>
    <cellStyle name="Navadno 2 4 7 3 2 6" xfId="37748"/>
    <cellStyle name="Navadno 2 4 7 3 2 7" xfId="31293"/>
    <cellStyle name="Navadno 2 4 7 3 2 8" xfId="21673"/>
    <cellStyle name="Navadno 2 4 7 3 2 9" xfId="47525"/>
    <cellStyle name="Navadno 2 4 7 3 3" xfId="3296"/>
    <cellStyle name="Navadno 2 4 7 3 3 2" xfId="3297"/>
    <cellStyle name="Navadno 2 4 7 3 3 2 2" xfId="18375"/>
    <cellStyle name="Navadno 2 4 7 3 3 2 2 2" xfId="40960"/>
    <cellStyle name="Navadno 2 4 7 3 3 2 2 3" xfId="34503"/>
    <cellStyle name="Navadno 2 4 7 3 3 2 2 4" xfId="28089"/>
    <cellStyle name="Navadno 2 4 7 3 3 2 3" xfId="15081"/>
    <cellStyle name="Navadno 2 4 7 3 3 2 3 2" xfId="44168"/>
    <cellStyle name="Navadno 2 4 7 3 3 2 3 3" xfId="24883"/>
    <cellStyle name="Navadno 2 4 7 3 3 2 4" xfId="37752"/>
    <cellStyle name="Navadno 2 4 7 3 3 2 5" xfId="31297"/>
    <cellStyle name="Navadno 2 4 7 3 3 2 6" xfId="21677"/>
    <cellStyle name="Navadno 2 4 7 3 3 2 7" xfId="47529"/>
    <cellStyle name="Navadno 2 4 7 3 3 3" xfId="3298"/>
    <cellStyle name="Navadno 2 4 7 3 3 3 2" xfId="18376"/>
    <cellStyle name="Navadno 2 4 7 3 3 3 2 2" xfId="40961"/>
    <cellStyle name="Navadno 2 4 7 3 3 3 2 3" xfId="34504"/>
    <cellStyle name="Navadno 2 4 7 3 3 3 2 4" xfId="28090"/>
    <cellStyle name="Navadno 2 4 7 3 3 3 3" xfId="15082"/>
    <cellStyle name="Navadno 2 4 7 3 3 3 3 2" xfId="44169"/>
    <cellStyle name="Navadno 2 4 7 3 3 3 3 3" xfId="24884"/>
    <cellStyle name="Navadno 2 4 7 3 3 3 4" xfId="37753"/>
    <cellStyle name="Navadno 2 4 7 3 3 3 5" xfId="31298"/>
    <cellStyle name="Navadno 2 4 7 3 3 3 6" xfId="21678"/>
    <cellStyle name="Navadno 2 4 7 3 3 3 7" xfId="47530"/>
    <cellStyle name="Navadno 2 4 7 3 3 4" xfId="18374"/>
    <cellStyle name="Navadno 2 4 7 3 3 4 2" xfId="40959"/>
    <cellStyle name="Navadno 2 4 7 3 3 4 3" xfId="34502"/>
    <cellStyle name="Navadno 2 4 7 3 3 4 4" xfId="28088"/>
    <cellStyle name="Navadno 2 4 7 3 3 5" xfId="15080"/>
    <cellStyle name="Navadno 2 4 7 3 3 5 2" xfId="44167"/>
    <cellStyle name="Navadno 2 4 7 3 3 5 3" xfId="24882"/>
    <cellStyle name="Navadno 2 4 7 3 3 6" xfId="37751"/>
    <cellStyle name="Navadno 2 4 7 3 3 7" xfId="31296"/>
    <cellStyle name="Navadno 2 4 7 3 3 8" xfId="21676"/>
    <cellStyle name="Navadno 2 4 7 3 3 9" xfId="47528"/>
    <cellStyle name="Navadno 2 4 7 3 4" xfId="3299"/>
    <cellStyle name="Navadno 2 4 7 3 4 2" xfId="18377"/>
    <cellStyle name="Navadno 2 4 7 3 4 2 2" xfId="40962"/>
    <cellStyle name="Navadno 2 4 7 3 4 2 3" xfId="34505"/>
    <cellStyle name="Navadno 2 4 7 3 4 2 4" xfId="28091"/>
    <cellStyle name="Navadno 2 4 7 3 4 3" xfId="15083"/>
    <cellStyle name="Navadno 2 4 7 3 4 3 2" xfId="44170"/>
    <cellStyle name="Navadno 2 4 7 3 4 3 3" xfId="24885"/>
    <cellStyle name="Navadno 2 4 7 3 4 4" xfId="37754"/>
    <cellStyle name="Navadno 2 4 7 3 4 5" xfId="31299"/>
    <cellStyle name="Navadno 2 4 7 3 4 6" xfId="21679"/>
    <cellStyle name="Navadno 2 4 7 3 4 7" xfId="47531"/>
    <cellStyle name="Navadno 2 4 7 3 5" xfId="3300"/>
    <cellStyle name="Navadno 2 4 7 3 5 2" xfId="18378"/>
    <cellStyle name="Navadno 2 4 7 3 5 2 2" xfId="40963"/>
    <cellStyle name="Navadno 2 4 7 3 5 2 3" xfId="34506"/>
    <cellStyle name="Navadno 2 4 7 3 5 2 4" xfId="28092"/>
    <cellStyle name="Navadno 2 4 7 3 5 3" xfId="15084"/>
    <cellStyle name="Navadno 2 4 7 3 5 3 2" xfId="44171"/>
    <cellStyle name="Navadno 2 4 7 3 5 3 3" xfId="24886"/>
    <cellStyle name="Navadno 2 4 7 3 5 4" xfId="37755"/>
    <cellStyle name="Navadno 2 4 7 3 5 5" xfId="31300"/>
    <cellStyle name="Navadno 2 4 7 3 5 6" xfId="21680"/>
    <cellStyle name="Navadno 2 4 7 3 5 7" xfId="47532"/>
    <cellStyle name="Navadno 2 4 7 3 6" xfId="18370"/>
    <cellStyle name="Navadno 2 4 7 3 6 2" xfId="40955"/>
    <cellStyle name="Navadno 2 4 7 3 6 3" xfId="34498"/>
    <cellStyle name="Navadno 2 4 7 3 6 4" xfId="28084"/>
    <cellStyle name="Navadno 2 4 7 3 7" xfId="15076"/>
    <cellStyle name="Navadno 2 4 7 3 7 2" xfId="44163"/>
    <cellStyle name="Navadno 2 4 7 3 7 3" xfId="24878"/>
    <cellStyle name="Navadno 2 4 7 3 8" xfId="37747"/>
    <cellStyle name="Navadno 2 4 7 3 9" xfId="31292"/>
    <cellStyle name="Navadno 2 4 7 4" xfId="3301"/>
    <cellStyle name="Navadno 2 4 7 4 2" xfId="3302"/>
    <cellStyle name="Navadno 2 4 7 4 2 2" xfId="18380"/>
    <cellStyle name="Navadno 2 4 7 4 2 2 2" xfId="40965"/>
    <cellStyle name="Navadno 2 4 7 4 2 2 3" xfId="34508"/>
    <cellStyle name="Navadno 2 4 7 4 2 2 4" xfId="28094"/>
    <cellStyle name="Navadno 2 4 7 4 2 3" xfId="15086"/>
    <cellStyle name="Navadno 2 4 7 4 2 3 2" xfId="44173"/>
    <cellStyle name="Navadno 2 4 7 4 2 3 3" xfId="24888"/>
    <cellStyle name="Navadno 2 4 7 4 2 4" xfId="37757"/>
    <cellStyle name="Navadno 2 4 7 4 2 5" xfId="31302"/>
    <cellStyle name="Navadno 2 4 7 4 2 6" xfId="21682"/>
    <cellStyle name="Navadno 2 4 7 4 2 7" xfId="47534"/>
    <cellStyle name="Navadno 2 4 7 4 3" xfId="3303"/>
    <cellStyle name="Navadno 2 4 7 4 3 2" xfId="18381"/>
    <cellStyle name="Navadno 2 4 7 4 3 2 2" xfId="40966"/>
    <cellStyle name="Navadno 2 4 7 4 3 2 3" xfId="34509"/>
    <cellStyle name="Navadno 2 4 7 4 3 2 4" xfId="28095"/>
    <cellStyle name="Navadno 2 4 7 4 3 3" xfId="15087"/>
    <cellStyle name="Navadno 2 4 7 4 3 3 2" xfId="44174"/>
    <cellStyle name="Navadno 2 4 7 4 3 3 3" xfId="24889"/>
    <cellStyle name="Navadno 2 4 7 4 3 4" xfId="37758"/>
    <cellStyle name="Navadno 2 4 7 4 3 5" xfId="31303"/>
    <cellStyle name="Navadno 2 4 7 4 3 6" xfId="21683"/>
    <cellStyle name="Navadno 2 4 7 4 3 7" xfId="47535"/>
    <cellStyle name="Navadno 2 4 7 4 4" xfId="18379"/>
    <cellStyle name="Navadno 2 4 7 4 4 2" xfId="40964"/>
    <cellStyle name="Navadno 2 4 7 4 4 3" xfId="34507"/>
    <cellStyle name="Navadno 2 4 7 4 4 4" xfId="28093"/>
    <cellStyle name="Navadno 2 4 7 4 5" xfId="15085"/>
    <cellStyle name="Navadno 2 4 7 4 5 2" xfId="44172"/>
    <cellStyle name="Navadno 2 4 7 4 5 3" xfId="24887"/>
    <cellStyle name="Navadno 2 4 7 4 6" xfId="37756"/>
    <cellStyle name="Navadno 2 4 7 4 7" xfId="31301"/>
    <cellStyle name="Navadno 2 4 7 4 8" xfId="21681"/>
    <cellStyle name="Navadno 2 4 7 4 9" xfId="47533"/>
    <cellStyle name="Navadno 2 4 7 5" xfId="3304"/>
    <cellStyle name="Navadno 2 4 7 5 2" xfId="3305"/>
    <cellStyle name="Navadno 2 4 7 5 2 2" xfId="18383"/>
    <cellStyle name="Navadno 2 4 7 5 2 2 2" xfId="40968"/>
    <cellStyle name="Navadno 2 4 7 5 2 2 3" xfId="34511"/>
    <cellStyle name="Navadno 2 4 7 5 2 2 4" xfId="28097"/>
    <cellStyle name="Navadno 2 4 7 5 2 3" xfId="15089"/>
    <cellStyle name="Navadno 2 4 7 5 2 3 2" xfId="44176"/>
    <cellStyle name="Navadno 2 4 7 5 2 3 3" xfId="24891"/>
    <cellStyle name="Navadno 2 4 7 5 2 4" xfId="37760"/>
    <cellStyle name="Navadno 2 4 7 5 2 5" xfId="31305"/>
    <cellStyle name="Navadno 2 4 7 5 2 6" xfId="21685"/>
    <cellStyle name="Navadno 2 4 7 5 2 7" xfId="47537"/>
    <cellStyle name="Navadno 2 4 7 5 3" xfId="3306"/>
    <cellStyle name="Navadno 2 4 7 5 3 2" xfId="18384"/>
    <cellStyle name="Navadno 2 4 7 5 3 2 2" xfId="40969"/>
    <cellStyle name="Navadno 2 4 7 5 3 2 3" xfId="34512"/>
    <cellStyle name="Navadno 2 4 7 5 3 2 4" xfId="28098"/>
    <cellStyle name="Navadno 2 4 7 5 3 3" xfId="15090"/>
    <cellStyle name="Navadno 2 4 7 5 3 3 2" xfId="44177"/>
    <cellStyle name="Navadno 2 4 7 5 3 3 3" xfId="24892"/>
    <cellStyle name="Navadno 2 4 7 5 3 4" xfId="37761"/>
    <cellStyle name="Navadno 2 4 7 5 3 5" xfId="31306"/>
    <cellStyle name="Navadno 2 4 7 5 3 6" xfId="21686"/>
    <cellStyle name="Navadno 2 4 7 5 3 7" xfId="47538"/>
    <cellStyle name="Navadno 2 4 7 5 4" xfId="18382"/>
    <cellStyle name="Navadno 2 4 7 5 4 2" xfId="40967"/>
    <cellStyle name="Navadno 2 4 7 5 4 3" xfId="34510"/>
    <cellStyle name="Navadno 2 4 7 5 4 4" xfId="28096"/>
    <cellStyle name="Navadno 2 4 7 5 5" xfId="15088"/>
    <cellStyle name="Navadno 2 4 7 5 5 2" xfId="44175"/>
    <cellStyle name="Navadno 2 4 7 5 5 3" xfId="24890"/>
    <cellStyle name="Navadno 2 4 7 5 6" xfId="37759"/>
    <cellStyle name="Navadno 2 4 7 5 7" xfId="31304"/>
    <cellStyle name="Navadno 2 4 7 5 8" xfId="21684"/>
    <cellStyle name="Navadno 2 4 7 5 9" xfId="47536"/>
    <cellStyle name="Navadno 2 4 7 6" xfId="3307"/>
    <cellStyle name="Navadno 2 4 7 6 2" xfId="18385"/>
    <cellStyle name="Navadno 2 4 7 6 2 2" xfId="40970"/>
    <cellStyle name="Navadno 2 4 7 6 2 3" xfId="34513"/>
    <cellStyle name="Navadno 2 4 7 6 2 4" xfId="28099"/>
    <cellStyle name="Navadno 2 4 7 6 3" xfId="15091"/>
    <cellStyle name="Navadno 2 4 7 6 3 2" xfId="44178"/>
    <cellStyle name="Navadno 2 4 7 6 3 3" xfId="24893"/>
    <cellStyle name="Navadno 2 4 7 6 4" xfId="37762"/>
    <cellStyle name="Navadno 2 4 7 6 5" xfId="31307"/>
    <cellStyle name="Navadno 2 4 7 6 6" xfId="21687"/>
    <cellStyle name="Navadno 2 4 7 6 7" xfId="47539"/>
    <cellStyle name="Navadno 2 4 7 7" xfId="3308"/>
    <cellStyle name="Navadno 2 4 7 7 2" xfId="18386"/>
    <cellStyle name="Navadno 2 4 7 7 2 2" xfId="40971"/>
    <cellStyle name="Navadno 2 4 7 7 2 3" xfId="34514"/>
    <cellStyle name="Navadno 2 4 7 7 2 4" xfId="28100"/>
    <cellStyle name="Navadno 2 4 7 7 3" xfId="15092"/>
    <cellStyle name="Navadno 2 4 7 7 3 2" xfId="44179"/>
    <cellStyle name="Navadno 2 4 7 7 3 3" xfId="24894"/>
    <cellStyle name="Navadno 2 4 7 7 4" xfId="37763"/>
    <cellStyle name="Navadno 2 4 7 7 5" xfId="31308"/>
    <cellStyle name="Navadno 2 4 7 7 6" xfId="21688"/>
    <cellStyle name="Navadno 2 4 7 7 7" xfId="47540"/>
    <cellStyle name="Navadno 2 4 7 8" xfId="18360"/>
    <cellStyle name="Navadno 2 4 7 8 2" xfId="40945"/>
    <cellStyle name="Navadno 2 4 7 8 3" xfId="34488"/>
    <cellStyle name="Navadno 2 4 7 8 4" xfId="28074"/>
    <cellStyle name="Navadno 2 4 7 9" xfId="15066"/>
    <cellStyle name="Navadno 2 4 7 9 2" xfId="44153"/>
    <cellStyle name="Navadno 2 4 7 9 3" xfId="24868"/>
    <cellStyle name="Navadno 2 4 8" xfId="3309"/>
    <cellStyle name="Navadno 2 4 8 10" xfId="37764"/>
    <cellStyle name="Navadno 2 4 8 11" xfId="31309"/>
    <cellStyle name="Navadno 2 4 8 12" xfId="21689"/>
    <cellStyle name="Navadno 2 4 8 13" xfId="47541"/>
    <cellStyle name="Navadno 2 4 8 2" xfId="3310"/>
    <cellStyle name="Navadno 2 4 8 2 10" xfId="21690"/>
    <cellStyle name="Navadno 2 4 8 2 11" xfId="47542"/>
    <cellStyle name="Navadno 2 4 8 2 2" xfId="3311"/>
    <cellStyle name="Navadno 2 4 8 2 2 2" xfId="3312"/>
    <cellStyle name="Navadno 2 4 8 2 2 2 2" xfId="18390"/>
    <cellStyle name="Navadno 2 4 8 2 2 2 2 2" xfId="40975"/>
    <cellStyle name="Navadno 2 4 8 2 2 2 2 3" xfId="34518"/>
    <cellStyle name="Navadno 2 4 8 2 2 2 2 4" xfId="28104"/>
    <cellStyle name="Navadno 2 4 8 2 2 2 3" xfId="15096"/>
    <cellStyle name="Navadno 2 4 8 2 2 2 3 2" xfId="44183"/>
    <cellStyle name="Navadno 2 4 8 2 2 2 3 3" xfId="24898"/>
    <cellStyle name="Navadno 2 4 8 2 2 2 4" xfId="37767"/>
    <cellStyle name="Navadno 2 4 8 2 2 2 5" xfId="31312"/>
    <cellStyle name="Navadno 2 4 8 2 2 2 6" xfId="21692"/>
    <cellStyle name="Navadno 2 4 8 2 2 2 7" xfId="47544"/>
    <cellStyle name="Navadno 2 4 8 2 2 3" xfId="3313"/>
    <cellStyle name="Navadno 2 4 8 2 2 3 2" xfId="18391"/>
    <cellStyle name="Navadno 2 4 8 2 2 3 2 2" xfId="40976"/>
    <cellStyle name="Navadno 2 4 8 2 2 3 2 3" xfId="34519"/>
    <cellStyle name="Navadno 2 4 8 2 2 3 2 4" xfId="28105"/>
    <cellStyle name="Navadno 2 4 8 2 2 3 3" xfId="15097"/>
    <cellStyle name="Navadno 2 4 8 2 2 3 3 2" xfId="44184"/>
    <cellStyle name="Navadno 2 4 8 2 2 3 3 3" xfId="24899"/>
    <cellStyle name="Navadno 2 4 8 2 2 3 4" xfId="37768"/>
    <cellStyle name="Navadno 2 4 8 2 2 3 5" xfId="31313"/>
    <cellStyle name="Navadno 2 4 8 2 2 3 6" xfId="21693"/>
    <cellStyle name="Navadno 2 4 8 2 2 3 7" xfId="47545"/>
    <cellStyle name="Navadno 2 4 8 2 2 4" xfId="18389"/>
    <cellStyle name="Navadno 2 4 8 2 2 4 2" xfId="40974"/>
    <cellStyle name="Navadno 2 4 8 2 2 4 3" xfId="34517"/>
    <cellStyle name="Navadno 2 4 8 2 2 4 4" xfId="28103"/>
    <cellStyle name="Navadno 2 4 8 2 2 5" xfId="15095"/>
    <cellStyle name="Navadno 2 4 8 2 2 5 2" xfId="44182"/>
    <cellStyle name="Navadno 2 4 8 2 2 5 3" xfId="24897"/>
    <cellStyle name="Navadno 2 4 8 2 2 6" xfId="37766"/>
    <cellStyle name="Navadno 2 4 8 2 2 7" xfId="31311"/>
    <cellStyle name="Navadno 2 4 8 2 2 8" xfId="21691"/>
    <cellStyle name="Navadno 2 4 8 2 2 9" xfId="47543"/>
    <cellStyle name="Navadno 2 4 8 2 3" xfId="3314"/>
    <cellStyle name="Navadno 2 4 8 2 3 2" xfId="3315"/>
    <cellStyle name="Navadno 2 4 8 2 3 2 2" xfId="18393"/>
    <cellStyle name="Navadno 2 4 8 2 3 2 2 2" xfId="40978"/>
    <cellStyle name="Navadno 2 4 8 2 3 2 2 3" xfId="34521"/>
    <cellStyle name="Navadno 2 4 8 2 3 2 2 4" xfId="28107"/>
    <cellStyle name="Navadno 2 4 8 2 3 2 3" xfId="15099"/>
    <cellStyle name="Navadno 2 4 8 2 3 2 3 2" xfId="44186"/>
    <cellStyle name="Navadno 2 4 8 2 3 2 3 3" xfId="24901"/>
    <cellStyle name="Navadno 2 4 8 2 3 2 4" xfId="37770"/>
    <cellStyle name="Navadno 2 4 8 2 3 2 5" xfId="31315"/>
    <cellStyle name="Navadno 2 4 8 2 3 2 6" xfId="21695"/>
    <cellStyle name="Navadno 2 4 8 2 3 2 7" xfId="47547"/>
    <cellStyle name="Navadno 2 4 8 2 3 3" xfId="3316"/>
    <cellStyle name="Navadno 2 4 8 2 3 3 2" xfId="18394"/>
    <cellStyle name="Navadno 2 4 8 2 3 3 2 2" xfId="40979"/>
    <cellStyle name="Navadno 2 4 8 2 3 3 2 3" xfId="34522"/>
    <cellStyle name="Navadno 2 4 8 2 3 3 2 4" xfId="28108"/>
    <cellStyle name="Navadno 2 4 8 2 3 3 3" xfId="15100"/>
    <cellStyle name="Navadno 2 4 8 2 3 3 3 2" xfId="44187"/>
    <cellStyle name="Navadno 2 4 8 2 3 3 3 3" xfId="24902"/>
    <cellStyle name="Navadno 2 4 8 2 3 3 4" xfId="37771"/>
    <cellStyle name="Navadno 2 4 8 2 3 3 5" xfId="31316"/>
    <cellStyle name="Navadno 2 4 8 2 3 3 6" xfId="21696"/>
    <cellStyle name="Navadno 2 4 8 2 3 3 7" xfId="47548"/>
    <cellStyle name="Navadno 2 4 8 2 3 4" xfId="18392"/>
    <cellStyle name="Navadno 2 4 8 2 3 4 2" xfId="40977"/>
    <cellStyle name="Navadno 2 4 8 2 3 4 3" xfId="34520"/>
    <cellStyle name="Navadno 2 4 8 2 3 4 4" xfId="28106"/>
    <cellStyle name="Navadno 2 4 8 2 3 5" xfId="15098"/>
    <cellStyle name="Navadno 2 4 8 2 3 5 2" xfId="44185"/>
    <cellStyle name="Navadno 2 4 8 2 3 5 3" xfId="24900"/>
    <cellStyle name="Navadno 2 4 8 2 3 6" xfId="37769"/>
    <cellStyle name="Navadno 2 4 8 2 3 7" xfId="31314"/>
    <cellStyle name="Navadno 2 4 8 2 3 8" xfId="21694"/>
    <cellStyle name="Navadno 2 4 8 2 3 9" xfId="47546"/>
    <cellStyle name="Navadno 2 4 8 2 4" xfId="3317"/>
    <cellStyle name="Navadno 2 4 8 2 4 2" xfId="18395"/>
    <cellStyle name="Navadno 2 4 8 2 4 2 2" xfId="40980"/>
    <cellStyle name="Navadno 2 4 8 2 4 2 3" xfId="34523"/>
    <cellStyle name="Navadno 2 4 8 2 4 2 4" xfId="28109"/>
    <cellStyle name="Navadno 2 4 8 2 4 3" xfId="15101"/>
    <cellStyle name="Navadno 2 4 8 2 4 3 2" xfId="44188"/>
    <cellStyle name="Navadno 2 4 8 2 4 3 3" xfId="24903"/>
    <cellStyle name="Navadno 2 4 8 2 4 4" xfId="37772"/>
    <cellStyle name="Navadno 2 4 8 2 4 5" xfId="31317"/>
    <cellStyle name="Navadno 2 4 8 2 4 6" xfId="21697"/>
    <cellStyle name="Navadno 2 4 8 2 4 7" xfId="47549"/>
    <cellStyle name="Navadno 2 4 8 2 5" xfId="3318"/>
    <cellStyle name="Navadno 2 4 8 2 5 2" xfId="18396"/>
    <cellStyle name="Navadno 2 4 8 2 5 2 2" xfId="40981"/>
    <cellStyle name="Navadno 2 4 8 2 5 2 3" xfId="34524"/>
    <cellStyle name="Navadno 2 4 8 2 5 2 4" xfId="28110"/>
    <cellStyle name="Navadno 2 4 8 2 5 3" xfId="15102"/>
    <cellStyle name="Navadno 2 4 8 2 5 3 2" xfId="44189"/>
    <cellStyle name="Navadno 2 4 8 2 5 3 3" xfId="24904"/>
    <cellStyle name="Navadno 2 4 8 2 5 4" xfId="37773"/>
    <cellStyle name="Navadno 2 4 8 2 5 5" xfId="31318"/>
    <cellStyle name="Navadno 2 4 8 2 5 6" xfId="21698"/>
    <cellStyle name="Navadno 2 4 8 2 5 7" xfId="47550"/>
    <cellStyle name="Navadno 2 4 8 2 6" xfId="18388"/>
    <cellStyle name="Navadno 2 4 8 2 6 2" xfId="40973"/>
    <cellStyle name="Navadno 2 4 8 2 6 3" xfId="34516"/>
    <cellStyle name="Navadno 2 4 8 2 6 4" xfId="28102"/>
    <cellStyle name="Navadno 2 4 8 2 7" xfId="15094"/>
    <cellStyle name="Navadno 2 4 8 2 7 2" xfId="44181"/>
    <cellStyle name="Navadno 2 4 8 2 7 3" xfId="24896"/>
    <cellStyle name="Navadno 2 4 8 2 8" xfId="37765"/>
    <cellStyle name="Navadno 2 4 8 2 9" xfId="31310"/>
    <cellStyle name="Navadno 2 4 8 3" xfId="3319"/>
    <cellStyle name="Navadno 2 4 8 3 10" xfId="21699"/>
    <cellStyle name="Navadno 2 4 8 3 11" xfId="47551"/>
    <cellStyle name="Navadno 2 4 8 3 2" xfId="3320"/>
    <cellStyle name="Navadno 2 4 8 3 2 2" xfId="3321"/>
    <cellStyle name="Navadno 2 4 8 3 2 2 2" xfId="18399"/>
    <cellStyle name="Navadno 2 4 8 3 2 2 2 2" xfId="40984"/>
    <cellStyle name="Navadno 2 4 8 3 2 2 2 3" xfId="34527"/>
    <cellStyle name="Navadno 2 4 8 3 2 2 2 4" xfId="28113"/>
    <cellStyle name="Navadno 2 4 8 3 2 2 3" xfId="15105"/>
    <cellStyle name="Navadno 2 4 8 3 2 2 3 2" xfId="44192"/>
    <cellStyle name="Navadno 2 4 8 3 2 2 3 3" xfId="24907"/>
    <cellStyle name="Navadno 2 4 8 3 2 2 4" xfId="37776"/>
    <cellStyle name="Navadno 2 4 8 3 2 2 5" xfId="31321"/>
    <cellStyle name="Navadno 2 4 8 3 2 2 6" xfId="21701"/>
    <cellStyle name="Navadno 2 4 8 3 2 2 7" xfId="47553"/>
    <cellStyle name="Navadno 2 4 8 3 2 3" xfId="3322"/>
    <cellStyle name="Navadno 2 4 8 3 2 3 2" xfId="18400"/>
    <cellStyle name="Navadno 2 4 8 3 2 3 2 2" xfId="40985"/>
    <cellStyle name="Navadno 2 4 8 3 2 3 2 3" xfId="34528"/>
    <cellStyle name="Navadno 2 4 8 3 2 3 2 4" xfId="28114"/>
    <cellStyle name="Navadno 2 4 8 3 2 3 3" xfId="15106"/>
    <cellStyle name="Navadno 2 4 8 3 2 3 3 2" xfId="44193"/>
    <cellStyle name="Navadno 2 4 8 3 2 3 3 3" xfId="24908"/>
    <cellStyle name="Navadno 2 4 8 3 2 3 4" xfId="37777"/>
    <cellStyle name="Navadno 2 4 8 3 2 3 5" xfId="31322"/>
    <cellStyle name="Navadno 2 4 8 3 2 3 6" xfId="21702"/>
    <cellStyle name="Navadno 2 4 8 3 2 3 7" xfId="47554"/>
    <cellStyle name="Navadno 2 4 8 3 2 4" xfId="18398"/>
    <cellStyle name="Navadno 2 4 8 3 2 4 2" xfId="40983"/>
    <cellStyle name="Navadno 2 4 8 3 2 4 3" xfId="34526"/>
    <cellStyle name="Navadno 2 4 8 3 2 4 4" xfId="28112"/>
    <cellStyle name="Navadno 2 4 8 3 2 5" xfId="15104"/>
    <cellStyle name="Navadno 2 4 8 3 2 5 2" xfId="44191"/>
    <cellStyle name="Navadno 2 4 8 3 2 5 3" xfId="24906"/>
    <cellStyle name="Navadno 2 4 8 3 2 6" xfId="37775"/>
    <cellStyle name="Navadno 2 4 8 3 2 7" xfId="31320"/>
    <cellStyle name="Navadno 2 4 8 3 2 8" xfId="21700"/>
    <cellStyle name="Navadno 2 4 8 3 2 9" xfId="47552"/>
    <cellStyle name="Navadno 2 4 8 3 3" xfId="3323"/>
    <cellStyle name="Navadno 2 4 8 3 3 2" xfId="3324"/>
    <cellStyle name="Navadno 2 4 8 3 3 2 2" xfId="18402"/>
    <cellStyle name="Navadno 2 4 8 3 3 2 2 2" xfId="40987"/>
    <cellStyle name="Navadno 2 4 8 3 3 2 2 3" xfId="34530"/>
    <cellStyle name="Navadno 2 4 8 3 3 2 2 4" xfId="28116"/>
    <cellStyle name="Navadno 2 4 8 3 3 2 3" xfId="15108"/>
    <cellStyle name="Navadno 2 4 8 3 3 2 3 2" xfId="44195"/>
    <cellStyle name="Navadno 2 4 8 3 3 2 3 3" xfId="24910"/>
    <cellStyle name="Navadno 2 4 8 3 3 2 4" xfId="37779"/>
    <cellStyle name="Navadno 2 4 8 3 3 2 5" xfId="31324"/>
    <cellStyle name="Navadno 2 4 8 3 3 2 6" xfId="21704"/>
    <cellStyle name="Navadno 2 4 8 3 3 2 7" xfId="47556"/>
    <cellStyle name="Navadno 2 4 8 3 3 3" xfId="3325"/>
    <cellStyle name="Navadno 2 4 8 3 3 3 2" xfId="18403"/>
    <cellStyle name="Navadno 2 4 8 3 3 3 2 2" xfId="40988"/>
    <cellStyle name="Navadno 2 4 8 3 3 3 2 3" xfId="34531"/>
    <cellStyle name="Navadno 2 4 8 3 3 3 2 4" xfId="28117"/>
    <cellStyle name="Navadno 2 4 8 3 3 3 3" xfId="15109"/>
    <cellStyle name="Navadno 2 4 8 3 3 3 3 2" xfId="44196"/>
    <cellStyle name="Navadno 2 4 8 3 3 3 3 3" xfId="24911"/>
    <cellStyle name="Navadno 2 4 8 3 3 3 4" xfId="37780"/>
    <cellStyle name="Navadno 2 4 8 3 3 3 5" xfId="31325"/>
    <cellStyle name="Navadno 2 4 8 3 3 3 6" xfId="21705"/>
    <cellStyle name="Navadno 2 4 8 3 3 3 7" xfId="47557"/>
    <cellStyle name="Navadno 2 4 8 3 3 4" xfId="18401"/>
    <cellStyle name="Navadno 2 4 8 3 3 4 2" xfId="40986"/>
    <cellStyle name="Navadno 2 4 8 3 3 4 3" xfId="34529"/>
    <cellStyle name="Navadno 2 4 8 3 3 4 4" xfId="28115"/>
    <cellStyle name="Navadno 2 4 8 3 3 5" xfId="15107"/>
    <cellStyle name="Navadno 2 4 8 3 3 5 2" xfId="44194"/>
    <cellStyle name="Navadno 2 4 8 3 3 5 3" xfId="24909"/>
    <cellStyle name="Navadno 2 4 8 3 3 6" xfId="37778"/>
    <cellStyle name="Navadno 2 4 8 3 3 7" xfId="31323"/>
    <cellStyle name="Navadno 2 4 8 3 3 8" xfId="21703"/>
    <cellStyle name="Navadno 2 4 8 3 3 9" xfId="47555"/>
    <cellStyle name="Navadno 2 4 8 3 4" xfId="3326"/>
    <cellStyle name="Navadno 2 4 8 3 4 2" xfId="18404"/>
    <cellStyle name="Navadno 2 4 8 3 4 2 2" xfId="40989"/>
    <cellStyle name="Navadno 2 4 8 3 4 2 3" xfId="34532"/>
    <cellStyle name="Navadno 2 4 8 3 4 2 4" xfId="28118"/>
    <cellStyle name="Navadno 2 4 8 3 4 3" xfId="15110"/>
    <cellStyle name="Navadno 2 4 8 3 4 3 2" xfId="44197"/>
    <cellStyle name="Navadno 2 4 8 3 4 3 3" xfId="24912"/>
    <cellStyle name="Navadno 2 4 8 3 4 4" xfId="37781"/>
    <cellStyle name="Navadno 2 4 8 3 4 5" xfId="31326"/>
    <cellStyle name="Navadno 2 4 8 3 4 6" xfId="21706"/>
    <cellStyle name="Navadno 2 4 8 3 4 7" xfId="47558"/>
    <cellStyle name="Navadno 2 4 8 3 5" xfId="3327"/>
    <cellStyle name="Navadno 2 4 8 3 5 2" xfId="18405"/>
    <cellStyle name="Navadno 2 4 8 3 5 2 2" xfId="40990"/>
    <cellStyle name="Navadno 2 4 8 3 5 2 3" xfId="34533"/>
    <cellStyle name="Navadno 2 4 8 3 5 2 4" xfId="28119"/>
    <cellStyle name="Navadno 2 4 8 3 5 3" xfId="15111"/>
    <cellStyle name="Navadno 2 4 8 3 5 3 2" xfId="44198"/>
    <cellStyle name="Navadno 2 4 8 3 5 3 3" xfId="24913"/>
    <cellStyle name="Navadno 2 4 8 3 5 4" xfId="37782"/>
    <cellStyle name="Navadno 2 4 8 3 5 5" xfId="31327"/>
    <cellStyle name="Navadno 2 4 8 3 5 6" xfId="21707"/>
    <cellStyle name="Navadno 2 4 8 3 5 7" xfId="47559"/>
    <cellStyle name="Navadno 2 4 8 3 6" xfId="18397"/>
    <cellStyle name="Navadno 2 4 8 3 6 2" xfId="40982"/>
    <cellStyle name="Navadno 2 4 8 3 6 3" xfId="34525"/>
    <cellStyle name="Navadno 2 4 8 3 6 4" xfId="28111"/>
    <cellStyle name="Navadno 2 4 8 3 7" xfId="15103"/>
    <cellStyle name="Navadno 2 4 8 3 7 2" xfId="44190"/>
    <cellStyle name="Navadno 2 4 8 3 7 3" xfId="24905"/>
    <cellStyle name="Navadno 2 4 8 3 8" xfId="37774"/>
    <cellStyle name="Navadno 2 4 8 3 9" xfId="31319"/>
    <cellStyle name="Navadno 2 4 8 4" xfId="3328"/>
    <cellStyle name="Navadno 2 4 8 4 2" xfId="3329"/>
    <cellStyle name="Navadno 2 4 8 4 2 2" xfId="18407"/>
    <cellStyle name="Navadno 2 4 8 4 2 2 2" xfId="40992"/>
    <cellStyle name="Navadno 2 4 8 4 2 2 3" xfId="34535"/>
    <cellStyle name="Navadno 2 4 8 4 2 2 4" xfId="28121"/>
    <cellStyle name="Navadno 2 4 8 4 2 3" xfId="15113"/>
    <cellStyle name="Navadno 2 4 8 4 2 3 2" xfId="44200"/>
    <cellStyle name="Navadno 2 4 8 4 2 3 3" xfId="24915"/>
    <cellStyle name="Navadno 2 4 8 4 2 4" xfId="37784"/>
    <cellStyle name="Navadno 2 4 8 4 2 5" xfId="31329"/>
    <cellStyle name="Navadno 2 4 8 4 2 6" xfId="21709"/>
    <cellStyle name="Navadno 2 4 8 4 2 7" xfId="47561"/>
    <cellStyle name="Navadno 2 4 8 4 3" xfId="3330"/>
    <cellStyle name="Navadno 2 4 8 4 3 2" xfId="18408"/>
    <cellStyle name="Navadno 2 4 8 4 3 2 2" xfId="40993"/>
    <cellStyle name="Navadno 2 4 8 4 3 2 3" xfId="34536"/>
    <cellStyle name="Navadno 2 4 8 4 3 2 4" xfId="28122"/>
    <cellStyle name="Navadno 2 4 8 4 3 3" xfId="15114"/>
    <cellStyle name="Navadno 2 4 8 4 3 3 2" xfId="44201"/>
    <cellStyle name="Navadno 2 4 8 4 3 3 3" xfId="24916"/>
    <cellStyle name="Navadno 2 4 8 4 3 4" xfId="37785"/>
    <cellStyle name="Navadno 2 4 8 4 3 5" xfId="31330"/>
    <cellStyle name="Navadno 2 4 8 4 3 6" xfId="21710"/>
    <cellStyle name="Navadno 2 4 8 4 3 7" xfId="47562"/>
    <cellStyle name="Navadno 2 4 8 4 4" xfId="18406"/>
    <cellStyle name="Navadno 2 4 8 4 4 2" xfId="40991"/>
    <cellStyle name="Navadno 2 4 8 4 4 3" xfId="34534"/>
    <cellStyle name="Navadno 2 4 8 4 4 4" xfId="28120"/>
    <cellStyle name="Navadno 2 4 8 4 5" xfId="15112"/>
    <cellStyle name="Navadno 2 4 8 4 5 2" xfId="44199"/>
    <cellStyle name="Navadno 2 4 8 4 5 3" xfId="24914"/>
    <cellStyle name="Navadno 2 4 8 4 6" xfId="37783"/>
    <cellStyle name="Navadno 2 4 8 4 7" xfId="31328"/>
    <cellStyle name="Navadno 2 4 8 4 8" xfId="21708"/>
    <cellStyle name="Navadno 2 4 8 4 9" xfId="47560"/>
    <cellStyle name="Navadno 2 4 8 5" xfId="3331"/>
    <cellStyle name="Navadno 2 4 8 5 2" xfId="3332"/>
    <cellStyle name="Navadno 2 4 8 5 2 2" xfId="18410"/>
    <cellStyle name="Navadno 2 4 8 5 2 2 2" xfId="40995"/>
    <cellStyle name="Navadno 2 4 8 5 2 2 3" xfId="34538"/>
    <cellStyle name="Navadno 2 4 8 5 2 2 4" xfId="28124"/>
    <cellStyle name="Navadno 2 4 8 5 2 3" xfId="15116"/>
    <cellStyle name="Navadno 2 4 8 5 2 3 2" xfId="44203"/>
    <cellStyle name="Navadno 2 4 8 5 2 3 3" xfId="24918"/>
    <cellStyle name="Navadno 2 4 8 5 2 4" xfId="37787"/>
    <cellStyle name="Navadno 2 4 8 5 2 5" xfId="31332"/>
    <cellStyle name="Navadno 2 4 8 5 2 6" xfId="21712"/>
    <cellStyle name="Navadno 2 4 8 5 2 7" xfId="47564"/>
    <cellStyle name="Navadno 2 4 8 5 3" xfId="3333"/>
    <cellStyle name="Navadno 2 4 8 5 3 2" xfId="18411"/>
    <cellStyle name="Navadno 2 4 8 5 3 2 2" xfId="40996"/>
    <cellStyle name="Navadno 2 4 8 5 3 2 3" xfId="34539"/>
    <cellStyle name="Navadno 2 4 8 5 3 2 4" xfId="28125"/>
    <cellStyle name="Navadno 2 4 8 5 3 3" xfId="15117"/>
    <cellStyle name="Navadno 2 4 8 5 3 3 2" xfId="44204"/>
    <cellStyle name="Navadno 2 4 8 5 3 3 3" xfId="24919"/>
    <cellStyle name="Navadno 2 4 8 5 3 4" xfId="37788"/>
    <cellStyle name="Navadno 2 4 8 5 3 5" xfId="31333"/>
    <cellStyle name="Navadno 2 4 8 5 3 6" xfId="21713"/>
    <cellStyle name="Navadno 2 4 8 5 3 7" xfId="47565"/>
    <cellStyle name="Navadno 2 4 8 5 4" xfId="18409"/>
    <cellStyle name="Navadno 2 4 8 5 4 2" xfId="40994"/>
    <cellStyle name="Navadno 2 4 8 5 4 3" xfId="34537"/>
    <cellStyle name="Navadno 2 4 8 5 4 4" xfId="28123"/>
    <cellStyle name="Navadno 2 4 8 5 5" xfId="15115"/>
    <cellStyle name="Navadno 2 4 8 5 5 2" xfId="44202"/>
    <cellStyle name="Navadno 2 4 8 5 5 3" xfId="24917"/>
    <cellStyle name="Navadno 2 4 8 5 6" xfId="37786"/>
    <cellStyle name="Navadno 2 4 8 5 7" xfId="31331"/>
    <cellStyle name="Navadno 2 4 8 5 8" xfId="21711"/>
    <cellStyle name="Navadno 2 4 8 5 9" xfId="47563"/>
    <cellStyle name="Navadno 2 4 8 6" xfId="3334"/>
    <cellStyle name="Navadno 2 4 8 6 2" xfId="18412"/>
    <cellStyle name="Navadno 2 4 8 6 2 2" xfId="40997"/>
    <cellStyle name="Navadno 2 4 8 6 2 3" xfId="34540"/>
    <cellStyle name="Navadno 2 4 8 6 2 4" xfId="28126"/>
    <cellStyle name="Navadno 2 4 8 6 3" xfId="15118"/>
    <cellStyle name="Navadno 2 4 8 6 3 2" xfId="44205"/>
    <cellStyle name="Navadno 2 4 8 6 3 3" xfId="24920"/>
    <cellStyle name="Navadno 2 4 8 6 4" xfId="37789"/>
    <cellStyle name="Navadno 2 4 8 6 5" xfId="31334"/>
    <cellStyle name="Navadno 2 4 8 6 6" xfId="21714"/>
    <cellStyle name="Navadno 2 4 8 6 7" xfId="47566"/>
    <cellStyle name="Navadno 2 4 8 7" xfId="3335"/>
    <cellStyle name="Navadno 2 4 8 7 2" xfId="18413"/>
    <cellStyle name="Navadno 2 4 8 7 2 2" xfId="40998"/>
    <cellStyle name="Navadno 2 4 8 7 2 3" xfId="34541"/>
    <cellStyle name="Navadno 2 4 8 7 2 4" xfId="28127"/>
    <cellStyle name="Navadno 2 4 8 7 3" xfId="15119"/>
    <cellStyle name="Navadno 2 4 8 7 3 2" xfId="44206"/>
    <cellStyle name="Navadno 2 4 8 7 3 3" xfId="24921"/>
    <cellStyle name="Navadno 2 4 8 7 4" xfId="37790"/>
    <cellStyle name="Navadno 2 4 8 7 5" xfId="31335"/>
    <cellStyle name="Navadno 2 4 8 7 6" xfId="21715"/>
    <cellStyle name="Navadno 2 4 8 7 7" xfId="47567"/>
    <cellStyle name="Navadno 2 4 8 8" xfId="18387"/>
    <cellStyle name="Navadno 2 4 8 8 2" xfId="40972"/>
    <cellStyle name="Navadno 2 4 8 8 3" xfId="34515"/>
    <cellStyle name="Navadno 2 4 8 8 4" xfId="28101"/>
    <cellStyle name="Navadno 2 4 8 9" xfId="15093"/>
    <cellStyle name="Navadno 2 4 8 9 2" xfId="44180"/>
    <cellStyle name="Navadno 2 4 8 9 3" xfId="24895"/>
    <cellStyle name="Navadno 2 4 9" xfId="3336"/>
    <cellStyle name="Navadno 2 4 9 10" xfId="37791"/>
    <cellStyle name="Navadno 2 4 9 11" xfId="31336"/>
    <cellStyle name="Navadno 2 4 9 12" xfId="21716"/>
    <cellStyle name="Navadno 2 4 9 13" xfId="47568"/>
    <cellStyle name="Navadno 2 4 9 2" xfId="3337"/>
    <cellStyle name="Navadno 2 4 9 2 10" xfId="21717"/>
    <cellStyle name="Navadno 2 4 9 2 11" xfId="47569"/>
    <cellStyle name="Navadno 2 4 9 2 2" xfId="3338"/>
    <cellStyle name="Navadno 2 4 9 2 2 2" xfId="3339"/>
    <cellStyle name="Navadno 2 4 9 2 2 2 2" xfId="18417"/>
    <cellStyle name="Navadno 2 4 9 2 2 2 2 2" xfId="41002"/>
    <cellStyle name="Navadno 2 4 9 2 2 2 2 3" xfId="34545"/>
    <cellStyle name="Navadno 2 4 9 2 2 2 2 4" xfId="28131"/>
    <cellStyle name="Navadno 2 4 9 2 2 2 3" xfId="15123"/>
    <cellStyle name="Navadno 2 4 9 2 2 2 3 2" xfId="44210"/>
    <cellStyle name="Navadno 2 4 9 2 2 2 3 3" xfId="24925"/>
    <cellStyle name="Navadno 2 4 9 2 2 2 4" xfId="37794"/>
    <cellStyle name="Navadno 2 4 9 2 2 2 5" xfId="31339"/>
    <cellStyle name="Navadno 2 4 9 2 2 2 6" xfId="21719"/>
    <cellStyle name="Navadno 2 4 9 2 2 2 7" xfId="47571"/>
    <cellStyle name="Navadno 2 4 9 2 2 3" xfId="3340"/>
    <cellStyle name="Navadno 2 4 9 2 2 3 2" xfId="18418"/>
    <cellStyle name="Navadno 2 4 9 2 2 3 2 2" xfId="41003"/>
    <cellStyle name="Navadno 2 4 9 2 2 3 2 3" xfId="34546"/>
    <cellStyle name="Navadno 2 4 9 2 2 3 2 4" xfId="28132"/>
    <cellStyle name="Navadno 2 4 9 2 2 3 3" xfId="15124"/>
    <cellStyle name="Navadno 2 4 9 2 2 3 3 2" xfId="44211"/>
    <cellStyle name="Navadno 2 4 9 2 2 3 3 3" xfId="24926"/>
    <cellStyle name="Navadno 2 4 9 2 2 3 4" xfId="37795"/>
    <cellStyle name="Navadno 2 4 9 2 2 3 5" xfId="31340"/>
    <cellStyle name="Navadno 2 4 9 2 2 3 6" xfId="21720"/>
    <cellStyle name="Navadno 2 4 9 2 2 3 7" xfId="47572"/>
    <cellStyle name="Navadno 2 4 9 2 2 4" xfId="18416"/>
    <cellStyle name="Navadno 2 4 9 2 2 4 2" xfId="41001"/>
    <cellStyle name="Navadno 2 4 9 2 2 4 3" xfId="34544"/>
    <cellStyle name="Navadno 2 4 9 2 2 4 4" xfId="28130"/>
    <cellStyle name="Navadno 2 4 9 2 2 5" xfId="15122"/>
    <cellStyle name="Navadno 2 4 9 2 2 5 2" xfId="44209"/>
    <cellStyle name="Navadno 2 4 9 2 2 5 3" xfId="24924"/>
    <cellStyle name="Navadno 2 4 9 2 2 6" xfId="37793"/>
    <cellStyle name="Navadno 2 4 9 2 2 7" xfId="31338"/>
    <cellStyle name="Navadno 2 4 9 2 2 8" xfId="21718"/>
    <cellStyle name="Navadno 2 4 9 2 2 9" xfId="47570"/>
    <cellStyle name="Navadno 2 4 9 2 3" xfId="3341"/>
    <cellStyle name="Navadno 2 4 9 2 3 2" xfId="3342"/>
    <cellStyle name="Navadno 2 4 9 2 3 2 2" xfId="18420"/>
    <cellStyle name="Navadno 2 4 9 2 3 2 2 2" xfId="41005"/>
    <cellStyle name="Navadno 2 4 9 2 3 2 2 3" xfId="34548"/>
    <cellStyle name="Navadno 2 4 9 2 3 2 2 4" xfId="28134"/>
    <cellStyle name="Navadno 2 4 9 2 3 2 3" xfId="15126"/>
    <cellStyle name="Navadno 2 4 9 2 3 2 3 2" xfId="44213"/>
    <cellStyle name="Navadno 2 4 9 2 3 2 3 3" xfId="24928"/>
    <cellStyle name="Navadno 2 4 9 2 3 2 4" xfId="37797"/>
    <cellStyle name="Navadno 2 4 9 2 3 2 5" xfId="31342"/>
    <cellStyle name="Navadno 2 4 9 2 3 2 6" xfId="21722"/>
    <cellStyle name="Navadno 2 4 9 2 3 2 7" xfId="47574"/>
    <cellStyle name="Navadno 2 4 9 2 3 3" xfId="3343"/>
    <cellStyle name="Navadno 2 4 9 2 3 3 2" xfId="18421"/>
    <cellStyle name="Navadno 2 4 9 2 3 3 2 2" xfId="41006"/>
    <cellStyle name="Navadno 2 4 9 2 3 3 2 3" xfId="34549"/>
    <cellStyle name="Navadno 2 4 9 2 3 3 2 4" xfId="28135"/>
    <cellStyle name="Navadno 2 4 9 2 3 3 3" xfId="15127"/>
    <cellStyle name="Navadno 2 4 9 2 3 3 3 2" xfId="44214"/>
    <cellStyle name="Navadno 2 4 9 2 3 3 3 3" xfId="24929"/>
    <cellStyle name="Navadno 2 4 9 2 3 3 4" xfId="37798"/>
    <cellStyle name="Navadno 2 4 9 2 3 3 5" xfId="31343"/>
    <cellStyle name="Navadno 2 4 9 2 3 3 6" xfId="21723"/>
    <cellStyle name="Navadno 2 4 9 2 3 3 7" xfId="47575"/>
    <cellStyle name="Navadno 2 4 9 2 3 4" xfId="18419"/>
    <cellStyle name="Navadno 2 4 9 2 3 4 2" xfId="41004"/>
    <cellStyle name="Navadno 2 4 9 2 3 4 3" xfId="34547"/>
    <cellStyle name="Navadno 2 4 9 2 3 4 4" xfId="28133"/>
    <cellStyle name="Navadno 2 4 9 2 3 5" xfId="15125"/>
    <cellStyle name="Navadno 2 4 9 2 3 5 2" xfId="44212"/>
    <cellStyle name="Navadno 2 4 9 2 3 5 3" xfId="24927"/>
    <cellStyle name="Navadno 2 4 9 2 3 6" xfId="37796"/>
    <cellStyle name="Navadno 2 4 9 2 3 7" xfId="31341"/>
    <cellStyle name="Navadno 2 4 9 2 3 8" xfId="21721"/>
    <cellStyle name="Navadno 2 4 9 2 3 9" xfId="47573"/>
    <cellStyle name="Navadno 2 4 9 2 4" xfId="3344"/>
    <cellStyle name="Navadno 2 4 9 2 4 2" xfId="18422"/>
    <cellStyle name="Navadno 2 4 9 2 4 2 2" xfId="41007"/>
    <cellStyle name="Navadno 2 4 9 2 4 2 3" xfId="34550"/>
    <cellStyle name="Navadno 2 4 9 2 4 2 4" xfId="28136"/>
    <cellStyle name="Navadno 2 4 9 2 4 3" xfId="15128"/>
    <cellStyle name="Navadno 2 4 9 2 4 3 2" xfId="44215"/>
    <cellStyle name="Navadno 2 4 9 2 4 3 3" xfId="24930"/>
    <cellStyle name="Navadno 2 4 9 2 4 4" xfId="37799"/>
    <cellStyle name="Navadno 2 4 9 2 4 5" xfId="31344"/>
    <cellStyle name="Navadno 2 4 9 2 4 6" xfId="21724"/>
    <cellStyle name="Navadno 2 4 9 2 4 7" xfId="47576"/>
    <cellStyle name="Navadno 2 4 9 2 5" xfId="3345"/>
    <cellStyle name="Navadno 2 4 9 2 5 2" xfId="18423"/>
    <cellStyle name="Navadno 2 4 9 2 5 2 2" xfId="41008"/>
    <cellStyle name="Navadno 2 4 9 2 5 2 3" xfId="34551"/>
    <cellStyle name="Navadno 2 4 9 2 5 2 4" xfId="28137"/>
    <cellStyle name="Navadno 2 4 9 2 5 3" xfId="15129"/>
    <cellStyle name="Navadno 2 4 9 2 5 3 2" xfId="44216"/>
    <cellStyle name="Navadno 2 4 9 2 5 3 3" xfId="24931"/>
    <cellStyle name="Navadno 2 4 9 2 5 4" xfId="37800"/>
    <cellStyle name="Navadno 2 4 9 2 5 5" xfId="31345"/>
    <cellStyle name="Navadno 2 4 9 2 5 6" xfId="21725"/>
    <cellStyle name="Navadno 2 4 9 2 5 7" xfId="47577"/>
    <cellStyle name="Navadno 2 4 9 2 6" xfId="18415"/>
    <cellStyle name="Navadno 2 4 9 2 6 2" xfId="41000"/>
    <cellStyle name="Navadno 2 4 9 2 6 3" xfId="34543"/>
    <cellStyle name="Navadno 2 4 9 2 6 4" xfId="28129"/>
    <cellStyle name="Navadno 2 4 9 2 7" xfId="15121"/>
    <cellStyle name="Navadno 2 4 9 2 7 2" xfId="44208"/>
    <cellStyle name="Navadno 2 4 9 2 7 3" xfId="24923"/>
    <cellStyle name="Navadno 2 4 9 2 8" xfId="37792"/>
    <cellStyle name="Navadno 2 4 9 2 9" xfId="31337"/>
    <cellStyle name="Navadno 2 4 9 3" xfId="3346"/>
    <cellStyle name="Navadno 2 4 9 3 10" xfId="21726"/>
    <cellStyle name="Navadno 2 4 9 3 11" xfId="47578"/>
    <cellStyle name="Navadno 2 4 9 3 2" xfId="3347"/>
    <cellStyle name="Navadno 2 4 9 3 2 2" xfId="3348"/>
    <cellStyle name="Navadno 2 4 9 3 2 2 2" xfId="18426"/>
    <cellStyle name="Navadno 2 4 9 3 2 2 2 2" xfId="41011"/>
    <cellStyle name="Navadno 2 4 9 3 2 2 2 3" xfId="34554"/>
    <cellStyle name="Navadno 2 4 9 3 2 2 2 4" xfId="28140"/>
    <cellStyle name="Navadno 2 4 9 3 2 2 3" xfId="15132"/>
    <cellStyle name="Navadno 2 4 9 3 2 2 3 2" xfId="44219"/>
    <cellStyle name="Navadno 2 4 9 3 2 2 3 3" xfId="24934"/>
    <cellStyle name="Navadno 2 4 9 3 2 2 4" xfId="37803"/>
    <cellStyle name="Navadno 2 4 9 3 2 2 5" xfId="31348"/>
    <cellStyle name="Navadno 2 4 9 3 2 2 6" xfId="21728"/>
    <cellStyle name="Navadno 2 4 9 3 2 2 7" xfId="47580"/>
    <cellStyle name="Navadno 2 4 9 3 2 3" xfId="3349"/>
    <cellStyle name="Navadno 2 4 9 3 2 3 2" xfId="18427"/>
    <cellStyle name="Navadno 2 4 9 3 2 3 2 2" xfId="41012"/>
    <cellStyle name="Navadno 2 4 9 3 2 3 2 3" xfId="34555"/>
    <cellStyle name="Navadno 2 4 9 3 2 3 2 4" xfId="28141"/>
    <cellStyle name="Navadno 2 4 9 3 2 3 3" xfId="15133"/>
    <cellStyle name="Navadno 2 4 9 3 2 3 3 2" xfId="44220"/>
    <cellStyle name="Navadno 2 4 9 3 2 3 3 3" xfId="24935"/>
    <cellStyle name="Navadno 2 4 9 3 2 3 4" xfId="37804"/>
    <cellStyle name="Navadno 2 4 9 3 2 3 5" xfId="31349"/>
    <cellStyle name="Navadno 2 4 9 3 2 3 6" xfId="21729"/>
    <cellStyle name="Navadno 2 4 9 3 2 3 7" xfId="47581"/>
    <cellStyle name="Navadno 2 4 9 3 2 4" xfId="18425"/>
    <cellStyle name="Navadno 2 4 9 3 2 4 2" xfId="41010"/>
    <cellStyle name="Navadno 2 4 9 3 2 4 3" xfId="34553"/>
    <cellStyle name="Navadno 2 4 9 3 2 4 4" xfId="28139"/>
    <cellStyle name="Navadno 2 4 9 3 2 5" xfId="15131"/>
    <cellStyle name="Navadno 2 4 9 3 2 5 2" xfId="44218"/>
    <cellStyle name="Navadno 2 4 9 3 2 5 3" xfId="24933"/>
    <cellStyle name="Navadno 2 4 9 3 2 6" xfId="37802"/>
    <cellStyle name="Navadno 2 4 9 3 2 7" xfId="31347"/>
    <cellStyle name="Navadno 2 4 9 3 2 8" xfId="21727"/>
    <cellStyle name="Navadno 2 4 9 3 2 9" xfId="47579"/>
    <cellStyle name="Navadno 2 4 9 3 3" xfId="3350"/>
    <cellStyle name="Navadno 2 4 9 3 3 2" xfId="3351"/>
    <cellStyle name="Navadno 2 4 9 3 3 2 2" xfId="18429"/>
    <cellStyle name="Navadno 2 4 9 3 3 2 2 2" xfId="41014"/>
    <cellStyle name="Navadno 2 4 9 3 3 2 2 3" xfId="34557"/>
    <cellStyle name="Navadno 2 4 9 3 3 2 2 4" xfId="28143"/>
    <cellStyle name="Navadno 2 4 9 3 3 2 3" xfId="15135"/>
    <cellStyle name="Navadno 2 4 9 3 3 2 3 2" xfId="44222"/>
    <cellStyle name="Navadno 2 4 9 3 3 2 3 3" xfId="24937"/>
    <cellStyle name="Navadno 2 4 9 3 3 2 4" xfId="37806"/>
    <cellStyle name="Navadno 2 4 9 3 3 2 5" xfId="31351"/>
    <cellStyle name="Navadno 2 4 9 3 3 2 6" xfId="21731"/>
    <cellStyle name="Navadno 2 4 9 3 3 2 7" xfId="47583"/>
    <cellStyle name="Navadno 2 4 9 3 3 3" xfId="3352"/>
    <cellStyle name="Navadno 2 4 9 3 3 3 2" xfId="18430"/>
    <cellStyle name="Navadno 2 4 9 3 3 3 2 2" xfId="41015"/>
    <cellStyle name="Navadno 2 4 9 3 3 3 2 3" xfId="34558"/>
    <cellStyle name="Navadno 2 4 9 3 3 3 2 4" xfId="28144"/>
    <cellStyle name="Navadno 2 4 9 3 3 3 3" xfId="15136"/>
    <cellStyle name="Navadno 2 4 9 3 3 3 3 2" xfId="44223"/>
    <cellStyle name="Navadno 2 4 9 3 3 3 3 3" xfId="24938"/>
    <cellStyle name="Navadno 2 4 9 3 3 3 4" xfId="37807"/>
    <cellStyle name="Navadno 2 4 9 3 3 3 5" xfId="31352"/>
    <cellStyle name="Navadno 2 4 9 3 3 3 6" xfId="21732"/>
    <cellStyle name="Navadno 2 4 9 3 3 3 7" xfId="47584"/>
    <cellStyle name="Navadno 2 4 9 3 3 4" xfId="18428"/>
    <cellStyle name="Navadno 2 4 9 3 3 4 2" xfId="41013"/>
    <cellStyle name="Navadno 2 4 9 3 3 4 3" xfId="34556"/>
    <cellStyle name="Navadno 2 4 9 3 3 4 4" xfId="28142"/>
    <cellStyle name="Navadno 2 4 9 3 3 5" xfId="15134"/>
    <cellStyle name="Navadno 2 4 9 3 3 5 2" xfId="44221"/>
    <cellStyle name="Navadno 2 4 9 3 3 5 3" xfId="24936"/>
    <cellStyle name="Navadno 2 4 9 3 3 6" xfId="37805"/>
    <cellStyle name="Navadno 2 4 9 3 3 7" xfId="31350"/>
    <cellStyle name="Navadno 2 4 9 3 3 8" xfId="21730"/>
    <cellStyle name="Navadno 2 4 9 3 3 9" xfId="47582"/>
    <cellStyle name="Navadno 2 4 9 3 4" xfId="3353"/>
    <cellStyle name="Navadno 2 4 9 3 4 2" xfId="18431"/>
    <cellStyle name="Navadno 2 4 9 3 4 2 2" xfId="41016"/>
    <cellStyle name="Navadno 2 4 9 3 4 2 3" xfId="34559"/>
    <cellStyle name="Navadno 2 4 9 3 4 2 4" xfId="28145"/>
    <cellStyle name="Navadno 2 4 9 3 4 3" xfId="15137"/>
    <cellStyle name="Navadno 2 4 9 3 4 3 2" xfId="44224"/>
    <cellStyle name="Navadno 2 4 9 3 4 3 3" xfId="24939"/>
    <cellStyle name="Navadno 2 4 9 3 4 4" xfId="37808"/>
    <cellStyle name="Navadno 2 4 9 3 4 5" xfId="31353"/>
    <cellStyle name="Navadno 2 4 9 3 4 6" xfId="21733"/>
    <cellStyle name="Navadno 2 4 9 3 4 7" xfId="47585"/>
    <cellStyle name="Navadno 2 4 9 3 5" xfId="3354"/>
    <cellStyle name="Navadno 2 4 9 3 5 2" xfId="18432"/>
    <cellStyle name="Navadno 2 4 9 3 5 2 2" xfId="41017"/>
    <cellStyle name="Navadno 2 4 9 3 5 2 3" xfId="34560"/>
    <cellStyle name="Navadno 2 4 9 3 5 2 4" xfId="28146"/>
    <cellStyle name="Navadno 2 4 9 3 5 3" xfId="15138"/>
    <cellStyle name="Navadno 2 4 9 3 5 3 2" xfId="44225"/>
    <cellStyle name="Navadno 2 4 9 3 5 3 3" xfId="24940"/>
    <cellStyle name="Navadno 2 4 9 3 5 4" xfId="37809"/>
    <cellStyle name="Navadno 2 4 9 3 5 5" xfId="31354"/>
    <cellStyle name="Navadno 2 4 9 3 5 6" xfId="21734"/>
    <cellStyle name="Navadno 2 4 9 3 5 7" xfId="47586"/>
    <cellStyle name="Navadno 2 4 9 3 6" xfId="18424"/>
    <cellStyle name="Navadno 2 4 9 3 6 2" xfId="41009"/>
    <cellStyle name="Navadno 2 4 9 3 6 3" xfId="34552"/>
    <cellStyle name="Navadno 2 4 9 3 6 4" xfId="28138"/>
    <cellStyle name="Navadno 2 4 9 3 7" xfId="15130"/>
    <cellStyle name="Navadno 2 4 9 3 7 2" xfId="44217"/>
    <cellStyle name="Navadno 2 4 9 3 7 3" xfId="24932"/>
    <cellStyle name="Navadno 2 4 9 3 8" xfId="37801"/>
    <cellStyle name="Navadno 2 4 9 3 9" xfId="31346"/>
    <cellStyle name="Navadno 2 4 9 4" xfId="3355"/>
    <cellStyle name="Navadno 2 4 9 4 2" xfId="3356"/>
    <cellStyle name="Navadno 2 4 9 4 2 2" xfId="18434"/>
    <cellStyle name="Navadno 2 4 9 4 2 2 2" xfId="41019"/>
    <cellStyle name="Navadno 2 4 9 4 2 2 3" xfId="34562"/>
    <cellStyle name="Navadno 2 4 9 4 2 2 4" xfId="28148"/>
    <cellStyle name="Navadno 2 4 9 4 2 3" xfId="15140"/>
    <cellStyle name="Navadno 2 4 9 4 2 3 2" xfId="44227"/>
    <cellStyle name="Navadno 2 4 9 4 2 3 3" xfId="24942"/>
    <cellStyle name="Navadno 2 4 9 4 2 4" xfId="37811"/>
    <cellStyle name="Navadno 2 4 9 4 2 5" xfId="31356"/>
    <cellStyle name="Navadno 2 4 9 4 2 6" xfId="21736"/>
    <cellStyle name="Navadno 2 4 9 4 2 7" xfId="47588"/>
    <cellStyle name="Navadno 2 4 9 4 3" xfId="3357"/>
    <cellStyle name="Navadno 2 4 9 4 3 2" xfId="18435"/>
    <cellStyle name="Navadno 2 4 9 4 3 2 2" xfId="41020"/>
    <cellStyle name="Navadno 2 4 9 4 3 2 3" xfId="34563"/>
    <cellStyle name="Navadno 2 4 9 4 3 2 4" xfId="28149"/>
    <cellStyle name="Navadno 2 4 9 4 3 3" xfId="15141"/>
    <cellStyle name="Navadno 2 4 9 4 3 3 2" xfId="44228"/>
    <cellStyle name="Navadno 2 4 9 4 3 3 3" xfId="24943"/>
    <cellStyle name="Navadno 2 4 9 4 3 4" xfId="37812"/>
    <cellStyle name="Navadno 2 4 9 4 3 5" xfId="31357"/>
    <cellStyle name="Navadno 2 4 9 4 3 6" xfId="21737"/>
    <cellStyle name="Navadno 2 4 9 4 3 7" xfId="47589"/>
    <cellStyle name="Navadno 2 4 9 4 4" xfId="18433"/>
    <cellStyle name="Navadno 2 4 9 4 4 2" xfId="41018"/>
    <cellStyle name="Navadno 2 4 9 4 4 3" xfId="34561"/>
    <cellStyle name="Navadno 2 4 9 4 4 4" xfId="28147"/>
    <cellStyle name="Navadno 2 4 9 4 5" xfId="15139"/>
    <cellStyle name="Navadno 2 4 9 4 5 2" xfId="44226"/>
    <cellStyle name="Navadno 2 4 9 4 5 3" xfId="24941"/>
    <cellStyle name="Navadno 2 4 9 4 6" xfId="37810"/>
    <cellStyle name="Navadno 2 4 9 4 7" xfId="31355"/>
    <cellStyle name="Navadno 2 4 9 4 8" xfId="21735"/>
    <cellStyle name="Navadno 2 4 9 4 9" xfId="47587"/>
    <cellStyle name="Navadno 2 4 9 5" xfId="3358"/>
    <cellStyle name="Navadno 2 4 9 5 2" xfId="3359"/>
    <cellStyle name="Navadno 2 4 9 5 2 2" xfId="18437"/>
    <cellStyle name="Navadno 2 4 9 5 2 2 2" xfId="41022"/>
    <cellStyle name="Navadno 2 4 9 5 2 2 3" xfId="34565"/>
    <cellStyle name="Navadno 2 4 9 5 2 2 4" xfId="28151"/>
    <cellStyle name="Navadno 2 4 9 5 2 3" xfId="15143"/>
    <cellStyle name="Navadno 2 4 9 5 2 3 2" xfId="44230"/>
    <cellStyle name="Navadno 2 4 9 5 2 3 3" xfId="24945"/>
    <cellStyle name="Navadno 2 4 9 5 2 4" xfId="37814"/>
    <cellStyle name="Navadno 2 4 9 5 2 5" xfId="31359"/>
    <cellStyle name="Navadno 2 4 9 5 2 6" xfId="21739"/>
    <cellStyle name="Navadno 2 4 9 5 2 7" xfId="47591"/>
    <cellStyle name="Navadno 2 4 9 5 3" xfId="3360"/>
    <cellStyle name="Navadno 2 4 9 5 3 2" xfId="18438"/>
    <cellStyle name="Navadno 2 4 9 5 3 2 2" xfId="41023"/>
    <cellStyle name="Navadno 2 4 9 5 3 2 3" xfId="34566"/>
    <cellStyle name="Navadno 2 4 9 5 3 2 4" xfId="28152"/>
    <cellStyle name="Navadno 2 4 9 5 3 3" xfId="15144"/>
    <cellStyle name="Navadno 2 4 9 5 3 3 2" xfId="44231"/>
    <cellStyle name="Navadno 2 4 9 5 3 3 3" xfId="24946"/>
    <cellStyle name="Navadno 2 4 9 5 3 4" xfId="37815"/>
    <cellStyle name="Navadno 2 4 9 5 3 5" xfId="31360"/>
    <cellStyle name="Navadno 2 4 9 5 3 6" xfId="21740"/>
    <cellStyle name="Navadno 2 4 9 5 3 7" xfId="47592"/>
    <cellStyle name="Navadno 2 4 9 5 4" xfId="18436"/>
    <cellStyle name="Navadno 2 4 9 5 4 2" xfId="41021"/>
    <cellStyle name="Navadno 2 4 9 5 4 3" xfId="34564"/>
    <cellStyle name="Navadno 2 4 9 5 4 4" xfId="28150"/>
    <cellStyle name="Navadno 2 4 9 5 5" xfId="15142"/>
    <cellStyle name="Navadno 2 4 9 5 5 2" xfId="44229"/>
    <cellStyle name="Navadno 2 4 9 5 5 3" xfId="24944"/>
    <cellStyle name="Navadno 2 4 9 5 6" xfId="37813"/>
    <cellStyle name="Navadno 2 4 9 5 7" xfId="31358"/>
    <cellStyle name="Navadno 2 4 9 5 8" xfId="21738"/>
    <cellStyle name="Navadno 2 4 9 5 9" xfId="47590"/>
    <cellStyle name="Navadno 2 4 9 6" xfId="3361"/>
    <cellStyle name="Navadno 2 4 9 6 2" xfId="18439"/>
    <cellStyle name="Navadno 2 4 9 6 2 2" xfId="41024"/>
    <cellStyle name="Navadno 2 4 9 6 2 3" xfId="34567"/>
    <cellStyle name="Navadno 2 4 9 6 2 4" xfId="28153"/>
    <cellStyle name="Navadno 2 4 9 6 3" xfId="15145"/>
    <cellStyle name="Navadno 2 4 9 6 3 2" xfId="44232"/>
    <cellStyle name="Navadno 2 4 9 6 3 3" xfId="24947"/>
    <cellStyle name="Navadno 2 4 9 6 4" xfId="37816"/>
    <cellStyle name="Navadno 2 4 9 6 5" xfId="31361"/>
    <cellStyle name="Navadno 2 4 9 6 6" xfId="21741"/>
    <cellStyle name="Navadno 2 4 9 6 7" xfId="47593"/>
    <cellStyle name="Navadno 2 4 9 7" xfId="3362"/>
    <cellStyle name="Navadno 2 4 9 7 2" xfId="18440"/>
    <cellStyle name="Navadno 2 4 9 7 2 2" xfId="41025"/>
    <cellStyle name="Navadno 2 4 9 7 2 3" xfId="34568"/>
    <cellStyle name="Navadno 2 4 9 7 2 4" xfId="28154"/>
    <cellStyle name="Navadno 2 4 9 7 3" xfId="15146"/>
    <cellStyle name="Navadno 2 4 9 7 3 2" xfId="44233"/>
    <cellStyle name="Navadno 2 4 9 7 3 3" xfId="24948"/>
    <cellStyle name="Navadno 2 4 9 7 4" xfId="37817"/>
    <cellStyle name="Navadno 2 4 9 7 5" xfId="31362"/>
    <cellStyle name="Navadno 2 4 9 7 6" xfId="21742"/>
    <cellStyle name="Navadno 2 4 9 7 7" xfId="47594"/>
    <cellStyle name="Navadno 2 4 9 8" xfId="18414"/>
    <cellStyle name="Navadno 2 4 9 8 2" xfId="40999"/>
    <cellStyle name="Navadno 2 4 9 8 3" xfId="34542"/>
    <cellStyle name="Navadno 2 4 9 8 4" xfId="28128"/>
    <cellStyle name="Navadno 2 4 9 9" xfId="15120"/>
    <cellStyle name="Navadno 2 4 9 9 2" xfId="44207"/>
    <cellStyle name="Navadno 2 4 9 9 3" xfId="24922"/>
    <cellStyle name="Navadno 2 4_P2-OBJEKT NAD KOTO NIČ-C" xfId="3363"/>
    <cellStyle name="Navadno 2 5" xfId="3364"/>
    <cellStyle name="Navadno 2 5 10" xfId="3365"/>
    <cellStyle name="Navadno 2 5 10 10" xfId="21743"/>
    <cellStyle name="Navadno 2 5 10 11" xfId="47595"/>
    <cellStyle name="Navadno 2 5 10 2" xfId="3366"/>
    <cellStyle name="Navadno 2 5 10 2 2" xfId="3367"/>
    <cellStyle name="Navadno 2 5 10 2 2 2" xfId="18443"/>
    <cellStyle name="Navadno 2 5 10 2 2 2 2" xfId="41028"/>
    <cellStyle name="Navadno 2 5 10 2 2 2 3" xfId="34571"/>
    <cellStyle name="Navadno 2 5 10 2 2 2 4" xfId="28157"/>
    <cellStyle name="Navadno 2 5 10 2 2 3" xfId="15149"/>
    <cellStyle name="Navadno 2 5 10 2 2 3 2" xfId="44236"/>
    <cellStyle name="Navadno 2 5 10 2 2 3 3" xfId="24951"/>
    <cellStyle name="Navadno 2 5 10 2 2 4" xfId="37820"/>
    <cellStyle name="Navadno 2 5 10 2 2 5" xfId="31365"/>
    <cellStyle name="Navadno 2 5 10 2 2 6" xfId="21745"/>
    <cellStyle name="Navadno 2 5 10 2 2 7" xfId="47597"/>
    <cellStyle name="Navadno 2 5 10 2 3" xfId="3368"/>
    <cellStyle name="Navadno 2 5 10 2 3 2" xfId="18444"/>
    <cellStyle name="Navadno 2 5 10 2 3 2 2" xfId="41029"/>
    <cellStyle name="Navadno 2 5 10 2 3 2 3" xfId="34572"/>
    <cellStyle name="Navadno 2 5 10 2 3 2 4" xfId="28158"/>
    <cellStyle name="Navadno 2 5 10 2 3 3" xfId="15150"/>
    <cellStyle name="Navadno 2 5 10 2 3 3 2" xfId="44237"/>
    <cellStyle name="Navadno 2 5 10 2 3 3 3" xfId="24952"/>
    <cellStyle name="Navadno 2 5 10 2 3 4" xfId="37821"/>
    <cellStyle name="Navadno 2 5 10 2 3 5" xfId="31366"/>
    <cellStyle name="Navadno 2 5 10 2 3 6" xfId="21746"/>
    <cellStyle name="Navadno 2 5 10 2 3 7" xfId="47598"/>
    <cellStyle name="Navadno 2 5 10 2 4" xfId="18442"/>
    <cellStyle name="Navadno 2 5 10 2 4 2" xfId="41027"/>
    <cellStyle name="Navadno 2 5 10 2 4 3" xfId="34570"/>
    <cellStyle name="Navadno 2 5 10 2 4 4" xfId="28156"/>
    <cellStyle name="Navadno 2 5 10 2 5" xfId="15148"/>
    <cellStyle name="Navadno 2 5 10 2 5 2" xfId="44235"/>
    <cellStyle name="Navadno 2 5 10 2 5 3" xfId="24950"/>
    <cellStyle name="Navadno 2 5 10 2 6" xfId="37819"/>
    <cellStyle name="Navadno 2 5 10 2 7" xfId="31364"/>
    <cellStyle name="Navadno 2 5 10 2 8" xfId="21744"/>
    <cellStyle name="Navadno 2 5 10 2 9" xfId="47596"/>
    <cellStyle name="Navadno 2 5 10 3" xfId="3369"/>
    <cellStyle name="Navadno 2 5 10 3 2" xfId="3370"/>
    <cellStyle name="Navadno 2 5 10 3 2 2" xfId="18446"/>
    <cellStyle name="Navadno 2 5 10 3 2 2 2" xfId="41031"/>
    <cellStyle name="Navadno 2 5 10 3 2 2 3" xfId="34574"/>
    <cellStyle name="Navadno 2 5 10 3 2 2 4" xfId="28160"/>
    <cellStyle name="Navadno 2 5 10 3 2 3" xfId="15152"/>
    <cellStyle name="Navadno 2 5 10 3 2 3 2" xfId="44239"/>
    <cellStyle name="Navadno 2 5 10 3 2 3 3" xfId="24954"/>
    <cellStyle name="Navadno 2 5 10 3 2 4" xfId="37823"/>
    <cellStyle name="Navadno 2 5 10 3 2 5" xfId="31368"/>
    <cellStyle name="Navadno 2 5 10 3 2 6" xfId="21748"/>
    <cellStyle name="Navadno 2 5 10 3 2 7" xfId="47600"/>
    <cellStyle name="Navadno 2 5 10 3 3" xfId="3371"/>
    <cellStyle name="Navadno 2 5 10 3 3 2" xfId="18447"/>
    <cellStyle name="Navadno 2 5 10 3 3 2 2" xfId="41032"/>
    <cellStyle name="Navadno 2 5 10 3 3 2 3" xfId="34575"/>
    <cellStyle name="Navadno 2 5 10 3 3 2 4" xfId="28161"/>
    <cellStyle name="Navadno 2 5 10 3 3 3" xfId="15153"/>
    <cellStyle name="Navadno 2 5 10 3 3 3 2" xfId="44240"/>
    <cellStyle name="Navadno 2 5 10 3 3 3 3" xfId="24955"/>
    <cellStyle name="Navadno 2 5 10 3 3 4" xfId="37824"/>
    <cellStyle name="Navadno 2 5 10 3 3 5" xfId="31369"/>
    <cellStyle name="Navadno 2 5 10 3 3 6" xfId="21749"/>
    <cellStyle name="Navadno 2 5 10 3 3 7" xfId="47601"/>
    <cellStyle name="Navadno 2 5 10 3 4" xfId="18445"/>
    <cellStyle name="Navadno 2 5 10 3 4 2" xfId="41030"/>
    <cellStyle name="Navadno 2 5 10 3 4 3" xfId="34573"/>
    <cellStyle name="Navadno 2 5 10 3 4 4" xfId="28159"/>
    <cellStyle name="Navadno 2 5 10 3 5" xfId="15151"/>
    <cellStyle name="Navadno 2 5 10 3 5 2" xfId="44238"/>
    <cellStyle name="Navadno 2 5 10 3 5 3" xfId="24953"/>
    <cellStyle name="Navadno 2 5 10 3 6" xfId="37822"/>
    <cellStyle name="Navadno 2 5 10 3 7" xfId="31367"/>
    <cellStyle name="Navadno 2 5 10 3 8" xfId="21747"/>
    <cellStyle name="Navadno 2 5 10 3 9" xfId="47599"/>
    <cellStyle name="Navadno 2 5 10 4" xfId="3372"/>
    <cellStyle name="Navadno 2 5 10 4 2" xfId="18448"/>
    <cellStyle name="Navadno 2 5 10 4 2 2" xfId="41033"/>
    <cellStyle name="Navadno 2 5 10 4 2 3" xfId="34576"/>
    <cellStyle name="Navadno 2 5 10 4 2 4" xfId="28162"/>
    <cellStyle name="Navadno 2 5 10 4 3" xfId="15154"/>
    <cellStyle name="Navadno 2 5 10 4 3 2" xfId="44241"/>
    <cellStyle name="Navadno 2 5 10 4 3 3" xfId="24956"/>
    <cellStyle name="Navadno 2 5 10 4 4" xfId="37825"/>
    <cellStyle name="Navadno 2 5 10 4 5" xfId="31370"/>
    <cellStyle name="Navadno 2 5 10 4 6" xfId="21750"/>
    <cellStyle name="Navadno 2 5 10 4 7" xfId="47602"/>
    <cellStyle name="Navadno 2 5 10 5" xfId="3373"/>
    <cellStyle name="Navadno 2 5 10 5 2" xfId="18449"/>
    <cellStyle name="Navadno 2 5 10 5 2 2" xfId="41034"/>
    <cellStyle name="Navadno 2 5 10 5 2 3" xfId="34577"/>
    <cellStyle name="Navadno 2 5 10 5 2 4" xfId="28163"/>
    <cellStyle name="Navadno 2 5 10 5 3" xfId="15155"/>
    <cellStyle name="Navadno 2 5 10 5 3 2" xfId="44242"/>
    <cellStyle name="Navadno 2 5 10 5 3 3" xfId="24957"/>
    <cellStyle name="Navadno 2 5 10 5 4" xfId="37826"/>
    <cellStyle name="Navadno 2 5 10 5 5" xfId="31371"/>
    <cellStyle name="Navadno 2 5 10 5 6" xfId="21751"/>
    <cellStyle name="Navadno 2 5 10 5 7" xfId="47603"/>
    <cellStyle name="Navadno 2 5 10 6" xfId="18441"/>
    <cellStyle name="Navadno 2 5 10 6 2" xfId="41026"/>
    <cellStyle name="Navadno 2 5 10 6 3" xfId="34569"/>
    <cellStyle name="Navadno 2 5 10 6 4" xfId="28155"/>
    <cellStyle name="Navadno 2 5 10 7" xfId="15147"/>
    <cellStyle name="Navadno 2 5 10 7 2" xfId="44234"/>
    <cellStyle name="Navadno 2 5 10 7 3" xfId="24949"/>
    <cellStyle name="Navadno 2 5 10 8" xfId="37818"/>
    <cellStyle name="Navadno 2 5 10 9" xfId="31363"/>
    <cellStyle name="Navadno 2 5 11" xfId="3374"/>
    <cellStyle name="Navadno 2 5 11 10" xfId="21752"/>
    <cellStyle name="Navadno 2 5 11 11" xfId="47604"/>
    <cellStyle name="Navadno 2 5 11 2" xfId="3375"/>
    <cellStyle name="Navadno 2 5 11 2 2" xfId="3376"/>
    <cellStyle name="Navadno 2 5 11 2 2 2" xfId="18452"/>
    <cellStyle name="Navadno 2 5 11 2 2 2 2" xfId="41037"/>
    <cellStyle name="Navadno 2 5 11 2 2 2 3" xfId="34580"/>
    <cellStyle name="Navadno 2 5 11 2 2 2 4" xfId="28166"/>
    <cellStyle name="Navadno 2 5 11 2 2 3" xfId="15158"/>
    <cellStyle name="Navadno 2 5 11 2 2 3 2" xfId="44245"/>
    <cellStyle name="Navadno 2 5 11 2 2 3 3" xfId="24960"/>
    <cellStyle name="Navadno 2 5 11 2 2 4" xfId="37829"/>
    <cellStyle name="Navadno 2 5 11 2 2 5" xfId="31374"/>
    <cellStyle name="Navadno 2 5 11 2 2 6" xfId="21754"/>
    <cellStyle name="Navadno 2 5 11 2 2 7" xfId="47606"/>
    <cellStyle name="Navadno 2 5 11 2 3" xfId="3377"/>
    <cellStyle name="Navadno 2 5 11 2 3 2" xfId="18453"/>
    <cellStyle name="Navadno 2 5 11 2 3 2 2" xfId="41038"/>
    <cellStyle name="Navadno 2 5 11 2 3 2 3" xfId="34581"/>
    <cellStyle name="Navadno 2 5 11 2 3 2 4" xfId="28167"/>
    <cellStyle name="Navadno 2 5 11 2 3 3" xfId="15159"/>
    <cellStyle name="Navadno 2 5 11 2 3 3 2" xfId="44246"/>
    <cellStyle name="Navadno 2 5 11 2 3 3 3" xfId="24961"/>
    <cellStyle name="Navadno 2 5 11 2 3 4" xfId="37830"/>
    <cellStyle name="Navadno 2 5 11 2 3 5" xfId="31375"/>
    <cellStyle name="Navadno 2 5 11 2 3 6" xfId="21755"/>
    <cellStyle name="Navadno 2 5 11 2 3 7" xfId="47607"/>
    <cellStyle name="Navadno 2 5 11 2 4" xfId="18451"/>
    <cellStyle name="Navadno 2 5 11 2 4 2" xfId="41036"/>
    <cellStyle name="Navadno 2 5 11 2 4 3" xfId="34579"/>
    <cellStyle name="Navadno 2 5 11 2 4 4" xfId="28165"/>
    <cellStyle name="Navadno 2 5 11 2 5" xfId="15157"/>
    <cellStyle name="Navadno 2 5 11 2 5 2" xfId="44244"/>
    <cellStyle name="Navadno 2 5 11 2 5 3" xfId="24959"/>
    <cellStyle name="Navadno 2 5 11 2 6" xfId="37828"/>
    <cellStyle name="Navadno 2 5 11 2 7" xfId="31373"/>
    <cellStyle name="Navadno 2 5 11 2 8" xfId="21753"/>
    <cellStyle name="Navadno 2 5 11 2 9" xfId="47605"/>
    <cellStyle name="Navadno 2 5 11 3" xfId="3378"/>
    <cellStyle name="Navadno 2 5 11 3 2" xfId="3379"/>
    <cellStyle name="Navadno 2 5 11 3 2 2" xfId="18455"/>
    <cellStyle name="Navadno 2 5 11 3 2 2 2" xfId="41040"/>
    <cellStyle name="Navadno 2 5 11 3 2 2 3" xfId="34583"/>
    <cellStyle name="Navadno 2 5 11 3 2 2 4" xfId="28169"/>
    <cellStyle name="Navadno 2 5 11 3 2 3" xfId="15161"/>
    <cellStyle name="Navadno 2 5 11 3 2 3 2" xfId="44248"/>
    <cellStyle name="Navadno 2 5 11 3 2 3 3" xfId="24963"/>
    <cellStyle name="Navadno 2 5 11 3 2 4" xfId="37832"/>
    <cellStyle name="Navadno 2 5 11 3 2 5" xfId="31377"/>
    <cellStyle name="Navadno 2 5 11 3 2 6" xfId="21757"/>
    <cellStyle name="Navadno 2 5 11 3 2 7" xfId="47609"/>
    <cellStyle name="Navadno 2 5 11 3 3" xfId="3380"/>
    <cellStyle name="Navadno 2 5 11 3 3 2" xfId="18456"/>
    <cellStyle name="Navadno 2 5 11 3 3 2 2" xfId="41041"/>
    <cellStyle name="Navadno 2 5 11 3 3 2 3" xfId="34584"/>
    <cellStyle name="Navadno 2 5 11 3 3 2 4" xfId="28170"/>
    <cellStyle name="Navadno 2 5 11 3 3 3" xfId="15162"/>
    <cellStyle name="Navadno 2 5 11 3 3 3 2" xfId="44249"/>
    <cellStyle name="Navadno 2 5 11 3 3 3 3" xfId="24964"/>
    <cellStyle name="Navadno 2 5 11 3 3 4" xfId="37833"/>
    <cellStyle name="Navadno 2 5 11 3 3 5" xfId="31378"/>
    <cellStyle name="Navadno 2 5 11 3 3 6" xfId="21758"/>
    <cellStyle name="Navadno 2 5 11 3 3 7" xfId="47610"/>
    <cellStyle name="Navadno 2 5 11 3 4" xfId="18454"/>
    <cellStyle name="Navadno 2 5 11 3 4 2" xfId="41039"/>
    <cellStyle name="Navadno 2 5 11 3 4 3" xfId="34582"/>
    <cellStyle name="Navadno 2 5 11 3 4 4" xfId="28168"/>
    <cellStyle name="Navadno 2 5 11 3 5" xfId="15160"/>
    <cellStyle name="Navadno 2 5 11 3 5 2" xfId="44247"/>
    <cellStyle name="Navadno 2 5 11 3 5 3" xfId="24962"/>
    <cellStyle name="Navadno 2 5 11 3 6" xfId="37831"/>
    <cellStyle name="Navadno 2 5 11 3 7" xfId="31376"/>
    <cellStyle name="Navadno 2 5 11 3 8" xfId="21756"/>
    <cellStyle name="Navadno 2 5 11 3 9" xfId="47608"/>
    <cellStyle name="Navadno 2 5 11 4" xfId="3381"/>
    <cellStyle name="Navadno 2 5 11 4 2" xfId="18457"/>
    <cellStyle name="Navadno 2 5 11 4 2 2" xfId="41042"/>
    <cellStyle name="Navadno 2 5 11 4 2 3" xfId="34585"/>
    <cellStyle name="Navadno 2 5 11 4 2 4" xfId="28171"/>
    <cellStyle name="Navadno 2 5 11 4 3" xfId="15163"/>
    <cellStyle name="Navadno 2 5 11 4 3 2" xfId="44250"/>
    <cellStyle name="Navadno 2 5 11 4 3 3" xfId="24965"/>
    <cellStyle name="Navadno 2 5 11 4 4" xfId="37834"/>
    <cellStyle name="Navadno 2 5 11 4 5" xfId="31379"/>
    <cellStyle name="Navadno 2 5 11 4 6" xfId="21759"/>
    <cellStyle name="Navadno 2 5 11 4 7" xfId="47611"/>
    <cellStyle name="Navadno 2 5 11 5" xfId="3382"/>
    <cellStyle name="Navadno 2 5 11 5 2" xfId="18458"/>
    <cellStyle name="Navadno 2 5 11 5 2 2" xfId="41043"/>
    <cellStyle name="Navadno 2 5 11 5 2 3" xfId="34586"/>
    <cellStyle name="Navadno 2 5 11 5 2 4" xfId="28172"/>
    <cellStyle name="Navadno 2 5 11 5 3" xfId="15164"/>
    <cellStyle name="Navadno 2 5 11 5 3 2" xfId="44251"/>
    <cellStyle name="Navadno 2 5 11 5 3 3" xfId="24966"/>
    <cellStyle name="Navadno 2 5 11 5 4" xfId="37835"/>
    <cellStyle name="Navadno 2 5 11 5 5" xfId="31380"/>
    <cellStyle name="Navadno 2 5 11 5 6" xfId="21760"/>
    <cellStyle name="Navadno 2 5 11 5 7" xfId="47612"/>
    <cellStyle name="Navadno 2 5 11 6" xfId="18450"/>
    <cellStyle name="Navadno 2 5 11 6 2" xfId="41035"/>
    <cellStyle name="Navadno 2 5 11 6 3" xfId="34578"/>
    <cellStyle name="Navadno 2 5 11 6 4" xfId="28164"/>
    <cellStyle name="Navadno 2 5 11 7" xfId="15156"/>
    <cellStyle name="Navadno 2 5 11 7 2" xfId="44243"/>
    <cellStyle name="Navadno 2 5 11 7 3" xfId="24958"/>
    <cellStyle name="Navadno 2 5 11 8" xfId="37827"/>
    <cellStyle name="Navadno 2 5 11 9" xfId="31372"/>
    <cellStyle name="Navadno 2 5 12" xfId="3383"/>
    <cellStyle name="Navadno 2 5 12 10" xfId="47613"/>
    <cellStyle name="Navadno 2 5 12 2" xfId="3384"/>
    <cellStyle name="Navadno 2 5 12 2 2" xfId="3385"/>
    <cellStyle name="Navadno 2 5 12 2 2 2" xfId="18461"/>
    <cellStyle name="Navadno 2 5 12 2 2 2 2" xfId="41046"/>
    <cellStyle name="Navadno 2 5 12 2 2 2 3" xfId="34589"/>
    <cellStyle name="Navadno 2 5 12 2 2 2 4" xfId="28175"/>
    <cellStyle name="Navadno 2 5 12 2 2 3" xfId="15167"/>
    <cellStyle name="Navadno 2 5 12 2 2 3 2" xfId="44254"/>
    <cellStyle name="Navadno 2 5 12 2 2 3 3" xfId="24969"/>
    <cellStyle name="Navadno 2 5 12 2 2 4" xfId="37838"/>
    <cellStyle name="Navadno 2 5 12 2 2 5" xfId="31383"/>
    <cellStyle name="Navadno 2 5 12 2 2 6" xfId="21763"/>
    <cellStyle name="Navadno 2 5 12 2 2 7" xfId="47615"/>
    <cellStyle name="Navadno 2 5 12 2 3" xfId="3386"/>
    <cellStyle name="Navadno 2 5 12 2 3 2" xfId="18462"/>
    <cellStyle name="Navadno 2 5 12 2 3 2 2" xfId="41047"/>
    <cellStyle name="Navadno 2 5 12 2 3 2 3" xfId="34590"/>
    <cellStyle name="Navadno 2 5 12 2 3 2 4" xfId="28176"/>
    <cellStyle name="Navadno 2 5 12 2 3 3" xfId="15168"/>
    <cellStyle name="Navadno 2 5 12 2 3 3 2" xfId="44255"/>
    <cellStyle name="Navadno 2 5 12 2 3 3 3" xfId="24970"/>
    <cellStyle name="Navadno 2 5 12 2 3 4" xfId="37839"/>
    <cellStyle name="Navadno 2 5 12 2 3 5" xfId="31384"/>
    <cellStyle name="Navadno 2 5 12 2 3 6" xfId="21764"/>
    <cellStyle name="Navadno 2 5 12 2 3 7" xfId="47616"/>
    <cellStyle name="Navadno 2 5 12 2 4" xfId="18460"/>
    <cellStyle name="Navadno 2 5 12 2 4 2" xfId="41045"/>
    <cellStyle name="Navadno 2 5 12 2 4 3" xfId="34588"/>
    <cellStyle name="Navadno 2 5 12 2 4 4" xfId="28174"/>
    <cellStyle name="Navadno 2 5 12 2 5" xfId="15166"/>
    <cellStyle name="Navadno 2 5 12 2 5 2" xfId="44253"/>
    <cellStyle name="Navadno 2 5 12 2 5 3" xfId="24968"/>
    <cellStyle name="Navadno 2 5 12 2 6" xfId="37837"/>
    <cellStyle name="Navadno 2 5 12 2 7" xfId="31382"/>
    <cellStyle name="Navadno 2 5 12 2 8" xfId="21762"/>
    <cellStyle name="Navadno 2 5 12 2 9" xfId="47614"/>
    <cellStyle name="Navadno 2 5 12 3" xfId="3387"/>
    <cellStyle name="Navadno 2 5 12 3 2" xfId="18463"/>
    <cellStyle name="Navadno 2 5 12 3 2 2" xfId="41048"/>
    <cellStyle name="Navadno 2 5 12 3 2 3" xfId="34591"/>
    <cellStyle name="Navadno 2 5 12 3 2 4" xfId="28177"/>
    <cellStyle name="Navadno 2 5 12 3 3" xfId="15169"/>
    <cellStyle name="Navadno 2 5 12 3 3 2" xfId="44256"/>
    <cellStyle name="Navadno 2 5 12 3 3 3" xfId="24971"/>
    <cellStyle name="Navadno 2 5 12 3 4" xfId="37840"/>
    <cellStyle name="Navadno 2 5 12 3 5" xfId="31385"/>
    <cellStyle name="Navadno 2 5 12 3 6" xfId="21765"/>
    <cellStyle name="Navadno 2 5 12 3 7" xfId="47617"/>
    <cellStyle name="Navadno 2 5 12 4" xfId="3388"/>
    <cellStyle name="Navadno 2 5 12 4 2" xfId="18464"/>
    <cellStyle name="Navadno 2 5 12 4 2 2" xfId="41049"/>
    <cellStyle name="Navadno 2 5 12 4 2 3" xfId="34592"/>
    <cellStyle name="Navadno 2 5 12 4 2 4" xfId="28178"/>
    <cellStyle name="Navadno 2 5 12 4 3" xfId="15170"/>
    <cellStyle name="Navadno 2 5 12 4 3 2" xfId="44257"/>
    <cellStyle name="Navadno 2 5 12 4 3 3" xfId="24972"/>
    <cellStyle name="Navadno 2 5 12 4 4" xfId="37841"/>
    <cellStyle name="Navadno 2 5 12 4 5" xfId="31386"/>
    <cellStyle name="Navadno 2 5 12 4 6" xfId="21766"/>
    <cellStyle name="Navadno 2 5 12 4 7" xfId="47618"/>
    <cellStyle name="Navadno 2 5 12 5" xfId="18459"/>
    <cellStyle name="Navadno 2 5 12 5 2" xfId="41044"/>
    <cellStyle name="Navadno 2 5 12 5 3" xfId="34587"/>
    <cellStyle name="Navadno 2 5 12 5 4" xfId="28173"/>
    <cellStyle name="Navadno 2 5 12 6" xfId="15165"/>
    <cellStyle name="Navadno 2 5 12 6 2" xfId="44252"/>
    <cellStyle name="Navadno 2 5 12 6 3" xfId="24967"/>
    <cellStyle name="Navadno 2 5 12 7" xfId="37836"/>
    <cellStyle name="Navadno 2 5 12 8" xfId="31381"/>
    <cellStyle name="Navadno 2 5 12 9" xfId="21761"/>
    <cellStyle name="Navadno 2 5 13" xfId="3389"/>
    <cellStyle name="Navadno 2 5 13 2" xfId="3390"/>
    <cellStyle name="Navadno 2 5 13 2 2" xfId="18466"/>
    <cellStyle name="Navadno 2 5 13 2 2 2" xfId="41051"/>
    <cellStyle name="Navadno 2 5 13 2 2 3" xfId="34594"/>
    <cellStyle name="Navadno 2 5 13 2 2 4" xfId="28180"/>
    <cellStyle name="Navadno 2 5 13 2 3" xfId="15172"/>
    <cellStyle name="Navadno 2 5 13 2 3 2" xfId="44259"/>
    <cellStyle name="Navadno 2 5 13 2 3 3" xfId="24974"/>
    <cellStyle name="Navadno 2 5 13 2 4" xfId="37843"/>
    <cellStyle name="Navadno 2 5 13 2 5" xfId="31388"/>
    <cellStyle name="Navadno 2 5 13 2 6" xfId="21768"/>
    <cellStyle name="Navadno 2 5 13 2 7" xfId="47620"/>
    <cellStyle name="Navadno 2 5 13 3" xfId="3391"/>
    <cellStyle name="Navadno 2 5 13 3 2" xfId="18467"/>
    <cellStyle name="Navadno 2 5 13 3 2 2" xfId="41052"/>
    <cellStyle name="Navadno 2 5 13 3 2 3" xfId="34595"/>
    <cellStyle name="Navadno 2 5 13 3 2 4" xfId="28181"/>
    <cellStyle name="Navadno 2 5 13 3 3" xfId="15173"/>
    <cellStyle name="Navadno 2 5 13 3 3 2" xfId="44260"/>
    <cellStyle name="Navadno 2 5 13 3 3 3" xfId="24975"/>
    <cellStyle name="Navadno 2 5 13 3 4" xfId="37844"/>
    <cellStyle name="Navadno 2 5 13 3 5" xfId="31389"/>
    <cellStyle name="Navadno 2 5 13 3 6" xfId="21769"/>
    <cellStyle name="Navadno 2 5 13 3 7" xfId="47621"/>
    <cellStyle name="Navadno 2 5 13 4" xfId="18465"/>
    <cellStyle name="Navadno 2 5 13 4 2" xfId="41050"/>
    <cellStyle name="Navadno 2 5 13 4 3" xfId="34593"/>
    <cellStyle name="Navadno 2 5 13 4 4" xfId="28179"/>
    <cellStyle name="Navadno 2 5 13 5" xfId="15171"/>
    <cellStyle name="Navadno 2 5 13 5 2" xfId="44258"/>
    <cellStyle name="Navadno 2 5 13 5 3" xfId="24973"/>
    <cellStyle name="Navadno 2 5 13 6" xfId="37842"/>
    <cellStyle name="Navadno 2 5 13 7" xfId="31387"/>
    <cellStyle name="Navadno 2 5 13 8" xfId="21767"/>
    <cellStyle name="Navadno 2 5 13 9" xfId="47619"/>
    <cellStyle name="Navadno 2 5 14" xfId="3392"/>
    <cellStyle name="Navadno 2 5 14 2" xfId="3393"/>
    <cellStyle name="Navadno 2 5 14 2 2" xfId="18469"/>
    <cellStyle name="Navadno 2 5 14 2 2 2" xfId="41054"/>
    <cellStyle name="Navadno 2 5 14 2 2 3" xfId="34597"/>
    <cellStyle name="Navadno 2 5 14 2 2 4" xfId="28183"/>
    <cellStyle name="Navadno 2 5 14 2 3" xfId="15175"/>
    <cellStyle name="Navadno 2 5 14 2 3 2" xfId="44262"/>
    <cellStyle name="Navadno 2 5 14 2 3 3" xfId="24977"/>
    <cellStyle name="Navadno 2 5 14 2 4" xfId="37846"/>
    <cellStyle name="Navadno 2 5 14 2 5" xfId="31391"/>
    <cellStyle name="Navadno 2 5 14 2 6" xfId="21771"/>
    <cellStyle name="Navadno 2 5 14 2 7" xfId="47623"/>
    <cellStyle name="Navadno 2 5 14 3" xfId="3394"/>
    <cellStyle name="Navadno 2 5 14 3 2" xfId="18470"/>
    <cellStyle name="Navadno 2 5 14 3 2 2" xfId="41055"/>
    <cellStyle name="Navadno 2 5 14 3 2 3" xfId="34598"/>
    <cellStyle name="Navadno 2 5 14 3 2 4" xfId="28184"/>
    <cellStyle name="Navadno 2 5 14 3 3" xfId="15176"/>
    <cellStyle name="Navadno 2 5 14 3 3 2" xfId="44263"/>
    <cellStyle name="Navadno 2 5 14 3 3 3" xfId="24978"/>
    <cellStyle name="Navadno 2 5 14 3 4" xfId="37847"/>
    <cellStyle name="Navadno 2 5 14 3 5" xfId="31392"/>
    <cellStyle name="Navadno 2 5 14 3 6" xfId="21772"/>
    <cellStyle name="Navadno 2 5 14 3 7" xfId="47624"/>
    <cellStyle name="Navadno 2 5 14 4" xfId="18468"/>
    <cellStyle name="Navadno 2 5 14 4 2" xfId="41053"/>
    <cellStyle name="Navadno 2 5 14 4 3" xfId="34596"/>
    <cellStyle name="Navadno 2 5 14 4 4" xfId="28182"/>
    <cellStyle name="Navadno 2 5 14 5" xfId="15174"/>
    <cellStyle name="Navadno 2 5 14 5 2" xfId="44261"/>
    <cellStyle name="Navadno 2 5 14 5 3" xfId="24976"/>
    <cellStyle name="Navadno 2 5 14 6" xfId="37845"/>
    <cellStyle name="Navadno 2 5 14 7" xfId="31390"/>
    <cellStyle name="Navadno 2 5 14 8" xfId="21770"/>
    <cellStyle name="Navadno 2 5 14 9" xfId="47622"/>
    <cellStyle name="Navadno 2 5 15" xfId="3395"/>
    <cellStyle name="Navadno 2 5 15 2" xfId="18471"/>
    <cellStyle name="Navadno 2 5 15 2 2" xfId="41056"/>
    <cellStyle name="Navadno 2 5 15 2 3" xfId="34599"/>
    <cellStyle name="Navadno 2 5 15 2 4" xfId="28185"/>
    <cellStyle name="Navadno 2 5 15 3" xfId="15177"/>
    <cellStyle name="Navadno 2 5 15 3 2" xfId="44264"/>
    <cellStyle name="Navadno 2 5 15 3 3" xfId="24979"/>
    <cellStyle name="Navadno 2 5 15 4" xfId="37848"/>
    <cellStyle name="Navadno 2 5 15 5" xfId="31393"/>
    <cellStyle name="Navadno 2 5 15 6" xfId="21773"/>
    <cellStyle name="Navadno 2 5 15 7" xfId="47625"/>
    <cellStyle name="Navadno 2 5 16" xfId="3396"/>
    <cellStyle name="Navadno 2 5 16 2" xfId="18472"/>
    <cellStyle name="Navadno 2 5 16 2 2" xfId="41057"/>
    <cellStyle name="Navadno 2 5 16 2 3" xfId="34600"/>
    <cellStyle name="Navadno 2 5 16 2 4" xfId="28186"/>
    <cellStyle name="Navadno 2 5 16 3" xfId="15178"/>
    <cellStyle name="Navadno 2 5 16 3 2" xfId="44265"/>
    <cellStyle name="Navadno 2 5 16 3 3" xfId="24980"/>
    <cellStyle name="Navadno 2 5 16 4" xfId="37849"/>
    <cellStyle name="Navadno 2 5 16 5" xfId="31394"/>
    <cellStyle name="Navadno 2 5 16 6" xfId="21774"/>
    <cellStyle name="Navadno 2 5 16 7" xfId="47626"/>
    <cellStyle name="Navadno 2 5 17" xfId="3397"/>
    <cellStyle name="Navadno 2 5 17 2" xfId="18473"/>
    <cellStyle name="Navadno 2 5 17 2 2" xfId="41058"/>
    <cellStyle name="Navadno 2 5 17 2 3" xfId="34601"/>
    <cellStyle name="Navadno 2 5 17 2 4" xfId="28187"/>
    <cellStyle name="Navadno 2 5 17 3" xfId="15179"/>
    <cellStyle name="Navadno 2 5 17 3 2" xfId="44266"/>
    <cellStyle name="Navadno 2 5 17 3 3" xfId="24981"/>
    <cellStyle name="Navadno 2 5 17 4" xfId="37850"/>
    <cellStyle name="Navadno 2 5 17 5" xfId="31395"/>
    <cellStyle name="Navadno 2 5 17 6" xfId="21775"/>
    <cellStyle name="Navadno 2 5 17 7" xfId="47627"/>
    <cellStyle name="Navadno 2 5 18" xfId="44966"/>
    <cellStyle name="Navadno 2 5 2" xfId="3398"/>
    <cellStyle name="Navadno 2 5 2 10" xfId="3399"/>
    <cellStyle name="Navadno 2 5 2 10 2" xfId="18475"/>
    <cellStyle name="Navadno 2 5 2 10 2 2" xfId="41060"/>
    <cellStyle name="Navadno 2 5 2 10 2 3" xfId="34603"/>
    <cellStyle name="Navadno 2 5 2 10 2 4" xfId="28189"/>
    <cellStyle name="Navadno 2 5 2 10 3" xfId="15181"/>
    <cellStyle name="Navadno 2 5 2 10 3 2" xfId="44268"/>
    <cellStyle name="Navadno 2 5 2 10 3 3" xfId="24983"/>
    <cellStyle name="Navadno 2 5 2 10 4" xfId="37852"/>
    <cellStyle name="Navadno 2 5 2 10 5" xfId="31397"/>
    <cellStyle name="Navadno 2 5 2 10 6" xfId="21777"/>
    <cellStyle name="Navadno 2 5 2 10 7" xfId="47629"/>
    <cellStyle name="Navadno 2 5 2 11" xfId="18474"/>
    <cellStyle name="Navadno 2 5 2 11 2" xfId="41059"/>
    <cellStyle name="Navadno 2 5 2 11 3" xfId="34602"/>
    <cellStyle name="Navadno 2 5 2 11 4" xfId="28188"/>
    <cellStyle name="Navadno 2 5 2 12" xfId="15180"/>
    <cellStyle name="Navadno 2 5 2 12 2" xfId="44267"/>
    <cellStyle name="Navadno 2 5 2 12 3" xfId="24982"/>
    <cellStyle name="Navadno 2 5 2 13" xfId="37851"/>
    <cellStyle name="Navadno 2 5 2 14" xfId="31396"/>
    <cellStyle name="Navadno 2 5 2 15" xfId="21776"/>
    <cellStyle name="Navadno 2 5 2 16" xfId="47628"/>
    <cellStyle name="Navadno 2 5 2 2" xfId="3400"/>
    <cellStyle name="Navadno 2 5 2 2 10" xfId="15182"/>
    <cellStyle name="Navadno 2 5 2 2 10 2" xfId="44269"/>
    <cellStyle name="Navadno 2 5 2 2 10 3" xfId="24984"/>
    <cellStyle name="Navadno 2 5 2 2 11" xfId="37853"/>
    <cellStyle name="Navadno 2 5 2 2 12" xfId="31398"/>
    <cellStyle name="Navadno 2 5 2 2 13" xfId="21778"/>
    <cellStyle name="Navadno 2 5 2 2 14" xfId="47630"/>
    <cellStyle name="Navadno 2 5 2 2 2" xfId="3401"/>
    <cellStyle name="Navadno 2 5 2 2 2 10" xfId="37854"/>
    <cellStyle name="Navadno 2 5 2 2 2 11" xfId="31399"/>
    <cellStyle name="Navadno 2 5 2 2 2 12" xfId="21779"/>
    <cellStyle name="Navadno 2 5 2 2 2 13" xfId="47631"/>
    <cellStyle name="Navadno 2 5 2 2 2 2" xfId="3402"/>
    <cellStyle name="Navadno 2 5 2 2 2 2 10" xfId="21780"/>
    <cellStyle name="Navadno 2 5 2 2 2 2 11" xfId="47632"/>
    <cellStyle name="Navadno 2 5 2 2 2 2 2" xfId="3403"/>
    <cellStyle name="Navadno 2 5 2 2 2 2 2 2" xfId="3404"/>
    <cellStyle name="Navadno 2 5 2 2 2 2 2 2 2" xfId="18480"/>
    <cellStyle name="Navadno 2 5 2 2 2 2 2 2 2 2" xfId="41065"/>
    <cellStyle name="Navadno 2 5 2 2 2 2 2 2 2 3" xfId="34608"/>
    <cellStyle name="Navadno 2 5 2 2 2 2 2 2 2 4" xfId="28194"/>
    <cellStyle name="Navadno 2 5 2 2 2 2 2 2 3" xfId="15186"/>
    <cellStyle name="Navadno 2 5 2 2 2 2 2 2 3 2" xfId="44273"/>
    <cellStyle name="Navadno 2 5 2 2 2 2 2 2 3 3" xfId="24988"/>
    <cellStyle name="Navadno 2 5 2 2 2 2 2 2 4" xfId="37857"/>
    <cellStyle name="Navadno 2 5 2 2 2 2 2 2 5" xfId="31402"/>
    <cellStyle name="Navadno 2 5 2 2 2 2 2 2 6" xfId="21782"/>
    <cellStyle name="Navadno 2 5 2 2 2 2 2 2 7" xfId="47634"/>
    <cellStyle name="Navadno 2 5 2 2 2 2 2 3" xfId="3405"/>
    <cellStyle name="Navadno 2 5 2 2 2 2 2 3 2" xfId="18481"/>
    <cellStyle name="Navadno 2 5 2 2 2 2 2 3 2 2" xfId="41066"/>
    <cellStyle name="Navadno 2 5 2 2 2 2 2 3 2 3" xfId="34609"/>
    <cellStyle name="Navadno 2 5 2 2 2 2 2 3 2 4" xfId="28195"/>
    <cellStyle name="Navadno 2 5 2 2 2 2 2 3 3" xfId="15187"/>
    <cellStyle name="Navadno 2 5 2 2 2 2 2 3 3 2" xfId="44274"/>
    <cellStyle name="Navadno 2 5 2 2 2 2 2 3 3 3" xfId="24989"/>
    <cellStyle name="Navadno 2 5 2 2 2 2 2 3 4" xfId="37858"/>
    <cellStyle name="Navadno 2 5 2 2 2 2 2 3 5" xfId="31403"/>
    <cellStyle name="Navadno 2 5 2 2 2 2 2 3 6" xfId="21783"/>
    <cellStyle name="Navadno 2 5 2 2 2 2 2 3 7" xfId="47635"/>
    <cellStyle name="Navadno 2 5 2 2 2 2 2 4" xfId="18479"/>
    <cellStyle name="Navadno 2 5 2 2 2 2 2 4 2" xfId="41064"/>
    <cellStyle name="Navadno 2 5 2 2 2 2 2 4 3" xfId="34607"/>
    <cellStyle name="Navadno 2 5 2 2 2 2 2 4 4" xfId="28193"/>
    <cellStyle name="Navadno 2 5 2 2 2 2 2 5" xfId="15185"/>
    <cellStyle name="Navadno 2 5 2 2 2 2 2 5 2" xfId="44272"/>
    <cellStyle name="Navadno 2 5 2 2 2 2 2 5 3" xfId="24987"/>
    <cellStyle name="Navadno 2 5 2 2 2 2 2 6" xfId="37856"/>
    <cellStyle name="Navadno 2 5 2 2 2 2 2 7" xfId="31401"/>
    <cellStyle name="Navadno 2 5 2 2 2 2 2 8" xfId="21781"/>
    <cellStyle name="Navadno 2 5 2 2 2 2 2 9" xfId="47633"/>
    <cellStyle name="Navadno 2 5 2 2 2 2 3" xfId="3406"/>
    <cellStyle name="Navadno 2 5 2 2 2 2 3 2" xfId="3407"/>
    <cellStyle name="Navadno 2 5 2 2 2 2 3 2 2" xfId="18483"/>
    <cellStyle name="Navadno 2 5 2 2 2 2 3 2 2 2" xfId="41068"/>
    <cellStyle name="Navadno 2 5 2 2 2 2 3 2 2 3" xfId="34611"/>
    <cellStyle name="Navadno 2 5 2 2 2 2 3 2 2 4" xfId="28197"/>
    <cellStyle name="Navadno 2 5 2 2 2 2 3 2 3" xfId="15189"/>
    <cellStyle name="Navadno 2 5 2 2 2 2 3 2 3 2" xfId="44276"/>
    <cellStyle name="Navadno 2 5 2 2 2 2 3 2 3 3" xfId="24991"/>
    <cellStyle name="Navadno 2 5 2 2 2 2 3 2 4" xfId="37860"/>
    <cellStyle name="Navadno 2 5 2 2 2 2 3 2 5" xfId="31405"/>
    <cellStyle name="Navadno 2 5 2 2 2 2 3 2 6" xfId="21785"/>
    <cellStyle name="Navadno 2 5 2 2 2 2 3 2 7" xfId="47637"/>
    <cellStyle name="Navadno 2 5 2 2 2 2 3 3" xfId="3408"/>
    <cellStyle name="Navadno 2 5 2 2 2 2 3 3 2" xfId="18484"/>
    <cellStyle name="Navadno 2 5 2 2 2 2 3 3 2 2" xfId="41069"/>
    <cellStyle name="Navadno 2 5 2 2 2 2 3 3 2 3" xfId="34612"/>
    <cellStyle name="Navadno 2 5 2 2 2 2 3 3 2 4" xfId="28198"/>
    <cellStyle name="Navadno 2 5 2 2 2 2 3 3 3" xfId="15190"/>
    <cellStyle name="Navadno 2 5 2 2 2 2 3 3 3 2" xfId="44277"/>
    <cellStyle name="Navadno 2 5 2 2 2 2 3 3 3 3" xfId="24992"/>
    <cellStyle name="Navadno 2 5 2 2 2 2 3 3 4" xfId="37861"/>
    <cellStyle name="Navadno 2 5 2 2 2 2 3 3 5" xfId="31406"/>
    <cellStyle name="Navadno 2 5 2 2 2 2 3 3 6" xfId="21786"/>
    <cellStyle name="Navadno 2 5 2 2 2 2 3 3 7" xfId="47638"/>
    <cellStyle name="Navadno 2 5 2 2 2 2 3 4" xfId="18482"/>
    <cellStyle name="Navadno 2 5 2 2 2 2 3 4 2" xfId="41067"/>
    <cellStyle name="Navadno 2 5 2 2 2 2 3 4 3" xfId="34610"/>
    <cellStyle name="Navadno 2 5 2 2 2 2 3 4 4" xfId="28196"/>
    <cellStyle name="Navadno 2 5 2 2 2 2 3 5" xfId="15188"/>
    <cellStyle name="Navadno 2 5 2 2 2 2 3 5 2" xfId="44275"/>
    <cellStyle name="Navadno 2 5 2 2 2 2 3 5 3" xfId="24990"/>
    <cellStyle name="Navadno 2 5 2 2 2 2 3 6" xfId="37859"/>
    <cellStyle name="Navadno 2 5 2 2 2 2 3 7" xfId="31404"/>
    <cellStyle name="Navadno 2 5 2 2 2 2 3 8" xfId="21784"/>
    <cellStyle name="Navadno 2 5 2 2 2 2 3 9" xfId="47636"/>
    <cellStyle name="Navadno 2 5 2 2 2 2 4" xfId="3409"/>
    <cellStyle name="Navadno 2 5 2 2 2 2 4 2" xfId="18485"/>
    <cellStyle name="Navadno 2 5 2 2 2 2 4 2 2" xfId="41070"/>
    <cellStyle name="Navadno 2 5 2 2 2 2 4 2 3" xfId="34613"/>
    <cellStyle name="Navadno 2 5 2 2 2 2 4 2 4" xfId="28199"/>
    <cellStyle name="Navadno 2 5 2 2 2 2 4 3" xfId="15191"/>
    <cellStyle name="Navadno 2 5 2 2 2 2 4 3 2" xfId="44278"/>
    <cellStyle name="Navadno 2 5 2 2 2 2 4 3 3" xfId="24993"/>
    <cellStyle name="Navadno 2 5 2 2 2 2 4 4" xfId="37862"/>
    <cellStyle name="Navadno 2 5 2 2 2 2 4 5" xfId="31407"/>
    <cellStyle name="Navadno 2 5 2 2 2 2 4 6" xfId="21787"/>
    <cellStyle name="Navadno 2 5 2 2 2 2 4 7" xfId="47639"/>
    <cellStyle name="Navadno 2 5 2 2 2 2 5" xfId="3410"/>
    <cellStyle name="Navadno 2 5 2 2 2 2 5 2" xfId="18486"/>
    <cellStyle name="Navadno 2 5 2 2 2 2 5 2 2" xfId="41071"/>
    <cellStyle name="Navadno 2 5 2 2 2 2 5 2 3" xfId="34614"/>
    <cellStyle name="Navadno 2 5 2 2 2 2 5 2 4" xfId="28200"/>
    <cellStyle name="Navadno 2 5 2 2 2 2 5 3" xfId="15192"/>
    <cellStyle name="Navadno 2 5 2 2 2 2 5 3 2" xfId="44279"/>
    <cellStyle name="Navadno 2 5 2 2 2 2 5 3 3" xfId="24994"/>
    <cellStyle name="Navadno 2 5 2 2 2 2 5 4" xfId="37863"/>
    <cellStyle name="Navadno 2 5 2 2 2 2 5 5" xfId="31408"/>
    <cellStyle name="Navadno 2 5 2 2 2 2 5 6" xfId="21788"/>
    <cellStyle name="Navadno 2 5 2 2 2 2 5 7" xfId="47640"/>
    <cellStyle name="Navadno 2 5 2 2 2 2 6" xfId="18478"/>
    <cellStyle name="Navadno 2 5 2 2 2 2 6 2" xfId="41063"/>
    <cellStyle name="Navadno 2 5 2 2 2 2 6 3" xfId="34606"/>
    <cellStyle name="Navadno 2 5 2 2 2 2 6 4" xfId="28192"/>
    <cellStyle name="Navadno 2 5 2 2 2 2 7" xfId="15184"/>
    <cellStyle name="Navadno 2 5 2 2 2 2 7 2" xfId="44271"/>
    <cellStyle name="Navadno 2 5 2 2 2 2 7 3" xfId="24986"/>
    <cellStyle name="Navadno 2 5 2 2 2 2 8" xfId="37855"/>
    <cellStyle name="Navadno 2 5 2 2 2 2 9" xfId="31400"/>
    <cellStyle name="Navadno 2 5 2 2 2 3" xfId="3411"/>
    <cellStyle name="Navadno 2 5 2 2 2 3 10" xfId="21789"/>
    <cellStyle name="Navadno 2 5 2 2 2 3 11" xfId="47641"/>
    <cellStyle name="Navadno 2 5 2 2 2 3 2" xfId="3412"/>
    <cellStyle name="Navadno 2 5 2 2 2 3 2 2" xfId="3413"/>
    <cellStyle name="Navadno 2 5 2 2 2 3 2 2 2" xfId="18489"/>
    <cellStyle name="Navadno 2 5 2 2 2 3 2 2 2 2" xfId="41074"/>
    <cellStyle name="Navadno 2 5 2 2 2 3 2 2 2 3" xfId="34617"/>
    <cellStyle name="Navadno 2 5 2 2 2 3 2 2 2 4" xfId="28203"/>
    <cellStyle name="Navadno 2 5 2 2 2 3 2 2 3" xfId="15195"/>
    <cellStyle name="Navadno 2 5 2 2 2 3 2 2 3 2" xfId="44282"/>
    <cellStyle name="Navadno 2 5 2 2 2 3 2 2 3 3" xfId="24997"/>
    <cellStyle name="Navadno 2 5 2 2 2 3 2 2 4" xfId="37866"/>
    <cellStyle name="Navadno 2 5 2 2 2 3 2 2 5" xfId="31411"/>
    <cellStyle name="Navadno 2 5 2 2 2 3 2 2 6" xfId="21791"/>
    <cellStyle name="Navadno 2 5 2 2 2 3 2 2 7" xfId="47643"/>
    <cellStyle name="Navadno 2 5 2 2 2 3 2 3" xfId="3414"/>
    <cellStyle name="Navadno 2 5 2 2 2 3 2 3 2" xfId="18490"/>
    <cellStyle name="Navadno 2 5 2 2 2 3 2 3 2 2" xfId="41075"/>
    <cellStyle name="Navadno 2 5 2 2 2 3 2 3 2 3" xfId="34618"/>
    <cellStyle name="Navadno 2 5 2 2 2 3 2 3 2 4" xfId="28204"/>
    <cellStyle name="Navadno 2 5 2 2 2 3 2 3 3" xfId="15196"/>
    <cellStyle name="Navadno 2 5 2 2 2 3 2 3 3 2" xfId="44283"/>
    <cellStyle name="Navadno 2 5 2 2 2 3 2 3 3 3" xfId="24998"/>
    <cellStyle name="Navadno 2 5 2 2 2 3 2 3 4" xfId="37867"/>
    <cellStyle name="Navadno 2 5 2 2 2 3 2 3 5" xfId="31412"/>
    <cellStyle name="Navadno 2 5 2 2 2 3 2 3 6" xfId="21792"/>
    <cellStyle name="Navadno 2 5 2 2 2 3 2 3 7" xfId="47644"/>
    <cellStyle name="Navadno 2 5 2 2 2 3 2 4" xfId="18488"/>
    <cellStyle name="Navadno 2 5 2 2 2 3 2 4 2" xfId="41073"/>
    <cellStyle name="Navadno 2 5 2 2 2 3 2 4 3" xfId="34616"/>
    <cellStyle name="Navadno 2 5 2 2 2 3 2 4 4" xfId="28202"/>
    <cellStyle name="Navadno 2 5 2 2 2 3 2 5" xfId="15194"/>
    <cellStyle name="Navadno 2 5 2 2 2 3 2 5 2" xfId="44281"/>
    <cellStyle name="Navadno 2 5 2 2 2 3 2 5 3" xfId="24996"/>
    <cellStyle name="Navadno 2 5 2 2 2 3 2 6" xfId="37865"/>
    <cellStyle name="Navadno 2 5 2 2 2 3 2 7" xfId="31410"/>
    <cellStyle name="Navadno 2 5 2 2 2 3 2 8" xfId="21790"/>
    <cellStyle name="Navadno 2 5 2 2 2 3 2 9" xfId="47642"/>
    <cellStyle name="Navadno 2 5 2 2 2 3 3" xfId="3415"/>
    <cellStyle name="Navadno 2 5 2 2 2 3 3 2" xfId="3416"/>
    <cellStyle name="Navadno 2 5 2 2 2 3 3 2 2" xfId="18492"/>
    <cellStyle name="Navadno 2 5 2 2 2 3 3 2 2 2" xfId="41077"/>
    <cellStyle name="Navadno 2 5 2 2 2 3 3 2 2 3" xfId="34620"/>
    <cellStyle name="Navadno 2 5 2 2 2 3 3 2 2 4" xfId="28206"/>
    <cellStyle name="Navadno 2 5 2 2 2 3 3 2 3" xfId="15198"/>
    <cellStyle name="Navadno 2 5 2 2 2 3 3 2 3 2" xfId="44285"/>
    <cellStyle name="Navadno 2 5 2 2 2 3 3 2 3 3" xfId="25000"/>
    <cellStyle name="Navadno 2 5 2 2 2 3 3 2 4" xfId="37869"/>
    <cellStyle name="Navadno 2 5 2 2 2 3 3 2 5" xfId="31414"/>
    <cellStyle name="Navadno 2 5 2 2 2 3 3 2 6" xfId="21794"/>
    <cellStyle name="Navadno 2 5 2 2 2 3 3 2 7" xfId="47646"/>
    <cellStyle name="Navadno 2 5 2 2 2 3 3 3" xfId="3417"/>
    <cellStyle name="Navadno 2 5 2 2 2 3 3 3 2" xfId="18493"/>
    <cellStyle name="Navadno 2 5 2 2 2 3 3 3 2 2" xfId="41078"/>
    <cellStyle name="Navadno 2 5 2 2 2 3 3 3 2 3" xfId="34621"/>
    <cellStyle name="Navadno 2 5 2 2 2 3 3 3 2 4" xfId="28207"/>
    <cellStyle name="Navadno 2 5 2 2 2 3 3 3 3" xfId="15199"/>
    <cellStyle name="Navadno 2 5 2 2 2 3 3 3 3 2" xfId="44286"/>
    <cellStyle name="Navadno 2 5 2 2 2 3 3 3 3 3" xfId="25001"/>
    <cellStyle name="Navadno 2 5 2 2 2 3 3 3 4" xfId="37870"/>
    <cellStyle name="Navadno 2 5 2 2 2 3 3 3 5" xfId="31415"/>
    <cellStyle name="Navadno 2 5 2 2 2 3 3 3 6" xfId="21795"/>
    <cellStyle name="Navadno 2 5 2 2 2 3 3 3 7" xfId="47647"/>
    <cellStyle name="Navadno 2 5 2 2 2 3 3 4" xfId="18491"/>
    <cellStyle name="Navadno 2 5 2 2 2 3 3 4 2" xfId="41076"/>
    <cellStyle name="Navadno 2 5 2 2 2 3 3 4 3" xfId="34619"/>
    <cellStyle name="Navadno 2 5 2 2 2 3 3 4 4" xfId="28205"/>
    <cellStyle name="Navadno 2 5 2 2 2 3 3 5" xfId="15197"/>
    <cellStyle name="Navadno 2 5 2 2 2 3 3 5 2" xfId="44284"/>
    <cellStyle name="Navadno 2 5 2 2 2 3 3 5 3" xfId="24999"/>
    <cellStyle name="Navadno 2 5 2 2 2 3 3 6" xfId="37868"/>
    <cellStyle name="Navadno 2 5 2 2 2 3 3 7" xfId="31413"/>
    <cellStyle name="Navadno 2 5 2 2 2 3 3 8" xfId="21793"/>
    <cellStyle name="Navadno 2 5 2 2 2 3 3 9" xfId="47645"/>
    <cellStyle name="Navadno 2 5 2 2 2 3 4" xfId="3418"/>
    <cellStyle name="Navadno 2 5 2 2 2 3 4 2" xfId="18494"/>
    <cellStyle name="Navadno 2 5 2 2 2 3 4 2 2" xfId="41079"/>
    <cellStyle name="Navadno 2 5 2 2 2 3 4 2 3" xfId="34622"/>
    <cellStyle name="Navadno 2 5 2 2 2 3 4 2 4" xfId="28208"/>
    <cellStyle name="Navadno 2 5 2 2 2 3 4 3" xfId="15200"/>
    <cellStyle name="Navadno 2 5 2 2 2 3 4 3 2" xfId="44287"/>
    <cellStyle name="Navadno 2 5 2 2 2 3 4 3 3" xfId="25002"/>
    <cellStyle name="Navadno 2 5 2 2 2 3 4 4" xfId="37871"/>
    <cellStyle name="Navadno 2 5 2 2 2 3 4 5" xfId="31416"/>
    <cellStyle name="Navadno 2 5 2 2 2 3 4 6" xfId="21796"/>
    <cellStyle name="Navadno 2 5 2 2 2 3 4 7" xfId="47648"/>
    <cellStyle name="Navadno 2 5 2 2 2 3 5" xfId="3419"/>
    <cellStyle name="Navadno 2 5 2 2 2 3 5 2" xfId="18495"/>
    <cellStyle name="Navadno 2 5 2 2 2 3 5 2 2" xfId="41080"/>
    <cellStyle name="Navadno 2 5 2 2 2 3 5 2 3" xfId="34623"/>
    <cellStyle name="Navadno 2 5 2 2 2 3 5 2 4" xfId="28209"/>
    <cellStyle name="Navadno 2 5 2 2 2 3 5 3" xfId="15201"/>
    <cellStyle name="Navadno 2 5 2 2 2 3 5 3 2" xfId="44288"/>
    <cellStyle name="Navadno 2 5 2 2 2 3 5 3 3" xfId="25003"/>
    <cellStyle name="Navadno 2 5 2 2 2 3 5 4" xfId="37872"/>
    <cellStyle name="Navadno 2 5 2 2 2 3 5 5" xfId="31417"/>
    <cellStyle name="Navadno 2 5 2 2 2 3 5 6" xfId="21797"/>
    <cellStyle name="Navadno 2 5 2 2 2 3 5 7" xfId="47649"/>
    <cellStyle name="Navadno 2 5 2 2 2 3 6" xfId="18487"/>
    <cellStyle name="Navadno 2 5 2 2 2 3 6 2" xfId="41072"/>
    <cellStyle name="Navadno 2 5 2 2 2 3 6 3" xfId="34615"/>
    <cellStyle name="Navadno 2 5 2 2 2 3 6 4" xfId="28201"/>
    <cellStyle name="Navadno 2 5 2 2 2 3 7" xfId="15193"/>
    <cellStyle name="Navadno 2 5 2 2 2 3 7 2" xfId="44280"/>
    <cellStyle name="Navadno 2 5 2 2 2 3 7 3" xfId="24995"/>
    <cellStyle name="Navadno 2 5 2 2 2 3 8" xfId="37864"/>
    <cellStyle name="Navadno 2 5 2 2 2 3 9" xfId="31409"/>
    <cellStyle name="Navadno 2 5 2 2 2 4" xfId="3420"/>
    <cellStyle name="Navadno 2 5 2 2 2 4 2" xfId="3421"/>
    <cellStyle name="Navadno 2 5 2 2 2 4 2 2" xfId="18497"/>
    <cellStyle name="Navadno 2 5 2 2 2 4 2 2 2" xfId="41082"/>
    <cellStyle name="Navadno 2 5 2 2 2 4 2 2 3" xfId="34625"/>
    <cellStyle name="Navadno 2 5 2 2 2 4 2 2 4" xfId="28211"/>
    <cellStyle name="Navadno 2 5 2 2 2 4 2 3" xfId="15203"/>
    <cellStyle name="Navadno 2 5 2 2 2 4 2 3 2" xfId="44290"/>
    <cellStyle name="Navadno 2 5 2 2 2 4 2 3 3" xfId="25005"/>
    <cellStyle name="Navadno 2 5 2 2 2 4 2 4" xfId="37874"/>
    <cellStyle name="Navadno 2 5 2 2 2 4 2 5" xfId="31419"/>
    <cellStyle name="Navadno 2 5 2 2 2 4 2 6" xfId="21799"/>
    <cellStyle name="Navadno 2 5 2 2 2 4 2 7" xfId="47651"/>
    <cellStyle name="Navadno 2 5 2 2 2 4 3" xfId="3422"/>
    <cellStyle name="Navadno 2 5 2 2 2 4 3 2" xfId="18498"/>
    <cellStyle name="Navadno 2 5 2 2 2 4 3 2 2" xfId="41083"/>
    <cellStyle name="Navadno 2 5 2 2 2 4 3 2 3" xfId="34626"/>
    <cellStyle name="Navadno 2 5 2 2 2 4 3 2 4" xfId="28212"/>
    <cellStyle name="Navadno 2 5 2 2 2 4 3 3" xfId="15204"/>
    <cellStyle name="Navadno 2 5 2 2 2 4 3 3 2" xfId="44291"/>
    <cellStyle name="Navadno 2 5 2 2 2 4 3 3 3" xfId="25006"/>
    <cellStyle name="Navadno 2 5 2 2 2 4 3 4" xfId="37875"/>
    <cellStyle name="Navadno 2 5 2 2 2 4 3 5" xfId="31420"/>
    <cellStyle name="Navadno 2 5 2 2 2 4 3 6" xfId="21800"/>
    <cellStyle name="Navadno 2 5 2 2 2 4 3 7" xfId="47652"/>
    <cellStyle name="Navadno 2 5 2 2 2 4 4" xfId="18496"/>
    <cellStyle name="Navadno 2 5 2 2 2 4 4 2" xfId="41081"/>
    <cellStyle name="Navadno 2 5 2 2 2 4 4 3" xfId="34624"/>
    <cellStyle name="Navadno 2 5 2 2 2 4 4 4" xfId="28210"/>
    <cellStyle name="Navadno 2 5 2 2 2 4 5" xfId="15202"/>
    <cellStyle name="Navadno 2 5 2 2 2 4 5 2" xfId="44289"/>
    <cellStyle name="Navadno 2 5 2 2 2 4 5 3" xfId="25004"/>
    <cellStyle name="Navadno 2 5 2 2 2 4 6" xfId="37873"/>
    <cellStyle name="Navadno 2 5 2 2 2 4 7" xfId="31418"/>
    <cellStyle name="Navadno 2 5 2 2 2 4 8" xfId="21798"/>
    <cellStyle name="Navadno 2 5 2 2 2 4 9" xfId="47650"/>
    <cellStyle name="Navadno 2 5 2 2 2 5" xfId="3423"/>
    <cellStyle name="Navadno 2 5 2 2 2 5 2" xfId="3424"/>
    <cellStyle name="Navadno 2 5 2 2 2 5 2 2" xfId="18500"/>
    <cellStyle name="Navadno 2 5 2 2 2 5 2 2 2" xfId="41085"/>
    <cellStyle name="Navadno 2 5 2 2 2 5 2 2 3" xfId="34628"/>
    <cellStyle name="Navadno 2 5 2 2 2 5 2 2 4" xfId="28214"/>
    <cellStyle name="Navadno 2 5 2 2 2 5 2 3" xfId="15206"/>
    <cellStyle name="Navadno 2 5 2 2 2 5 2 3 2" xfId="44293"/>
    <cellStyle name="Navadno 2 5 2 2 2 5 2 3 3" xfId="25008"/>
    <cellStyle name="Navadno 2 5 2 2 2 5 2 4" xfId="37877"/>
    <cellStyle name="Navadno 2 5 2 2 2 5 2 5" xfId="31422"/>
    <cellStyle name="Navadno 2 5 2 2 2 5 2 6" xfId="21802"/>
    <cellStyle name="Navadno 2 5 2 2 2 5 2 7" xfId="47654"/>
    <cellStyle name="Navadno 2 5 2 2 2 5 3" xfId="3425"/>
    <cellStyle name="Navadno 2 5 2 2 2 5 3 2" xfId="18501"/>
    <cellStyle name="Navadno 2 5 2 2 2 5 3 2 2" xfId="41086"/>
    <cellStyle name="Navadno 2 5 2 2 2 5 3 2 3" xfId="34629"/>
    <cellStyle name="Navadno 2 5 2 2 2 5 3 2 4" xfId="28215"/>
    <cellStyle name="Navadno 2 5 2 2 2 5 3 3" xfId="15207"/>
    <cellStyle name="Navadno 2 5 2 2 2 5 3 3 2" xfId="44294"/>
    <cellStyle name="Navadno 2 5 2 2 2 5 3 3 3" xfId="25009"/>
    <cellStyle name="Navadno 2 5 2 2 2 5 3 4" xfId="37878"/>
    <cellStyle name="Navadno 2 5 2 2 2 5 3 5" xfId="31423"/>
    <cellStyle name="Navadno 2 5 2 2 2 5 3 6" xfId="21803"/>
    <cellStyle name="Navadno 2 5 2 2 2 5 3 7" xfId="47655"/>
    <cellStyle name="Navadno 2 5 2 2 2 5 4" xfId="18499"/>
    <cellStyle name="Navadno 2 5 2 2 2 5 4 2" xfId="41084"/>
    <cellStyle name="Navadno 2 5 2 2 2 5 4 3" xfId="34627"/>
    <cellStyle name="Navadno 2 5 2 2 2 5 4 4" xfId="28213"/>
    <cellStyle name="Navadno 2 5 2 2 2 5 5" xfId="15205"/>
    <cellStyle name="Navadno 2 5 2 2 2 5 5 2" xfId="44292"/>
    <cellStyle name="Navadno 2 5 2 2 2 5 5 3" xfId="25007"/>
    <cellStyle name="Navadno 2 5 2 2 2 5 6" xfId="37876"/>
    <cellStyle name="Navadno 2 5 2 2 2 5 7" xfId="31421"/>
    <cellStyle name="Navadno 2 5 2 2 2 5 8" xfId="21801"/>
    <cellStyle name="Navadno 2 5 2 2 2 5 9" xfId="47653"/>
    <cellStyle name="Navadno 2 5 2 2 2 6" xfId="3426"/>
    <cellStyle name="Navadno 2 5 2 2 2 6 2" xfId="18502"/>
    <cellStyle name="Navadno 2 5 2 2 2 6 2 2" xfId="41087"/>
    <cellStyle name="Navadno 2 5 2 2 2 6 2 3" xfId="34630"/>
    <cellStyle name="Navadno 2 5 2 2 2 6 2 4" xfId="28216"/>
    <cellStyle name="Navadno 2 5 2 2 2 6 3" xfId="15208"/>
    <cellStyle name="Navadno 2 5 2 2 2 6 3 2" xfId="44295"/>
    <cellStyle name="Navadno 2 5 2 2 2 6 3 3" xfId="25010"/>
    <cellStyle name="Navadno 2 5 2 2 2 6 4" xfId="37879"/>
    <cellStyle name="Navadno 2 5 2 2 2 6 5" xfId="31424"/>
    <cellStyle name="Navadno 2 5 2 2 2 6 6" xfId="21804"/>
    <cellStyle name="Navadno 2 5 2 2 2 6 7" xfId="47656"/>
    <cellStyle name="Navadno 2 5 2 2 2 7" xfId="3427"/>
    <cellStyle name="Navadno 2 5 2 2 2 7 2" xfId="18503"/>
    <cellStyle name="Navadno 2 5 2 2 2 7 2 2" xfId="41088"/>
    <cellStyle name="Navadno 2 5 2 2 2 7 2 3" xfId="34631"/>
    <cellStyle name="Navadno 2 5 2 2 2 7 2 4" xfId="28217"/>
    <cellStyle name="Navadno 2 5 2 2 2 7 3" xfId="15209"/>
    <cellStyle name="Navadno 2 5 2 2 2 7 3 2" xfId="44296"/>
    <cellStyle name="Navadno 2 5 2 2 2 7 3 3" xfId="25011"/>
    <cellStyle name="Navadno 2 5 2 2 2 7 4" xfId="37880"/>
    <cellStyle name="Navadno 2 5 2 2 2 7 5" xfId="31425"/>
    <cellStyle name="Navadno 2 5 2 2 2 7 6" xfId="21805"/>
    <cellStyle name="Navadno 2 5 2 2 2 7 7" xfId="47657"/>
    <cellStyle name="Navadno 2 5 2 2 2 8" xfId="18477"/>
    <cellStyle name="Navadno 2 5 2 2 2 8 2" xfId="41062"/>
    <cellStyle name="Navadno 2 5 2 2 2 8 3" xfId="34605"/>
    <cellStyle name="Navadno 2 5 2 2 2 8 4" xfId="28191"/>
    <cellStyle name="Navadno 2 5 2 2 2 9" xfId="15183"/>
    <cellStyle name="Navadno 2 5 2 2 2 9 2" xfId="44270"/>
    <cellStyle name="Navadno 2 5 2 2 2 9 3" xfId="24985"/>
    <cellStyle name="Navadno 2 5 2 2 3" xfId="3428"/>
    <cellStyle name="Navadno 2 5 2 2 3 10" xfId="21806"/>
    <cellStyle name="Navadno 2 5 2 2 3 11" xfId="47658"/>
    <cellStyle name="Navadno 2 5 2 2 3 2" xfId="3429"/>
    <cellStyle name="Navadno 2 5 2 2 3 2 2" xfId="3430"/>
    <cellStyle name="Navadno 2 5 2 2 3 2 2 2" xfId="18506"/>
    <cellStyle name="Navadno 2 5 2 2 3 2 2 2 2" xfId="41091"/>
    <cellStyle name="Navadno 2 5 2 2 3 2 2 2 3" xfId="34634"/>
    <cellStyle name="Navadno 2 5 2 2 3 2 2 2 4" xfId="28220"/>
    <cellStyle name="Navadno 2 5 2 2 3 2 2 3" xfId="15212"/>
    <cellStyle name="Navadno 2 5 2 2 3 2 2 3 2" xfId="44299"/>
    <cellStyle name="Navadno 2 5 2 2 3 2 2 3 3" xfId="25014"/>
    <cellStyle name="Navadno 2 5 2 2 3 2 2 4" xfId="37883"/>
    <cellStyle name="Navadno 2 5 2 2 3 2 2 5" xfId="31428"/>
    <cellStyle name="Navadno 2 5 2 2 3 2 2 6" xfId="21808"/>
    <cellStyle name="Navadno 2 5 2 2 3 2 2 7" xfId="47660"/>
    <cellStyle name="Navadno 2 5 2 2 3 2 3" xfId="3431"/>
    <cellStyle name="Navadno 2 5 2 2 3 2 3 2" xfId="18507"/>
    <cellStyle name="Navadno 2 5 2 2 3 2 3 2 2" xfId="41092"/>
    <cellStyle name="Navadno 2 5 2 2 3 2 3 2 3" xfId="34635"/>
    <cellStyle name="Navadno 2 5 2 2 3 2 3 2 4" xfId="28221"/>
    <cellStyle name="Navadno 2 5 2 2 3 2 3 3" xfId="15213"/>
    <cellStyle name="Navadno 2 5 2 2 3 2 3 3 2" xfId="44300"/>
    <cellStyle name="Navadno 2 5 2 2 3 2 3 3 3" xfId="25015"/>
    <cellStyle name="Navadno 2 5 2 2 3 2 3 4" xfId="37884"/>
    <cellStyle name="Navadno 2 5 2 2 3 2 3 5" xfId="31429"/>
    <cellStyle name="Navadno 2 5 2 2 3 2 3 6" xfId="21809"/>
    <cellStyle name="Navadno 2 5 2 2 3 2 3 7" xfId="47661"/>
    <cellStyle name="Navadno 2 5 2 2 3 2 4" xfId="18505"/>
    <cellStyle name="Navadno 2 5 2 2 3 2 4 2" xfId="41090"/>
    <cellStyle name="Navadno 2 5 2 2 3 2 4 3" xfId="34633"/>
    <cellStyle name="Navadno 2 5 2 2 3 2 4 4" xfId="28219"/>
    <cellStyle name="Navadno 2 5 2 2 3 2 5" xfId="15211"/>
    <cellStyle name="Navadno 2 5 2 2 3 2 5 2" xfId="44298"/>
    <cellStyle name="Navadno 2 5 2 2 3 2 5 3" xfId="25013"/>
    <cellStyle name="Navadno 2 5 2 2 3 2 6" xfId="37882"/>
    <cellStyle name="Navadno 2 5 2 2 3 2 7" xfId="31427"/>
    <cellStyle name="Navadno 2 5 2 2 3 2 8" xfId="21807"/>
    <cellStyle name="Navadno 2 5 2 2 3 2 9" xfId="47659"/>
    <cellStyle name="Navadno 2 5 2 2 3 3" xfId="3432"/>
    <cellStyle name="Navadno 2 5 2 2 3 3 2" xfId="3433"/>
    <cellStyle name="Navadno 2 5 2 2 3 3 2 2" xfId="18509"/>
    <cellStyle name="Navadno 2 5 2 2 3 3 2 2 2" xfId="41094"/>
    <cellStyle name="Navadno 2 5 2 2 3 3 2 2 3" xfId="34637"/>
    <cellStyle name="Navadno 2 5 2 2 3 3 2 2 4" xfId="28223"/>
    <cellStyle name="Navadno 2 5 2 2 3 3 2 3" xfId="15215"/>
    <cellStyle name="Navadno 2 5 2 2 3 3 2 3 2" xfId="44302"/>
    <cellStyle name="Navadno 2 5 2 2 3 3 2 3 3" xfId="25017"/>
    <cellStyle name="Navadno 2 5 2 2 3 3 2 4" xfId="37886"/>
    <cellStyle name="Navadno 2 5 2 2 3 3 2 5" xfId="31431"/>
    <cellStyle name="Navadno 2 5 2 2 3 3 2 6" xfId="21811"/>
    <cellStyle name="Navadno 2 5 2 2 3 3 2 7" xfId="47663"/>
    <cellStyle name="Navadno 2 5 2 2 3 3 3" xfId="3434"/>
    <cellStyle name="Navadno 2 5 2 2 3 3 3 2" xfId="18510"/>
    <cellStyle name="Navadno 2 5 2 2 3 3 3 2 2" xfId="41095"/>
    <cellStyle name="Navadno 2 5 2 2 3 3 3 2 3" xfId="34638"/>
    <cellStyle name="Navadno 2 5 2 2 3 3 3 2 4" xfId="28224"/>
    <cellStyle name="Navadno 2 5 2 2 3 3 3 3" xfId="15216"/>
    <cellStyle name="Navadno 2 5 2 2 3 3 3 3 2" xfId="44303"/>
    <cellStyle name="Navadno 2 5 2 2 3 3 3 3 3" xfId="25018"/>
    <cellStyle name="Navadno 2 5 2 2 3 3 3 4" xfId="37887"/>
    <cellStyle name="Navadno 2 5 2 2 3 3 3 5" xfId="31432"/>
    <cellStyle name="Navadno 2 5 2 2 3 3 3 6" xfId="21812"/>
    <cellStyle name="Navadno 2 5 2 2 3 3 3 7" xfId="47664"/>
    <cellStyle name="Navadno 2 5 2 2 3 3 4" xfId="18508"/>
    <cellStyle name="Navadno 2 5 2 2 3 3 4 2" xfId="41093"/>
    <cellStyle name="Navadno 2 5 2 2 3 3 4 3" xfId="34636"/>
    <cellStyle name="Navadno 2 5 2 2 3 3 4 4" xfId="28222"/>
    <cellStyle name="Navadno 2 5 2 2 3 3 5" xfId="15214"/>
    <cellStyle name="Navadno 2 5 2 2 3 3 5 2" xfId="44301"/>
    <cellStyle name="Navadno 2 5 2 2 3 3 5 3" xfId="25016"/>
    <cellStyle name="Navadno 2 5 2 2 3 3 6" xfId="37885"/>
    <cellStyle name="Navadno 2 5 2 2 3 3 7" xfId="31430"/>
    <cellStyle name="Navadno 2 5 2 2 3 3 8" xfId="21810"/>
    <cellStyle name="Navadno 2 5 2 2 3 3 9" xfId="47662"/>
    <cellStyle name="Navadno 2 5 2 2 3 4" xfId="3435"/>
    <cellStyle name="Navadno 2 5 2 2 3 4 2" xfId="18511"/>
    <cellStyle name="Navadno 2 5 2 2 3 4 2 2" xfId="41096"/>
    <cellStyle name="Navadno 2 5 2 2 3 4 2 3" xfId="34639"/>
    <cellStyle name="Navadno 2 5 2 2 3 4 2 4" xfId="28225"/>
    <cellStyle name="Navadno 2 5 2 2 3 4 3" xfId="15217"/>
    <cellStyle name="Navadno 2 5 2 2 3 4 3 2" xfId="44304"/>
    <cellStyle name="Navadno 2 5 2 2 3 4 3 3" xfId="25019"/>
    <cellStyle name="Navadno 2 5 2 2 3 4 4" xfId="37888"/>
    <cellStyle name="Navadno 2 5 2 2 3 4 5" xfId="31433"/>
    <cellStyle name="Navadno 2 5 2 2 3 4 6" xfId="21813"/>
    <cellStyle name="Navadno 2 5 2 2 3 4 7" xfId="47665"/>
    <cellStyle name="Navadno 2 5 2 2 3 5" xfId="3436"/>
    <cellStyle name="Navadno 2 5 2 2 3 5 2" xfId="18512"/>
    <cellStyle name="Navadno 2 5 2 2 3 5 2 2" xfId="41097"/>
    <cellStyle name="Navadno 2 5 2 2 3 5 2 3" xfId="34640"/>
    <cellStyle name="Navadno 2 5 2 2 3 5 2 4" xfId="28226"/>
    <cellStyle name="Navadno 2 5 2 2 3 5 3" xfId="15218"/>
    <cellStyle name="Navadno 2 5 2 2 3 5 3 2" xfId="44305"/>
    <cellStyle name="Navadno 2 5 2 2 3 5 3 3" xfId="25020"/>
    <cellStyle name="Navadno 2 5 2 2 3 5 4" xfId="37889"/>
    <cellStyle name="Navadno 2 5 2 2 3 5 5" xfId="31434"/>
    <cellStyle name="Navadno 2 5 2 2 3 5 6" xfId="21814"/>
    <cellStyle name="Navadno 2 5 2 2 3 5 7" xfId="47666"/>
    <cellStyle name="Navadno 2 5 2 2 3 6" xfId="18504"/>
    <cellStyle name="Navadno 2 5 2 2 3 6 2" xfId="41089"/>
    <cellStyle name="Navadno 2 5 2 2 3 6 3" xfId="34632"/>
    <cellStyle name="Navadno 2 5 2 2 3 6 4" xfId="28218"/>
    <cellStyle name="Navadno 2 5 2 2 3 7" xfId="15210"/>
    <cellStyle name="Navadno 2 5 2 2 3 7 2" xfId="44297"/>
    <cellStyle name="Navadno 2 5 2 2 3 7 3" xfId="25012"/>
    <cellStyle name="Navadno 2 5 2 2 3 8" xfId="37881"/>
    <cellStyle name="Navadno 2 5 2 2 3 9" xfId="31426"/>
    <cellStyle name="Navadno 2 5 2 2 4" xfId="3437"/>
    <cellStyle name="Navadno 2 5 2 2 4 10" xfId="21815"/>
    <cellStyle name="Navadno 2 5 2 2 4 11" xfId="47667"/>
    <cellStyle name="Navadno 2 5 2 2 4 2" xfId="3438"/>
    <cellStyle name="Navadno 2 5 2 2 4 2 2" xfId="3439"/>
    <cellStyle name="Navadno 2 5 2 2 4 2 2 2" xfId="18515"/>
    <cellStyle name="Navadno 2 5 2 2 4 2 2 2 2" xfId="41100"/>
    <cellStyle name="Navadno 2 5 2 2 4 2 2 2 3" xfId="34643"/>
    <cellStyle name="Navadno 2 5 2 2 4 2 2 2 4" xfId="28229"/>
    <cellStyle name="Navadno 2 5 2 2 4 2 2 3" xfId="15221"/>
    <cellStyle name="Navadno 2 5 2 2 4 2 2 3 2" xfId="44308"/>
    <cellStyle name="Navadno 2 5 2 2 4 2 2 3 3" xfId="25023"/>
    <cellStyle name="Navadno 2 5 2 2 4 2 2 4" xfId="37892"/>
    <cellStyle name="Navadno 2 5 2 2 4 2 2 5" xfId="31437"/>
    <cellStyle name="Navadno 2 5 2 2 4 2 2 6" xfId="21817"/>
    <cellStyle name="Navadno 2 5 2 2 4 2 2 7" xfId="47669"/>
    <cellStyle name="Navadno 2 5 2 2 4 2 3" xfId="3440"/>
    <cellStyle name="Navadno 2 5 2 2 4 2 3 2" xfId="18516"/>
    <cellStyle name="Navadno 2 5 2 2 4 2 3 2 2" xfId="41101"/>
    <cellStyle name="Navadno 2 5 2 2 4 2 3 2 3" xfId="34644"/>
    <cellStyle name="Navadno 2 5 2 2 4 2 3 2 4" xfId="28230"/>
    <cellStyle name="Navadno 2 5 2 2 4 2 3 3" xfId="15222"/>
    <cellStyle name="Navadno 2 5 2 2 4 2 3 3 2" xfId="44309"/>
    <cellStyle name="Navadno 2 5 2 2 4 2 3 3 3" xfId="25024"/>
    <cellStyle name="Navadno 2 5 2 2 4 2 3 4" xfId="37893"/>
    <cellStyle name="Navadno 2 5 2 2 4 2 3 5" xfId="31438"/>
    <cellStyle name="Navadno 2 5 2 2 4 2 3 6" xfId="21818"/>
    <cellStyle name="Navadno 2 5 2 2 4 2 3 7" xfId="47670"/>
    <cellStyle name="Navadno 2 5 2 2 4 2 4" xfId="18514"/>
    <cellStyle name="Navadno 2 5 2 2 4 2 4 2" xfId="41099"/>
    <cellStyle name="Navadno 2 5 2 2 4 2 4 3" xfId="34642"/>
    <cellStyle name="Navadno 2 5 2 2 4 2 4 4" xfId="28228"/>
    <cellStyle name="Navadno 2 5 2 2 4 2 5" xfId="15220"/>
    <cellStyle name="Navadno 2 5 2 2 4 2 5 2" xfId="44307"/>
    <cellStyle name="Navadno 2 5 2 2 4 2 5 3" xfId="25022"/>
    <cellStyle name="Navadno 2 5 2 2 4 2 6" xfId="37891"/>
    <cellStyle name="Navadno 2 5 2 2 4 2 7" xfId="31436"/>
    <cellStyle name="Navadno 2 5 2 2 4 2 8" xfId="21816"/>
    <cellStyle name="Navadno 2 5 2 2 4 2 9" xfId="47668"/>
    <cellStyle name="Navadno 2 5 2 2 4 3" xfId="3441"/>
    <cellStyle name="Navadno 2 5 2 2 4 3 2" xfId="3442"/>
    <cellStyle name="Navadno 2 5 2 2 4 3 2 2" xfId="18518"/>
    <cellStyle name="Navadno 2 5 2 2 4 3 2 2 2" xfId="41103"/>
    <cellStyle name="Navadno 2 5 2 2 4 3 2 2 3" xfId="34646"/>
    <cellStyle name="Navadno 2 5 2 2 4 3 2 2 4" xfId="28232"/>
    <cellStyle name="Navadno 2 5 2 2 4 3 2 3" xfId="15224"/>
    <cellStyle name="Navadno 2 5 2 2 4 3 2 3 2" xfId="44311"/>
    <cellStyle name="Navadno 2 5 2 2 4 3 2 3 3" xfId="25026"/>
    <cellStyle name="Navadno 2 5 2 2 4 3 2 4" xfId="37895"/>
    <cellStyle name="Navadno 2 5 2 2 4 3 2 5" xfId="31440"/>
    <cellStyle name="Navadno 2 5 2 2 4 3 2 6" xfId="21820"/>
    <cellStyle name="Navadno 2 5 2 2 4 3 2 7" xfId="47672"/>
    <cellStyle name="Navadno 2 5 2 2 4 3 3" xfId="3443"/>
    <cellStyle name="Navadno 2 5 2 2 4 3 3 2" xfId="18519"/>
    <cellStyle name="Navadno 2 5 2 2 4 3 3 2 2" xfId="41104"/>
    <cellStyle name="Navadno 2 5 2 2 4 3 3 2 3" xfId="34647"/>
    <cellStyle name="Navadno 2 5 2 2 4 3 3 2 4" xfId="28233"/>
    <cellStyle name="Navadno 2 5 2 2 4 3 3 3" xfId="15225"/>
    <cellStyle name="Navadno 2 5 2 2 4 3 3 3 2" xfId="44312"/>
    <cellStyle name="Navadno 2 5 2 2 4 3 3 3 3" xfId="25027"/>
    <cellStyle name="Navadno 2 5 2 2 4 3 3 4" xfId="37896"/>
    <cellStyle name="Navadno 2 5 2 2 4 3 3 5" xfId="31441"/>
    <cellStyle name="Navadno 2 5 2 2 4 3 3 6" xfId="21821"/>
    <cellStyle name="Navadno 2 5 2 2 4 3 3 7" xfId="47673"/>
    <cellStyle name="Navadno 2 5 2 2 4 3 4" xfId="18517"/>
    <cellStyle name="Navadno 2 5 2 2 4 3 4 2" xfId="41102"/>
    <cellStyle name="Navadno 2 5 2 2 4 3 4 3" xfId="34645"/>
    <cellStyle name="Navadno 2 5 2 2 4 3 4 4" xfId="28231"/>
    <cellStyle name="Navadno 2 5 2 2 4 3 5" xfId="15223"/>
    <cellStyle name="Navadno 2 5 2 2 4 3 5 2" xfId="44310"/>
    <cellStyle name="Navadno 2 5 2 2 4 3 5 3" xfId="25025"/>
    <cellStyle name="Navadno 2 5 2 2 4 3 6" xfId="37894"/>
    <cellStyle name="Navadno 2 5 2 2 4 3 7" xfId="31439"/>
    <cellStyle name="Navadno 2 5 2 2 4 3 8" xfId="21819"/>
    <cellStyle name="Navadno 2 5 2 2 4 3 9" xfId="47671"/>
    <cellStyle name="Navadno 2 5 2 2 4 4" xfId="3444"/>
    <cellStyle name="Navadno 2 5 2 2 4 4 2" xfId="18520"/>
    <cellStyle name="Navadno 2 5 2 2 4 4 2 2" xfId="41105"/>
    <cellStyle name="Navadno 2 5 2 2 4 4 2 3" xfId="34648"/>
    <cellStyle name="Navadno 2 5 2 2 4 4 2 4" xfId="28234"/>
    <cellStyle name="Navadno 2 5 2 2 4 4 3" xfId="15226"/>
    <cellStyle name="Navadno 2 5 2 2 4 4 3 2" xfId="44313"/>
    <cellStyle name="Navadno 2 5 2 2 4 4 3 3" xfId="25028"/>
    <cellStyle name="Navadno 2 5 2 2 4 4 4" xfId="37897"/>
    <cellStyle name="Navadno 2 5 2 2 4 4 5" xfId="31442"/>
    <cellStyle name="Navadno 2 5 2 2 4 4 6" xfId="21822"/>
    <cellStyle name="Navadno 2 5 2 2 4 4 7" xfId="47674"/>
    <cellStyle name="Navadno 2 5 2 2 4 5" xfId="3445"/>
    <cellStyle name="Navadno 2 5 2 2 4 5 2" xfId="18521"/>
    <cellStyle name="Navadno 2 5 2 2 4 5 2 2" xfId="41106"/>
    <cellStyle name="Navadno 2 5 2 2 4 5 2 3" xfId="34649"/>
    <cellStyle name="Navadno 2 5 2 2 4 5 2 4" xfId="28235"/>
    <cellStyle name="Navadno 2 5 2 2 4 5 3" xfId="15227"/>
    <cellStyle name="Navadno 2 5 2 2 4 5 3 2" xfId="44314"/>
    <cellStyle name="Navadno 2 5 2 2 4 5 3 3" xfId="25029"/>
    <cellStyle name="Navadno 2 5 2 2 4 5 4" xfId="37898"/>
    <cellStyle name="Navadno 2 5 2 2 4 5 5" xfId="31443"/>
    <cellStyle name="Navadno 2 5 2 2 4 5 6" xfId="21823"/>
    <cellStyle name="Navadno 2 5 2 2 4 5 7" xfId="47675"/>
    <cellStyle name="Navadno 2 5 2 2 4 6" xfId="18513"/>
    <cellStyle name="Navadno 2 5 2 2 4 6 2" xfId="41098"/>
    <cellStyle name="Navadno 2 5 2 2 4 6 3" xfId="34641"/>
    <cellStyle name="Navadno 2 5 2 2 4 6 4" xfId="28227"/>
    <cellStyle name="Navadno 2 5 2 2 4 7" xfId="15219"/>
    <cellStyle name="Navadno 2 5 2 2 4 7 2" xfId="44306"/>
    <cellStyle name="Navadno 2 5 2 2 4 7 3" xfId="25021"/>
    <cellStyle name="Navadno 2 5 2 2 4 8" xfId="37890"/>
    <cellStyle name="Navadno 2 5 2 2 4 9" xfId="31435"/>
    <cellStyle name="Navadno 2 5 2 2 5" xfId="3446"/>
    <cellStyle name="Navadno 2 5 2 2 5 2" xfId="3447"/>
    <cellStyle name="Navadno 2 5 2 2 5 2 2" xfId="18523"/>
    <cellStyle name="Navadno 2 5 2 2 5 2 2 2" xfId="41108"/>
    <cellStyle name="Navadno 2 5 2 2 5 2 2 3" xfId="34651"/>
    <cellStyle name="Navadno 2 5 2 2 5 2 2 4" xfId="28237"/>
    <cellStyle name="Navadno 2 5 2 2 5 2 3" xfId="15229"/>
    <cellStyle name="Navadno 2 5 2 2 5 2 3 2" xfId="44316"/>
    <cellStyle name="Navadno 2 5 2 2 5 2 3 3" xfId="25031"/>
    <cellStyle name="Navadno 2 5 2 2 5 2 4" xfId="37900"/>
    <cellStyle name="Navadno 2 5 2 2 5 2 5" xfId="31445"/>
    <cellStyle name="Navadno 2 5 2 2 5 2 6" xfId="21825"/>
    <cellStyle name="Navadno 2 5 2 2 5 2 7" xfId="47677"/>
    <cellStyle name="Navadno 2 5 2 2 5 3" xfId="3448"/>
    <cellStyle name="Navadno 2 5 2 2 5 3 2" xfId="18524"/>
    <cellStyle name="Navadno 2 5 2 2 5 3 2 2" xfId="41109"/>
    <cellStyle name="Navadno 2 5 2 2 5 3 2 3" xfId="34652"/>
    <cellStyle name="Navadno 2 5 2 2 5 3 2 4" xfId="28238"/>
    <cellStyle name="Navadno 2 5 2 2 5 3 3" xfId="15230"/>
    <cellStyle name="Navadno 2 5 2 2 5 3 3 2" xfId="44317"/>
    <cellStyle name="Navadno 2 5 2 2 5 3 3 3" xfId="25032"/>
    <cellStyle name="Navadno 2 5 2 2 5 3 4" xfId="37901"/>
    <cellStyle name="Navadno 2 5 2 2 5 3 5" xfId="31446"/>
    <cellStyle name="Navadno 2 5 2 2 5 3 6" xfId="21826"/>
    <cellStyle name="Navadno 2 5 2 2 5 3 7" xfId="47678"/>
    <cellStyle name="Navadno 2 5 2 2 5 4" xfId="18522"/>
    <cellStyle name="Navadno 2 5 2 2 5 4 2" xfId="41107"/>
    <cellStyle name="Navadno 2 5 2 2 5 4 3" xfId="34650"/>
    <cellStyle name="Navadno 2 5 2 2 5 4 4" xfId="28236"/>
    <cellStyle name="Navadno 2 5 2 2 5 5" xfId="15228"/>
    <cellStyle name="Navadno 2 5 2 2 5 5 2" xfId="44315"/>
    <cellStyle name="Navadno 2 5 2 2 5 5 3" xfId="25030"/>
    <cellStyle name="Navadno 2 5 2 2 5 6" xfId="37899"/>
    <cellStyle name="Navadno 2 5 2 2 5 7" xfId="31444"/>
    <cellStyle name="Navadno 2 5 2 2 5 8" xfId="21824"/>
    <cellStyle name="Navadno 2 5 2 2 5 9" xfId="47676"/>
    <cellStyle name="Navadno 2 5 2 2 6" xfId="3449"/>
    <cellStyle name="Navadno 2 5 2 2 6 2" xfId="3450"/>
    <cellStyle name="Navadno 2 5 2 2 6 2 2" xfId="18526"/>
    <cellStyle name="Navadno 2 5 2 2 6 2 2 2" xfId="41111"/>
    <cellStyle name="Navadno 2 5 2 2 6 2 2 3" xfId="34654"/>
    <cellStyle name="Navadno 2 5 2 2 6 2 2 4" xfId="28240"/>
    <cellStyle name="Navadno 2 5 2 2 6 2 3" xfId="15232"/>
    <cellStyle name="Navadno 2 5 2 2 6 2 3 2" xfId="44319"/>
    <cellStyle name="Navadno 2 5 2 2 6 2 3 3" xfId="25034"/>
    <cellStyle name="Navadno 2 5 2 2 6 2 4" xfId="37903"/>
    <cellStyle name="Navadno 2 5 2 2 6 2 5" xfId="31448"/>
    <cellStyle name="Navadno 2 5 2 2 6 2 6" xfId="21828"/>
    <cellStyle name="Navadno 2 5 2 2 6 2 7" xfId="47680"/>
    <cellStyle name="Navadno 2 5 2 2 6 3" xfId="3451"/>
    <cellStyle name="Navadno 2 5 2 2 6 3 2" xfId="18527"/>
    <cellStyle name="Navadno 2 5 2 2 6 3 2 2" xfId="41112"/>
    <cellStyle name="Navadno 2 5 2 2 6 3 2 3" xfId="34655"/>
    <cellStyle name="Navadno 2 5 2 2 6 3 2 4" xfId="28241"/>
    <cellStyle name="Navadno 2 5 2 2 6 3 3" xfId="15233"/>
    <cellStyle name="Navadno 2 5 2 2 6 3 3 2" xfId="44320"/>
    <cellStyle name="Navadno 2 5 2 2 6 3 3 3" xfId="25035"/>
    <cellStyle name="Navadno 2 5 2 2 6 3 4" xfId="37904"/>
    <cellStyle name="Navadno 2 5 2 2 6 3 5" xfId="31449"/>
    <cellStyle name="Navadno 2 5 2 2 6 3 6" xfId="21829"/>
    <cellStyle name="Navadno 2 5 2 2 6 3 7" xfId="47681"/>
    <cellStyle name="Navadno 2 5 2 2 6 4" xfId="18525"/>
    <cellStyle name="Navadno 2 5 2 2 6 4 2" xfId="41110"/>
    <cellStyle name="Navadno 2 5 2 2 6 4 3" xfId="34653"/>
    <cellStyle name="Navadno 2 5 2 2 6 4 4" xfId="28239"/>
    <cellStyle name="Navadno 2 5 2 2 6 5" xfId="15231"/>
    <cellStyle name="Navadno 2 5 2 2 6 5 2" xfId="44318"/>
    <cellStyle name="Navadno 2 5 2 2 6 5 3" xfId="25033"/>
    <cellStyle name="Navadno 2 5 2 2 6 6" xfId="37902"/>
    <cellStyle name="Navadno 2 5 2 2 6 7" xfId="31447"/>
    <cellStyle name="Navadno 2 5 2 2 6 8" xfId="21827"/>
    <cellStyle name="Navadno 2 5 2 2 6 9" xfId="47679"/>
    <cellStyle name="Navadno 2 5 2 2 7" xfId="3452"/>
    <cellStyle name="Navadno 2 5 2 2 7 2" xfId="18528"/>
    <cellStyle name="Navadno 2 5 2 2 7 2 2" xfId="41113"/>
    <cellStyle name="Navadno 2 5 2 2 7 2 3" xfId="34656"/>
    <cellStyle name="Navadno 2 5 2 2 7 2 4" xfId="28242"/>
    <cellStyle name="Navadno 2 5 2 2 7 3" xfId="15234"/>
    <cellStyle name="Navadno 2 5 2 2 7 3 2" xfId="44321"/>
    <cellStyle name="Navadno 2 5 2 2 7 3 3" xfId="25036"/>
    <cellStyle name="Navadno 2 5 2 2 7 4" xfId="37905"/>
    <cellStyle name="Navadno 2 5 2 2 7 5" xfId="31450"/>
    <cellStyle name="Navadno 2 5 2 2 7 6" xfId="21830"/>
    <cellStyle name="Navadno 2 5 2 2 7 7" xfId="47682"/>
    <cellStyle name="Navadno 2 5 2 2 8" xfId="3453"/>
    <cellStyle name="Navadno 2 5 2 2 8 2" xfId="18529"/>
    <cellStyle name="Navadno 2 5 2 2 8 2 2" xfId="41114"/>
    <cellStyle name="Navadno 2 5 2 2 8 2 3" xfId="34657"/>
    <cellStyle name="Navadno 2 5 2 2 8 2 4" xfId="28243"/>
    <cellStyle name="Navadno 2 5 2 2 8 3" xfId="15235"/>
    <cellStyle name="Navadno 2 5 2 2 8 3 2" xfId="44322"/>
    <cellStyle name="Navadno 2 5 2 2 8 3 3" xfId="25037"/>
    <cellStyle name="Navadno 2 5 2 2 8 4" xfId="37906"/>
    <cellStyle name="Navadno 2 5 2 2 8 5" xfId="31451"/>
    <cellStyle name="Navadno 2 5 2 2 8 6" xfId="21831"/>
    <cellStyle name="Navadno 2 5 2 2 8 7" xfId="47683"/>
    <cellStyle name="Navadno 2 5 2 2 9" xfId="18476"/>
    <cellStyle name="Navadno 2 5 2 2 9 2" xfId="41061"/>
    <cellStyle name="Navadno 2 5 2 2 9 3" xfId="34604"/>
    <cellStyle name="Navadno 2 5 2 2 9 4" xfId="28190"/>
    <cellStyle name="Navadno 2 5 2 3" xfId="3454"/>
    <cellStyle name="Navadno 2 5 2 3 10" xfId="37907"/>
    <cellStyle name="Navadno 2 5 2 3 11" xfId="31452"/>
    <cellStyle name="Navadno 2 5 2 3 12" xfId="21832"/>
    <cellStyle name="Navadno 2 5 2 3 13" xfId="47684"/>
    <cellStyle name="Navadno 2 5 2 3 2" xfId="3455"/>
    <cellStyle name="Navadno 2 5 2 3 2 10" xfId="21833"/>
    <cellStyle name="Navadno 2 5 2 3 2 11" xfId="47685"/>
    <cellStyle name="Navadno 2 5 2 3 2 2" xfId="3456"/>
    <cellStyle name="Navadno 2 5 2 3 2 2 2" xfId="3457"/>
    <cellStyle name="Navadno 2 5 2 3 2 2 2 2" xfId="18533"/>
    <cellStyle name="Navadno 2 5 2 3 2 2 2 2 2" xfId="41118"/>
    <cellStyle name="Navadno 2 5 2 3 2 2 2 2 3" xfId="34661"/>
    <cellStyle name="Navadno 2 5 2 3 2 2 2 2 4" xfId="28247"/>
    <cellStyle name="Navadno 2 5 2 3 2 2 2 3" xfId="15239"/>
    <cellStyle name="Navadno 2 5 2 3 2 2 2 3 2" xfId="44326"/>
    <cellStyle name="Navadno 2 5 2 3 2 2 2 3 3" xfId="25041"/>
    <cellStyle name="Navadno 2 5 2 3 2 2 2 4" xfId="37910"/>
    <cellStyle name="Navadno 2 5 2 3 2 2 2 5" xfId="31455"/>
    <cellStyle name="Navadno 2 5 2 3 2 2 2 6" xfId="21835"/>
    <cellStyle name="Navadno 2 5 2 3 2 2 2 7" xfId="47687"/>
    <cellStyle name="Navadno 2 5 2 3 2 2 3" xfId="3458"/>
    <cellStyle name="Navadno 2 5 2 3 2 2 3 2" xfId="18534"/>
    <cellStyle name="Navadno 2 5 2 3 2 2 3 2 2" xfId="41119"/>
    <cellStyle name="Navadno 2 5 2 3 2 2 3 2 3" xfId="34662"/>
    <cellStyle name="Navadno 2 5 2 3 2 2 3 2 4" xfId="28248"/>
    <cellStyle name="Navadno 2 5 2 3 2 2 3 3" xfId="15240"/>
    <cellStyle name="Navadno 2 5 2 3 2 2 3 3 2" xfId="44327"/>
    <cellStyle name="Navadno 2 5 2 3 2 2 3 3 3" xfId="25042"/>
    <cellStyle name="Navadno 2 5 2 3 2 2 3 4" xfId="37911"/>
    <cellStyle name="Navadno 2 5 2 3 2 2 3 5" xfId="31456"/>
    <cellStyle name="Navadno 2 5 2 3 2 2 3 6" xfId="21836"/>
    <cellStyle name="Navadno 2 5 2 3 2 2 3 7" xfId="47688"/>
    <cellStyle name="Navadno 2 5 2 3 2 2 4" xfId="18532"/>
    <cellStyle name="Navadno 2 5 2 3 2 2 4 2" xfId="41117"/>
    <cellStyle name="Navadno 2 5 2 3 2 2 4 3" xfId="34660"/>
    <cellStyle name="Navadno 2 5 2 3 2 2 4 4" xfId="28246"/>
    <cellStyle name="Navadno 2 5 2 3 2 2 5" xfId="15238"/>
    <cellStyle name="Navadno 2 5 2 3 2 2 5 2" xfId="44325"/>
    <cellStyle name="Navadno 2 5 2 3 2 2 5 3" xfId="25040"/>
    <cellStyle name="Navadno 2 5 2 3 2 2 6" xfId="37909"/>
    <cellStyle name="Navadno 2 5 2 3 2 2 7" xfId="31454"/>
    <cellStyle name="Navadno 2 5 2 3 2 2 8" xfId="21834"/>
    <cellStyle name="Navadno 2 5 2 3 2 2 9" xfId="47686"/>
    <cellStyle name="Navadno 2 5 2 3 2 3" xfId="3459"/>
    <cellStyle name="Navadno 2 5 2 3 2 3 2" xfId="3460"/>
    <cellStyle name="Navadno 2 5 2 3 2 3 2 2" xfId="18536"/>
    <cellStyle name="Navadno 2 5 2 3 2 3 2 2 2" xfId="41121"/>
    <cellStyle name="Navadno 2 5 2 3 2 3 2 2 3" xfId="34664"/>
    <cellStyle name="Navadno 2 5 2 3 2 3 2 2 4" xfId="28250"/>
    <cellStyle name="Navadno 2 5 2 3 2 3 2 3" xfId="15242"/>
    <cellStyle name="Navadno 2 5 2 3 2 3 2 3 2" xfId="44329"/>
    <cellStyle name="Navadno 2 5 2 3 2 3 2 3 3" xfId="25044"/>
    <cellStyle name="Navadno 2 5 2 3 2 3 2 4" xfId="37913"/>
    <cellStyle name="Navadno 2 5 2 3 2 3 2 5" xfId="31458"/>
    <cellStyle name="Navadno 2 5 2 3 2 3 2 6" xfId="21838"/>
    <cellStyle name="Navadno 2 5 2 3 2 3 2 7" xfId="47690"/>
    <cellStyle name="Navadno 2 5 2 3 2 3 3" xfId="3461"/>
    <cellStyle name="Navadno 2 5 2 3 2 3 3 2" xfId="18537"/>
    <cellStyle name="Navadno 2 5 2 3 2 3 3 2 2" xfId="41122"/>
    <cellStyle name="Navadno 2 5 2 3 2 3 3 2 3" xfId="34665"/>
    <cellStyle name="Navadno 2 5 2 3 2 3 3 2 4" xfId="28251"/>
    <cellStyle name="Navadno 2 5 2 3 2 3 3 3" xfId="15243"/>
    <cellStyle name="Navadno 2 5 2 3 2 3 3 3 2" xfId="44330"/>
    <cellStyle name="Navadno 2 5 2 3 2 3 3 3 3" xfId="25045"/>
    <cellStyle name="Navadno 2 5 2 3 2 3 3 4" xfId="37914"/>
    <cellStyle name="Navadno 2 5 2 3 2 3 3 5" xfId="31459"/>
    <cellStyle name="Navadno 2 5 2 3 2 3 3 6" xfId="21839"/>
    <cellStyle name="Navadno 2 5 2 3 2 3 3 7" xfId="47691"/>
    <cellStyle name="Navadno 2 5 2 3 2 3 4" xfId="18535"/>
    <cellStyle name="Navadno 2 5 2 3 2 3 4 2" xfId="41120"/>
    <cellStyle name="Navadno 2 5 2 3 2 3 4 3" xfId="34663"/>
    <cellStyle name="Navadno 2 5 2 3 2 3 4 4" xfId="28249"/>
    <cellStyle name="Navadno 2 5 2 3 2 3 5" xfId="15241"/>
    <cellStyle name="Navadno 2 5 2 3 2 3 5 2" xfId="44328"/>
    <cellStyle name="Navadno 2 5 2 3 2 3 5 3" xfId="25043"/>
    <cellStyle name="Navadno 2 5 2 3 2 3 6" xfId="37912"/>
    <cellStyle name="Navadno 2 5 2 3 2 3 7" xfId="31457"/>
    <cellStyle name="Navadno 2 5 2 3 2 3 8" xfId="21837"/>
    <cellStyle name="Navadno 2 5 2 3 2 3 9" xfId="47689"/>
    <cellStyle name="Navadno 2 5 2 3 2 4" xfId="3462"/>
    <cellStyle name="Navadno 2 5 2 3 2 4 2" xfId="18538"/>
    <cellStyle name="Navadno 2 5 2 3 2 4 2 2" xfId="41123"/>
    <cellStyle name="Navadno 2 5 2 3 2 4 2 3" xfId="34666"/>
    <cellStyle name="Navadno 2 5 2 3 2 4 2 4" xfId="28252"/>
    <cellStyle name="Navadno 2 5 2 3 2 4 3" xfId="15244"/>
    <cellStyle name="Navadno 2 5 2 3 2 4 3 2" xfId="44331"/>
    <cellStyle name="Navadno 2 5 2 3 2 4 3 3" xfId="25046"/>
    <cellStyle name="Navadno 2 5 2 3 2 4 4" xfId="37915"/>
    <cellStyle name="Navadno 2 5 2 3 2 4 5" xfId="31460"/>
    <cellStyle name="Navadno 2 5 2 3 2 4 6" xfId="21840"/>
    <cellStyle name="Navadno 2 5 2 3 2 4 7" xfId="47692"/>
    <cellStyle name="Navadno 2 5 2 3 2 5" xfId="3463"/>
    <cellStyle name="Navadno 2 5 2 3 2 5 2" xfId="18539"/>
    <cellStyle name="Navadno 2 5 2 3 2 5 2 2" xfId="41124"/>
    <cellStyle name="Navadno 2 5 2 3 2 5 2 3" xfId="34667"/>
    <cellStyle name="Navadno 2 5 2 3 2 5 2 4" xfId="28253"/>
    <cellStyle name="Navadno 2 5 2 3 2 5 3" xfId="15245"/>
    <cellStyle name="Navadno 2 5 2 3 2 5 3 2" xfId="44332"/>
    <cellStyle name="Navadno 2 5 2 3 2 5 3 3" xfId="25047"/>
    <cellStyle name="Navadno 2 5 2 3 2 5 4" xfId="37916"/>
    <cellStyle name="Navadno 2 5 2 3 2 5 5" xfId="31461"/>
    <cellStyle name="Navadno 2 5 2 3 2 5 6" xfId="21841"/>
    <cellStyle name="Navadno 2 5 2 3 2 5 7" xfId="47693"/>
    <cellStyle name="Navadno 2 5 2 3 2 6" xfId="18531"/>
    <cellStyle name="Navadno 2 5 2 3 2 6 2" xfId="41116"/>
    <cellStyle name="Navadno 2 5 2 3 2 6 3" xfId="34659"/>
    <cellStyle name="Navadno 2 5 2 3 2 6 4" xfId="28245"/>
    <cellStyle name="Navadno 2 5 2 3 2 7" xfId="15237"/>
    <cellStyle name="Navadno 2 5 2 3 2 7 2" xfId="44324"/>
    <cellStyle name="Navadno 2 5 2 3 2 7 3" xfId="25039"/>
    <cellStyle name="Navadno 2 5 2 3 2 8" xfId="37908"/>
    <cellStyle name="Navadno 2 5 2 3 2 9" xfId="31453"/>
    <cellStyle name="Navadno 2 5 2 3 3" xfId="3464"/>
    <cellStyle name="Navadno 2 5 2 3 3 10" xfId="21842"/>
    <cellStyle name="Navadno 2 5 2 3 3 11" xfId="47694"/>
    <cellStyle name="Navadno 2 5 2 3 3 2" xfId="3465"/>
    <cellStyle name="Navadno 2 5 2 3 3 2 2" xfId="3466"/>
    <cellStyle name="Navadno 2 5 2 3 3 2 2 2" xfId="18542"/>
    <cellStyle name="Navadno 2 5 2 3 3 2 2 2 2" xfId="41127"/>
    <cellStyle name="Navadno 2 5 2 3 3 2 2 2 3" xfId="34670"/>
    <cellStyle name="Navadno 2 5 2 3 3 2 2 2 4" xfId="28256"/>
    <cellStyle name="Navadno 2 5 2 3 3 2 2 3" xfId="15248"/>
    <cellStyle name="Navadno 2 5 2 3 3 2 2 3 2" xfId="44335"/>
    <cellStyle name="Navadno 2 5 2 3 3 2 2 3 3" xfId="25050"/>
    <cellStyle name="Navadno 2 5 2 3 3 2 2 4" xfId="37919"/>
    <cellStyle name="Navadno 2 5 2 3 3 2 2 5" xfId="31464"/>
    <cellStyle name="Navadno 2 5 2 3 3 2 2 6" xfId="21844"/>
    <cellStyle name="Navadno 2 5 2 3 3 2 2 7" xfId="47696"/>
    <cellStyle name="Navadno 2 5 2 3 3 2 3" xfId="3467"/>
    <cellStyle name="Navadno 2 5 2 3 3 2 3 2" xfId="18543"/>
    <cellStyle name="Navadno 2 5 2 3 3 2 3 2 2" xfId="41128"/>
    <cellStyle name="Navadno 2 5 2 3 3 2 3 2 3" xfId="34671"/>
    <cellStyle name="Navadno 2 5 2 3 3 2 3 2 4" xfId="28257"/>
    <cellStyle name="Navadno 2 5 2 3 3 2 3 3" xfId="15249"/>
    <cellStyle name="Navadno 2 5 2 3 3 2 3 3 2" xfId="44336"/>
    <cellStyle name="Navadno 2 5 2 3 3 2 3 3 3" xfId="25051"/>
    <cellStyle name="Navadno 2 5 2 3 3 2 3 4" xfId="37920"/>
    <cellStyle name="Navadno 2 5 2 3 3 2 3 5" xfId="31465"/>
    <cellStyle name="Navadno 2 5 2 3 3 2 3 6" xfId="21845"/>
    <cellStyle name="Navadno 2 5 2 3 3 2 3 7" xfId="47697"/>
    <cellStyle name="Navadno 2 5 2 3 3 2 4" xfId="18541"/>
    <cellStyle name="Navadno 2 5 2 3 3 2 4 2" xfId="41126"/>
    <cellStyle name="Navadno 2 5 2 3 3 2 4 3" xfId="34669"/>
    <cellStyle name="Navadno 2 5 2 3 3 2 4 4" xfId="28255"/>
    <cellStyle name="Navadno 2 5 2 3 3 2 5" xfId="15247"/>
    <cellStyle name="Navadno 2 5 2 3 3 2 5 2" xfId="44334"/>
    <cellStyle name="Navadno 2 5 2 3 3 2 5 3" xfId="25049"/>
    <cellStyle name="Navadno 2 5 2 3 3 2 6" xfId="37918"/>
    <cellStyle name="Navadno 2 5 2 3 3 2 7" xfId="31463"/>
    <cellStyle name="Navadno 2 5 2 3 3 2 8" xfId="21843"/>
    <cellStyle name="Navadno 2 5 2 3 3 2 9" xfId="47695"/>
    <cellStyle name="Navadno 2 5 2 3 3 3" xfId="3468"/>
    <cellStyle name="Navadno 2 5 2 3 3 3 2" xfId="3469"/>
    <cellStyle name="Navadno 2 5 2 3 3 3 2 2" xfId="18545"/>
    <cellStyle name="Navadno 2 5 2 3 3 3 2 2 2" xfId="41130"/>
    <cellStyle name="Navadno 2 5 2 3 3 3 2 2 3" xfId="34673"/>
    <cellStyle name="Navadno 2 5 2 3 3 3 2 2 4" xfId="28259"/>
    <cellStyle name="Navadno 2 5 2 3 3 3 2 3" xfId="15251"/>
    <cellStyle name="Navadno 2 5 2 3 3 3 2 3 2" xfId="44338"/>
    <cellStyle name="Navadno 2 5 2 3 3 3 2 3 3" xfId="25053"/>
    <cellStyle name="Navadno 2 5 2 3 3 3 2 4" xfId="37922"/>
    <cellStyle name="Navadno 2 5 2 3 3 3 2 5" xfId="31467"/>
    <cellStyle name="Navadno 2 5 2 3 3 3 2 6" xfId="21847"/>
    <cellStyle name="Navadno 2 5 2 3 3 3 2 7" xfId="47699"/>
    <cellStyle name="Navadno 2 5 2 3 3 3 3" xfId="3470"/>
    <cellStyle name="Navadno 2 5 2 3 3 3 3 2" xfId="18546"/>
    <cellStyle name="Navadno 2 5 2 3 3 3 3 2 2" xfId="41131"/>
    <cellStyle name="Navadno 2 5 2 3 3 3 3 2 3" xfId="34674"/>
    <cellStyle name="Navadno 2 5 2 3 3 3 3 2 4" xfId="28260"/>
    <cellStyle name="Navadno 2 5 2 3 3 3 3 3" xfId="15252"/>
    <cellStyle name="Navadno 2 5 2 3 3 3 3 3 2" xfId="44339"/>
    <cellStyle name="Navadno 2 5 2 3 3 3 3 3 3" xfId="25054"/>
    <cellStyle name="Navadno 2 5 2 3 3 3 3 4" xfId="37923"/>
    <cellStyle name="Navadno 2 5 2 3 3 3 3 5" xfId="31468"/>
    <cellStyle name="Navadno 2 5 2 3 3 3 3 6" xfId="21848"/>
    <cellStyle name="Navadno 2 5 2 3 3 3 3 7" xfId="47700"/>
    <cellStyle name="Navadno 2 5 2 3 3 3 4" xfId="18544"/>
    <cellStyle name="Navadno 2 5 2 3 3 3 4 2" xfId="41129"/>
    <cellStyle name="Navadno 2 5 2 3 3 3 4 3" xfId="34672"/>
    <cellStyle name="Navadno 2 5 2 3 3 3 4 4" xfId="28258"/>
    <cellStyle name="Navadno 2 5 2 3 3 3 5" xfId="15250"/>
    <cellStyle name="Navadno 2 5 2 3 3 3 5 2" xfId="44337"/>
    <cellStyle name="Navadno 2 5 2 3 3 3 5 3" xfId="25052"/>
    <cellStyle name="Navadno 2 5 2 3 3 3 6" xfId="37921"/>
    <cellStyle name="Navadno 2 5 2 3 3 3 7" xfId="31466"/>
    <cellStyle name="Navadno 2 5 2 3 3 3 8" xfId="21846"/>
    <cellStyle name="Navadno 2 5 2 3 3 3 9" xfId="47698"/>
    <cellStyle name="Navadno 2 5 2 3 3 4" xfId="3471"/>
    <cellStyle name="Navadno 2 5 2 3 3 4 2" xfId="18547"/>
    <cellStyle name="Navadno 2 5 2 3 3 4 2 2" xfId="41132"/>
    <cellStyle name="Navadno 2 5 2 3 3 4 2 3" xfId="34675"/>
    <cellStyle name="Navadno 2 5 2 3 3 4 2 4" xfId="28261"/>
    <cellStyle name="Navadno 2 5 2 3 3 4 3" xfId="15253"/>
    <cellStyle name="Navadno 2 5 2 3 3 4 3 2" xfId="44340"/>
    <cellStyle name="Navadno 2 5 2 3 3 4 3 3" xfId="25055"/>
    <cellStyle name="Navadno 2 5 2 3 3 4 4" xfId="37924"/>
    <cellStyle name="Navadno 2 5 2 3 3 4 5" xfId="31469"/>
    <cellStyle name="Navadno 2 5 2 3 3 4 6" xfId="21849"/>
    <cellStyle name="Navadno 2 5 2 3 3 4 7" xfId="47701"/>
    <cellStyle name="Navadno 2 5 2 3 3 5" xfId="3472"/>
    <cellStyle name="Navadno 2 5 2 3 3 5 2" xfId="18548"/>
    <cellStyle name="Navadno 2 5 2 3 3 5 2 2" xfId="41133"/>
    <cellStyle name="Navadno 2 5 2 3 3 5 2 3" xfId="34676"/>
    <cellStyle name="Navadno 2 5 2 3 3 5 2 4" xfId="28262"/>
    <cellStyle name="Navadno 2 5 2 3 3 5 3" xfId="15254"/>
    <cellStyle name="Navadno 2 5 2 3 3 5 3 2" xfId="44341"/>
    <cellStyle name="Navadno 2 5 2 3 3 5 3 3" xfId="25056"/>
    <cellStyle name="Navadno 2 5 2 3 3 5 4" xfId="37925"/>
    <cellStyle name="Navadno 2 5 2 3 3 5 5" xfId="31470"/>
    <cellStyle name="Navadno 2 5 2 3 3 5 6" xfId="21850"/>
    <cellStyle name="Navadno 2 5 2 3 3 5 7" xfId="47702"/>
    <cellStyle name="Navadno 2 5 2 3 3 6" xfId="18540"/>
    <cellStyle name="Navadno 2 5 2 3 3 6 2" xfId="41125"/>
    <cellStyle name="Navadno 2 5 2 3 3 6 3" xfId="34668"/>
    <cellStyle name="Navadno 2 5 2 3 3 6 4" xfId="28254"/>
    <cellStyle name="Navadno 2 5 2 3 3 7" xfId="15246"/>
    <cellStyle name="Navadno 2 5 2 3 3 7 2" xfId="44333"/>
    <cellStyle name="Navadno 2 5 2 3 3 7 3" xfId="25048"/>
    <cellStyle name="Navadno 2 5 2 3 3 8" xfId="37917"/>
    <cellStyle name="Navadno 2 5 2 3 3 9" xfId="31462"/>
    <cellStyle name="Navadno 2 5 2 3 4" xfId="3473"/>
    <cellStyle name="Navadno 2 5 2 3 4 2" xfId="3474"/>
    <cellStyle name="Navadno 2 5 2 3 4 2 2" xfId="18550"/>
    <cellStyle name="Navadno 2 5 2 3 4 2 2 2" xfId="41135"/>
    <cellStyle name="Navadno 2 5 2 3 4 2 2 3" xfId="34678"/>
    <cellStyle name="Navadno 2 5 2 3 4 2 2 4" xfId="28264"/>
    <cellStyle name="Navadno 2 5 2 3 4 2 3" xfId="15256"/>
    <cellStyle name="Navadno 2 5 2 3 4 2 3 2" xfId="44343"/>
    <cellStyle name="Navadno 2 5 2 3 4 2 3 3" xfId="25058"/>
    <cellStyle name="Navadno 2 5 2 3 4 2 4" xfId="37927"/>
    <cellStyle name="Navadno 2 5 2 3 4 2 5" xfId="31472"/>
    <cellStyle name="Navadno 2 5 2 3 4 2 6" xfId="21852"/>
    <cellStyle name="Navadno 2 5 2 3 4 2 7" xfId="47704"/>
    <cellStyle name="Navadno 2 5 2 3 4 3" xfId="3475"/>
    <cellStyle name="Navadno 2 5 2 3 4 3 2" xfId="18551"/>
    <cellStyle name="Navadno 2 5 2 3 4 3 2 2" xfId="41136"/>
    <cellStyle name="Navadno 2 5 2 3 4 3 2 3" xfId="34679"/>
    <cellStyle name="Navadno 2 5 2 3 4 3 2 4" xfId="28265"/>
    <cellStyle name="Navadno 2 5 2 3 4 3 3" xfId="15257"/>
    <cellStyle name="Navadno 2 5 2 3 4 3 3 2" xfId="44344"/>
    <cellStyle name="Navadno 2 5 2 3 4 3 3 3" xfId="25059"/>
    <cellStyle name="Navadno 2 5 2 3 4 3 4" xfId="37928"/>
    <cellStyle name="Navadno 2 5 2 3 4 3 5" xfId="31473"/>
    <cellStyle name="Navadno 2 5 2 3 4 3 6" xfId="21853"/>
    <cellStyle name="Navadno 2 5 2 3 4 3 7" xfId="47705"/>
    <cellStyle name="Navadno 2 5 2 3 4 4" xfId="18549"/>
    <cellStyle name="Navadno 2 5 2 3 4 4 2" xfId="41134"/>
    <cellStyle name="Navadno 2 5 2 3 4 4 3" xfId="34677"/>
    <cellStyle name="Navadno 2 5 2 3 4 4 4" xfId="28263"/>
    <cellStyle name="Navadno 2 5 2 3 4 5" xfId="15255"/>
    <cellStyle name="Navadno 2 5 2 3 4 5 2" xfId="44342"/>
    <cellStyle name="Navadno 2 5 2 3 4 5 3" xfId="25057"/>
    <cellStyle name="Navadno 2 5 2 3 4 6" xfId="37926"/>
    <cellStyle name="Navadno 2 5 2 3 4 7" xfId="31471"/>
    <cellStyle name="Navadno 2 5 2 3 4 8" xfId="21851"/>
    <cellStyle name="Navadno 2 5 2 3 4 9" xfId="47703"/>
    <cellStyle name="Navadno 2 5 2 3 5" xfId="3476"/>
    <cellStyle name="Navadno 2 5 2 3 5 2" xfId="3477"/>
    <cellStyle name="Navadno 2 5 2 3 5 2 2" xfId="18553"/>
    <cellStyle name="Navadno 2 5 2 3 5 2 2 2" xfId="41138"/>
    <cellStyle name="Navadno 2 5 2 3 5 2 2 3" xfId="34681"/>
    <cellStyle name="Navadno 2 5 2 3 5 2 2 4" xfId="28267"/>
    <cellStyle name="Navadno 2 5 2 3 5 2 3" xfId="15259"/>
    <cellStyle name="Navadno 2 5 2 3 5 2 3 2" xfId="44346"/>
    <cellStyle name="Navadno 2 5 2 3 5 2 3 3" xfId="25061"/>
    <cellStyle name="Navadno 2 5 2 3 5 2 4" xfId="37930"/>
    <cellStyle name="Navadno 2 5 2 3 5 2 5" xfId="31475"/>
    <cellStyle name="Navadno 2 5 2 3 5 2 6" xfId="21855"/>
    <cellStyle name="Navadno 2 5 2 3 5 2 7" xfId="47707"/>
    <cellStyle name="Navadno 2 5 2 3 5 3" xfId="3478"/>
    <cellStyle name="Navadno 2 5 2 3 5 3 2" xfId="18554"/>
    <cellStyle name="Navadno 2 5 2 3 5 3 2 2" xfId="41139"/>
    <cellStyle name="Navadno 2 5 2 3 5 3 2 3" xfId="34682"/>
    <cellStyle name="Navadno 2 5 2 3 5 3 2 4" xfId="28268"/>
    <cellStyle name="Navadno 2 5 2 3 5 3 3" xfId="15260"/>
    <cellStyle name="Navadno 2 5 2 3 5 3 3 2" xfId="44347"/>
    <cellStyle name="Navadno 2 5 2 3 5 3 3 3" xfId="25062"/>
    <cellStyle name="Navadno 2 5 2 3 5 3 4" xfId="37931"/>
    <cellStyle name="Navadno 2 5 2 3 5 3 5" xfId="31476"/>
    <cellStyle name="Navadno 2 5 2 3 5 3 6" xfId="21856"/>
    <cellStyle name="Navadno 2 5 2 3 5 3 7" xfId="47708"/>
    <cellStyle name="Navadno 2 5 2 3 5 4" xfId="18552"/>
    <cellStyle name="Navadno 2 5 2 3 5 4 2" xfId="41137"/>
    <cellStyle name="Navadno 2 5 2 3 5 4 3" xfId="34680"/>
    <cellStyle name="Navadno 2 5 2 3 5 4 4" xfId="28266"/>
    <cellStyle name="Navadno 2 5 2 3 5 5" xfId="15258"/>
    <cellStyle name="Navadno 2 5 2 3 5 5 2" xfId="44345"/>
    <cellStyle name="Navadno 2 5 2 3 5 5 3" xfId="25060"/>
    <cellStyle name="Navadno 2 5 2 3 5 6" xfId="37929"/>
    <cellStyle name="Navadno 2 5 2 3 5 7" xfId="31474"/>
    <cellStyle name="Navadno 2 5 2 3 5 8" xfId="21854"/>
    <cellStyle name="Navadno 2 5 2 3 5 9" xfId="47706"/>
    <cellStyle name="Navadno 2 5 2 3 6" xfId="3479"/>
    <cellStyle name="Navadno 2 5 2 3 6 2" xfId="18555"/>
    <cellStyle name="Navadno 2 5 2 3 6 2 2" xfId="41140"/>
    <cellStyle name="Navadno 2 5 2 3 6 2 3" xfId="34683"/>
    <cellStyle name="Navadno 2 5 2 3 6 2 4" xfId="28269"/>
    <cellStyle name="Navadno 2 5 2 3 6 3" xfId="15261"/>
    <cellStyle name="Navadno 2 5 2 3 6 3 2" xfId="44348"/>
    <cellStyle name="Navadno 2 5 2 3 6 3 3" xfId="25063"/>
    <cellStyle name="Navadno 2 5 2 3 6 4" xfId="37932"/>
    <cellStyle name="Navadno 2 5 2 3 6 5" xfId="31477"/>
    <cellStyle name="Navadno 2 5 2 3 6 6" xfId="21857"/>
    <cellStyle name="Navadno 2 5 2 3 6 7" xfId="47709"/>
    <cellStyle name="Navadno 2 5 2 3 7" xfId="3480"/>
    <cellStyle name="Navadno 2 5 2 3 7 2" xfId="18556"/>
    <cellStyle name="Navadno 2 5 2 3 7 2 2" xfId="41141"/>
    <cellStyle name="Navadno 2 5 2 3 7 2 3" xfId="34684"/>
    <cellStyle name="Navadno 2 5 2 3 7 2 4" xfId="28270"/>
    <cellStyle name="Navadno 2 5 2 3 7 3" xfId="15262"/>
    <cellStyle name="Navadno 2 5 2 3 7 3 2" xfId="44349"/>
    <cellStyle name="Navadno 2 5 2 3 7 3 3" xfId="25064"/>
    <cellStyle name="Navadno 2 5 2 3 7 4" xfId="37933"/>
    <cellStyle name="Navadno 2 5 2 3 7 5" xfId="31478"/>
    <cellStyle name="Navadno 2 5 2 3 7 6" xfId="21858"/>
    <cellStyle name="Navadno 2 5 2 3 7 7" xfId="47710"/>
    <cellStyle name="Navadno 2 5 2 3 8" xfId="18530"/>
    <cellStyle name="Navadno 2 5 2 3 8 2" xfId="41115"/>
    <cellStyle name="Navadno 2 5 2 3 8 3" xfId="34658"/>
    <cellStyle name="Navadno 2 5 2 3 8 4" xfId="28244"/>
    <cellStyle name="Navadno 2 5 2 3 9" xfId="15236"/>
    <cellStyle name="Navadno 2 5 2 3 9 2" xfId="44323"/>
    <cellStyle name="Navadno 2 5 2 3 9 3" xfId="25038"/>
    <cellStyle name="Navadno 2 5 2 4" xfId="3481"/>
    <cellStyle name="Navadno 2 5 2 4 10" xfId="37934"/>
    <cellStyle name="Navadno 2 5 2 4 11" xfId="31479"/>
    <cellStyle name="Navadno 2 5 2 4 12" xfId="21859"/>
    <cellStyle name="Navadno 2 5 2 4 13" xfId="47711"/>
    <cellStyle name="Navadno 2 5 2 4 2" xfId="3482"/>
    <cellStyle name="Navadno 2 5 2 4 2 10" xfId="21860"/>
    <cellStyle name="Navadno 2 5 2 4 2 11" xfId="47712"/>
    <cellStyle name="Navadno 2 5 2 4 2 2" xfId="3483"/>
    <cellStyle name="Navadno 2 5 2 4 2 2 2" xfId="3484"/>
    <cellStyle name="Navadno 2 5 2 4 2 2 2 2" xfId="18560"/>
    <cellStyle name="Navadno 2 5 2 4 2 2 2 2 2" xfId="41145"/>
    <cellStyle name="Navadno 2 5 2 4 2 2 2 2 3" xfId="34688"/>
    <cellStyle name="Navadno 2 5 2 4 2 2 2 2 4" xfId="28274"/>
    <cellStyle name="Navadno 2 5 2 4 2 2 2 3" xfId="15266"/>
    <cellStyle name="Navadno 2 5 2 4 2 2 2 3 2" xfId="44353"/>
    <cellStyle name="Navadno 2 5 2 4 2 2 2 3 3" xfId="25068"/>
    <cellStyle name="Navadno 2 5 2 4 2 2 2 4" xfId="37937"/>
    <cellStyle name="Navadno 2 5 2 4 2 2 2 5" xfId="31482"/>
    <cellStyle name="Navadno 2 5 2 4 2 2 2 6" xfId="21862"/>
    <cellStyle name="Navadno 2 5 2 4 2 2 2 7" xfId="47714"/>
    <cellStyle name="Navadno 2 5 2 4 2 2 3" xfId="3485"/>
    <cellStyle name="Navadno 2 5 2 4 2 2 3 2" xfId="18561"/>
    <cellStyle name="Navadno 2 5 2 4 2 2 3 2 2" xfId="41146"/>
    <cellStyle name="Navadno 2 5 2 4 2 2 3 2 3" xfId="34689"/>
    <cellStyle name="Navadno 2 5 2 4 2 2 3 2 4" xfId="28275"/>
    <cellStyle name="Navadno 2 5 2 4 2 2 3 3" xfId="15267"/>
    <cellStyle name="Navadno 2 5 2 4 2 2 3 3 2" xfId="44354"/>
    <cellStyle name="Navadno 2 5 2 4 2 2 3 3 3" xfId="25069"/>
    <cellStyle name="Navadno 2 5 2 4 2 2 3 4" xfId="37938"/>
    <cellStyle name="Navadno 2 5 2 4 2 2 3 5" xfId="31483"/>
    <cellStyle name="Navadno 2 5 2 4 2 2 3 6" xfId="21863"/>
    <cellStyle name="Navadno 2 5 2 4 2 2 3 7" xfId="47715"/>
    <cellStyle name="Navadno 2 5 2 4 2 2 4" xfId="18559"/>
    <cellStyle name="Navadno 2 5 2 4 2 2 4 2" xfId="41144"/>
    <cellStyle name="Navadno 2 5 2 4 2 2 4 3" xfId="34687"/>
    <cellStyle name="Navadno 2 5 2 4 2 2 4 4" xfId="28273"/>
    <cellStyle name="Navadno 2 5 2 4 2 2 5" xfId="15265"/>
    <cellStyle name="Navadno 2 5 2 4 2 2 5 2" xfId="44352"/>
    <cellStyle name="Navadno 2 5 2 4 2 2 5 3" xfId="25067"/>
    <cellStyle name="Navadno 2 5 2 4 2 2 6" xfId="37936"/>
    <cellStyle name="Navadno 2 5 2 4 2 2 7" xfId="31481"/>
    <cellStyle name="Navadno 2 5 2 4 2 2 8" xfId="21861"/>
    <cellStyle name="Navadno 2 5 2 4 2 2 9" xfId="47713"/>
    <cellStyle name="Navadno 2 5 2 4 2 3" xfId="3486"/>
    <cellStyle name="Navadno 2 5 2 4 2 3 2" xfId="3487"/>
    <cellStyle name="Navadno 2 5 2 4 2 3 2 2" xfId="18563"/>
    <cellStyle name="Navadno 2 5 2 4 2 3 2 2 2" xfId="41148"/>
    <cellStyle name="Navadno 2 5 2 4 2 3 2 2 3" xfId="34691"/>
    <cellStyle name="Navadno 2 5 2 4 2 3 2 2 4" xfId="28277"/>
    <cellStyle name="Navadno 2 5 2 4 2 3 2 3" xfId="15269"/>
    <cellStyle name="Navadno 2 5 2 4 2 3 2 3 2" xfId="44356"/>
    <cellStyle name="Navadno 2 5 2 4 2 3 2 3 3" xfId="25071"/>
    <cellStyle name="Navadno 2 5 2 4 2 3 2 4" xfId="37940"/>
    <cellStyle name="Navadno 2 5 2 4 2 3 2 5" xfId="31485"/>
    <cellStyle name="Navadno 2 5 2 4 2 3 2 6" xfId="21865"/>
    <cellStyle name="Navadno 2 5 2 4 2 3 2 7" xfId="47717"/>
    <cellStyle name="Navadno 2 5 2 4 2 3 3" xfId="3488"/>
    <cellStyle name="Navadno 2 5 2 4 2 3 3 2" xfId="18564"/>
    <cellStyle name="Navadno 2 5 2 4 2 3 3 2 2" xfId="41149"/>
    <cellStyle name="Navadno 2 5 2 4 2 3 3 2 3" xfId="34692"/>
    <cellStyle name="Navadno 2 5 2 4 2 3 3 2 4" xfId="28278"/>
    <cellStyle name="Navadno 2 5 2 4 2 3 3 3" xfId="15270"/>
    <cellStyle name="Navadno 2 5 2 4 2 3 3 3 2" xfId="44357"/>
    <cellStyle name="Navadno 2 5 2 4 2 3 3 3 3" xfId="25072"/>
    <cellStyle name="Navadno 2 5 2 4 2 3 3 4" xfId="37941"/>
    <cellStyle name="Navadno 2 5 2 4 2 3 3 5" xfId="31486"/>
    <cellStyle name="Navadno 2 5 2 4 2 3 3 6" xfId="21866"/>
    <cellStyle name="Navadno 2 5 2 4 2 3 3 7" xfId="47718"/>
    <cellStyle name="Navadno 2 5 2 4 2 3 4" xfId="18562"/>
    <cellStyle name="Navadno 2 5 2 4 2 3 4 2" xfId="41147"/>
    <cellStyle name="Navadno 2 5 2 4 2 3 4 3" xfId="34690"/>
    <cellStyle name="Navadno 2 5 2 4 2 3 4 4" xfId="28276"/>
    <cellStyle name="Navadno 2 5 2 4 2 3 5" xfId="15268"/>
    <cellStyle name="Navadno 2 5 2 4 2 3 5 2" xfId="44355"/>
    <cellStyle name="Navadno 2 5 2 4 2 3 5 3" xfId="25070"/>
    <cellStyle name="Navadno 2 5 2 4 2 3 6" xfId="37939"/>
    <cellStyle name="Navadno 2 5 2 4 2 3 7" xfId="31484"/>
    <cellStyle name="Navadno 2 5 2 4 2 3 8" xfId="21864"/>
    <cellStyle name="Navadno 2 5 2 4 2 3 9" xfId="47716"/>
    <cellStyle name="Navadno 2 5 2 4 2 4" xfId="3489"/>
    <cellStyle name="Navadno 2 5 2 4 2 4 2" xfId="18565"/>
    <cellStyle name="Navadno 2 5 2 4 2 4 2 2" xfId="41150"/>
    <cellStyle name="Navadno 2 5 2 4 2 4 2 3" xfId="34693"/>
    <cellStyle name="Navadno 2 5 2 4 2 4 2 4" xfId="28279"/>
    <cellStyle name="Navadno 2 5 2 4 2 4 3" xfId="15271"/>
    <cellStyle name="Navadno 2 5 2 4 2 4 3 2" xfId="44358"/>
    <cellStyle name="Navadno 2 5 2 4 2 4 3 3" xfId="25073"/>
    <cellStyle name="Navadno 2 5 2 4 2 4 4" xfId="37942"/>
    <cellStyle name="Navadno 2 5 2 4 2 4 5" xfId="31487"/>
    <cellStyle name="Navadno 2 5 2 4 2 4 6" xfId="21867"/>
    <cellStyle name="Navadno 2 5 2 4 2 4 7" xfId="47719"/>
    <cellStyle name="Navadno 2 5 2 4 2 5" xfId="3490"/>
    <cellStyle name="Navadno 2 5 2 4 2 5 2" xfId="18566"/>
    <cellStyle name="Navadno 2 5 2 4 2 5 2 2" xfId="41151"/>
    <cellStyle name="Navadno 2 5 2 4 2 5 2 3" xfId="34694"/>
    <cellStyle name="Navadno 2 5 2 4 2 5 2 4" xfId="28280"/>
    <cellStyle name="Navadno 2 5 2 4 2 5 3" xfId="15272"/>
    <cellStyle name="Navadno 2 5 2 4 2 5 3 2" xfId="44359"/>
    <cellStyle name="Navadno 2 5 2 4 2 5 3 3" xfId="25074"/>
    <cellStyle name="Navadno 2 5 2 4 2 5 4" xfId="37943"/>
    <cellStyle name="Navadno 2 5 2 4 2 5 5" xfId="31488"/>
    <cellStyle name="Navadno 2 5 2 4 2 5 6" xfId="21868"/>
    <cellStyle name="Navadno 2 5 2 4 2 5 7" xfId="47720"/>
    <cellStyle name="Navadno 2 5 2 4 2 6" xfId="18558"/>
    <cellStyle name="Navadno 2 5 2 4 2 6 2" xfId="41143"/>
    <cellStyle name="Navadno 2 5 2 4 2 6 3" xfId="34686"/>
    <cellStyle name="Navadno 2 5 2 4 2 6 4" xfId="28272"/>
    <cellStyle name="Navadno 2 5 2 4 2 7" xfId="15264"/>
    <cellStyle name="Navadno 2 5 2 4 2 7 2" xfId="44351"/>
    <cellStyle name="Navadno 2 5 2 4 2 7 3" xfId="25066"/>
    <cellStyle name="Navadno 2 5 2 4 2 8" xfId="37935"/>
    <cellStyle name="Navadno 2 5 2 4 2 9" xfId="31480"/>
    <cellStyle name="Navadno 2 5 2 4 3" xfId="3491"/>
    <cellStyle name="Navadno 2 5 2 4 3 10" xfId="21869"/>
    <cellStyle name="Navadno 2 5 2 4 3 11" xfId="47721"/>
    <cellStyle name="Navadno 2 5 2 4 3 2" xfId="3492"/>
    <cellStyle name="Navadno 2 5 2 4 3 2 2" xfId="3493"/>
    <cellStyle name="Navadno 2 5 2 4 3 2 2 2" xfId="18569"/>
    <cellStyle name="Navadno 2 5 2 4 3 2 2 2 2" xfId="41154"/>
    <cellStyle name="Navadno 2 5 2 4 3 2 2 2 3" xfId="34697"/>
    <cellStyle name="Navadno 2 5 2 4 3 2 2 2 4" xfId="28283"/>
    <cellStyle name="Navadno 2 5 2 4 3 2 2 3" xfId="15275"/>
    <cellStyle name="Navadno 2 5 2 4 3 2 2 3 2" xfId="44362"/>
    <cellStyle name="Navadno 2 5 2 4 3 2 2 3 3" xfId="25077"/>
    <cellStyle name="Navadno 2 5 2 4 3 2 2 4" xfId="37946"/>
    <cellStyle name="Navadno 2 5 2 4 3 2 2 5" xfId="31491"/>
    <cellStyle name="Navadno 2 5 2 4 3 2 2 6" xfId="21871"/>
    <cellStyle name="Navadno 2 5 2 4 3 2 2 7" xfId="47723"/>
    <cellStyle name="Navadno 2 5 2 4 3 2 3" xfId="3494"/>
    <cellStyle name="Navadno 2 5 2 4 3 2 3 2" xfId="18570"/>
    <cellStyle name="Navadno 2 5 2 4 3 2 3 2 2" xfId="41155"/>
    <cellStyle name="Navadno 2 5 2 4 3 2 3 2 3" xfId="34698"/>
    <cellStyle name="Navadno 2 5 2 4 3 2 3 2 4" xfId="28284"/>
    <cellStyle name="Navadno 2 5 2 4 3 2 3 3" xfId="15276"/>
    <cellStyle name="Navadno 2 5 2 4 3 2 3 3 2" xfId="44363"/>
    <cellStyle name="Navadno 2 5 2 4 3 2 3 3 3" xfId="25078"/>
    <cellStyle name="Navadno 2 5 2 4 3 2 3 4" xfId="37947"/>
    <cellStyle name="Navadno 2 5 2 4 3 2 3 5" xfId="31492"/>
    <cellStyle name="Navadno 2 5 2 4 3 2 3 6" xfId="21872"/>
    <cellStyle name="Navadno 2 5 2 4 3 2 3 7" xfId="47724"/>
    <cellStyle name="Navadno 2 5 2 4 3 2 4" xfId="18568"/>
    <cellStyle name="Navadno 2 5 2 4 3 2 4 2" xfId="41153"/>
    <cellStyle name="Navadno 2 5 2 4 3 2 4 3" xfId="34696"/>
    <cellStyle name="Navadno 2 5 2 4 3 2 4 4" xfId="28282"/>
    <cellStyle name="Navadno 2 5 2 4 3 2 5" xfId="15274"/>
    <cellStyle name="Navadno 2 5 2 4 3 2 5 2" xfId="44361"/>
    <cellStyle name="Navadno 2 5 2 4 3 2 5 3" xfId="25076"/>
    <cellStyle name="Navadno 2 5 2 4 3 2 6" xfId="37945"/>
    <cellStyle name="Navadno 2 5 2 4 3 2 7" xfId="31490"/>
    <cellStyle name="Navadno 2 5 2 4 3 2 8" xfId="21870"/>
    <cellStyle name="Navadno 2 5 2 4 3 2 9" xfId="47722"/>
    <cellStyle name="Navadno 2 5 2 4 3 3" xfId="3495"/>
    <cellStyle name="Navadno 2 5 2 4 3 3 2" xfId="3496"/>
    <cellStyle name="Navadno 2 5 2 4 3 3 2 2" xfId="18572"/>
    <cellStyle name="Navadno 2 5 2 4 3 3 2 2 2" xfId="41157"/>
    <cellStyle name="Navadno 2 5 2 4 3 3 2 2 3" xfId="34700"/>
    <cellStyle name="Navadno 2 5 2 4 3 3 2 2 4" xfId="28286"/>
    <cellStyle name="Navadno 2 5 2 4 3 3 2 3" xfId="15278"/>
    <cellStyle name="Navadno 2 5 2 4 3 3 2 3 2" xfId="44365"/>
    <cellStyle name="Navadno 2 5 2 4 3 3 2 3 3" xfId="25080"/>
    <cellStyle name="Navadno 2 5 2 4 3 3 2 4" xfId="37949"/>
    <cellStyle name="Navadno 2 5 2 4 3 3 2 5" xfId="31494"/>
    <cellStyle name="Navadno 2 5 2 4 3 3 2 6" xfId="21874"/>
    <cellStyle name="Navadno 2 5 2 4 3 3 2 7" xfId="47726"/>
    <cellStyle name="Navadno 2 5 2 4 3 3 3" xfId="3497"/>
    <cellStyle name="Navadno 2 5 2 4 3 3 3 2" xfId="18573"/>
    <cellStyle name="Navadno 2 5 2 4 3 3 3 2 2" xfId="41158"/>
    <cellStyle name="Navadno 2 5 2 4 3 3 3 2 3" xfId="34701"/>
    <cellStyle name="Navadno 2 5 2 4 3 3 3 2 4" xfId="28287"/>
    <cellStyle name="Navadno 2 5 2 4 3 3 3 3" xfId="15279"/>
    <cellStyle name="Navadno 2 5 2 4 3 3 3 3 2" xfId="44366"/>
    <cellStyle name="Navadno 2 5 2 4 3 3 3 3 3" xfId="25081"/>
    <cellStyle name="Navadno 2 5 2 4 3 3 3 4" xfId="37950"/>
    <cellStyle name="Navadno 2 5 2 4 3 3 3 5" xfId="31495"/>
    <cellStyle name="Navadno 2 5 2 4 3 3 3 6" xfId="21875"/>
    <cellStyle name="Navadno 2 5 2 4 3 3 3 7" xfId="47727"/>
    <cellStyle name="Navadno 2 5 2 4 3 3 4" xfId="18571"/>
    <cellStyle name="Navadno 2 5 2 4 3 3 4 2" xfId="41156"/>
    <cellStyle name="Navadno 2 5 2 4 3 3 4 3" xfId="34699"/>
    <cellStyle name="Navadno 2 5 2 4 3 3 4 4" xfId="28285"/>
    <cellStyle name="Navadno 2 5 2 4 3 3 5" xfId="15277"/>
    <cellStyle name="Navadno 2 5 2 4 3 3 5 2" xfId="44364"/>
    <cellStyle name="Navadno 2 5 2 4 3 3 5 3" xfId="25079"/>
    <cellStyle name="Navadno 2 5 2 4 3 3 6" xfId="37948"/>
    <cellStyle name="Navadno 2 5 2 4 3 3 7" xfId="31493"/>
    <cellStyle name="Navadno 2 5 2 4 3 3 8" xfId="21873"/>
    <cellStyle name="Navadno 2 5 2 4 3 3 9" xfId="47725"/>
    <cellStyle name="Navadno 2 5 2 4 3 4" xfId="3498"/>
    <cellStyle name="Navadno 2 5 2 4 3 4 2" xfId="18574"/>
    <cellStyle name="Navadno 2 5 2 4 3 4 2 2" xfId="41159"/>
    <cellStyle name="Navadno 2 5 2 4 3 4 2 3" xfId="34702"/>
    <cellStyle name="Navadno 2 5 2 4 3 4 2 4" xfId="28288"/>
    <cellStyle name="Navadno 2 5 2 4 3 4 3" xfId="15280"/>
    <cellStyle name="Navadno 2 5 2 4 3 4 3 2" xfId="44367"/>
    <cellStyle name="Navadno 2 5 2 4 3 4 3 3" xfId="25082"/>
    <cellStyle name="Navadno 2 5 2 4 3 4 4" xfId="37951"/>
    <cellStyle name="Navadno 2 5 2 4 3 4 5" xfId="31496"/>
    <cellStyle name="Navadno 2 5 2 4 3 4 6" xfId="21876"/>
    <cellStyle name="Navadno 2 5 2 4 3 4 7" xfId="47728"/>
    <cellStyle name="Navadno 2 5 2 4 3 5" xfId="3499"/>
    <cellStyle name="Navadno 2 5 2 4 3 5 2" xfId="18575"/>
    <cellStyle name="Navadno 2 5 2 4 3 5 2 2" xfId="41160"/>
    <cellStyle name="Navadno 2 5 2 4 3 5 2 3" xfId="34703"/>
    <cellStyle name="Navadno 2 5 2 4 3 5 2 4" xfId="28289"/>
    <cellStyle name="Navadno 2 5 2 4 3 5 3" xfId="15281"/>
    <cellStyle name="Navadno 2 5 2 4 3 5 3 2" xfId="44368"/>
    <cellStyle name="Navadno 2 5 2 4 3 5 3 3" xfId="25083"/>
    <cellStyle name="Navadno 2 5 2 4 3 5 4" xfId="37952"/>
    <cellStyle name="Navadno 2 5 2 4 3 5 5" xfId="31497"/>
    <cellStyle name="Navadno 2 5 2 4 3 5 6" xfId="21877"/>
    <cellStyle name="Navadno 2 5 2 4 3 5 7" xfId="47729"/>
    <cellStyle name="Navadno 2 5 2 4 3 6" xfId="18567"/>
    <cellStyle name="Navadno 2 5 2 4 3 6 2" xfId="41152"/>
    <cellStyle name="Navadno 2 5 2 4 3 6 3" xfId="34695"/>
    <cellStyle name="Navadno 2 5 2 4 3 6 4" xfId="28281"/>
    <cellStyle name="Navadno 2 5 2 4 3 7" xfId="15273"/>
    <cellStyle name="Navadno 2 5 2 4 3 7 2" xfId="44360"/>
    <cellStyle name="Navadno 2 5 2 4 3 7 3" xfId="25075"/>
    <cellStyle name="Navadno 2 5 2 4 3 8" xfId="37944"/>
    <cellStyle name="Navadno 2 5 2 4 3 9" xfId="31489"/>
    <cellStyle name="Navadno 2 5 2 4 4" xfId="3500"/>
    <cellStyle name="Navadno 2 5 2 4 4 2" xfId="3501"/>
    <cellStyle name="Navadno 2 5 2 4 4 2 2" xfId="18577"/>
    <cellStyle name="Navadno 2 5 2 4 4 2 2 2" xfId="41162"/>
    <cellStyle name="Navadno 2 5 2 4 4 2 2 3" xfId="34705"/>
    <cellStyle name="Navadno 2 5 2 4 4 2 2 4" xfId="28291"/>
    <cellStyle name="Navadno 2 5 2 4 4 2 3" xfId="15283"/>
    <cellStyle name="Navadno 2 5 2 4 4 2 3 2" xfId="44370"/>
    <cellStyle name="Navadno 2 5 2 4 4 2 3 3" xfId="25085"/>
    <cellStyle name="Navadno 2 5 2 4 4 2 4" xfId="37954"/>
    <cellStyle name="Navadno 2 5 2 4 4 2 5" xfId="31499"/>
    <cellStyle name="Navadno 2 5 2 4 4 2 6" xfId="21879"/>
    <cellStyle name="Navadno 2 5 2 4 4 2 7" xfId="47731"/>
    <cellStyle name="Navadno 2 5 2 4 4 3" xfId="3502"/>
    <cellStyle name="Navadno 2 5 2 4 4 3 2" xfId="18578"/>
    <cellStyle name="Navadno 2 5 2 4 4 3 2 2" xfId="41163"/>
    <cellStyle name="Navadno 2 5 2 4 4 3 2 3" xfId="34706"/>
    <cellStyle name="Navadno 2 5 2 4 4 3 2 4" xfId="28292"/>
    <cellStyle name="Navadno 2 5 2 4 4 3 3" xfId="15284"/>
    <cellStyle name="Navadno 2 5 2 4 4 3 3 2" xfId="44371"/>
    <cellStyle name="Navadno 2 5 2 4 4 3 3 3" xfId="25086"/>
    <cellStyle name="Navadno 2 5 2 4 4 3 4" xfId="37955"/>
    <cellStyle name="Navadno 2 5 2 4 4 3 5" xfId="31500"/>
    <cellStyle name="Navadno 2 5 2 4 4 3 6" xfId="21880"/>
    <cellStyle name="Navadno 2 5 2 4 4 3 7" xfId="47732"/>
    <cellStyle name="Navadno 2 5 2 4 4 4" xfId="18576"/>
    <cellStyle name="Navadno 2 5 2 4 4 4 2" xfId="41161"/>
    <cellStyle name="Navadno 2 5 2 4 4 4 3" xfId="34704"/>
    <cellStyle name="Navadno 2 5 2 4 4 4 4" xfId="28290"/>
    <cellStyle name="Navadno 2 5 2 4 4 5" xfId="15282"/>
    <cellStyle name="Navadno 2 5 2 4 4 5 2" xfId="44369"/>
    <cellStyle name="Navadno 2 5 2 4 4 5 3" xfId="25084"/>
    <cellStyle name="Navadno 2 5 2 4 4 6" xfId="37953"/>
    <cellStyle name="Navadno 2 5 2 4 4 7" xfId="31498"/>
    <cellStyle name="Navadno 2 5 2 4 4 8" xfId="21878"/>
    <cellStyle name="Navadno 2 5 2 4 4 9" xfId="47730"/>
    <cellStyle name="Navadno 2 5 2 4 5" xfId="3503"/>
    <cellStyle name="Navadno 2 5 2 4 5 2" xfId="3504"/>
    <cellStyle name="Navadno 2 5 2 4 5 2 2" xfId="18580"/>
    <cellStyle name="Navadno 2 5 2 4 5 2 2 2" xfId="41165"/>
    <cellStyle name="Navadno 2 5 2 4 5 2 2 3" xfId="34708"/>
    <cellStyle name="Navadno 2 5 2 4 5 2 2 4" xfId="28294"/>
    <cellStyle name="Navadno 2 5 2 4 5 2 3" xfId="15286"/>
    <cellStyle name="Navadno 2 5 2 4 5 2 3 2" xfId="44373"/>
    <cellStyle name="Navadno 2 5 2 4 5 2 3 3" xfId="25088"/>
    <cellStyle name="Navadno 2 5 2 4 5 2 4" xfId="37957"/>
    <cellStyle name="Navadno 2 5 2 4 5 2 5" xfId="31502"/>
    <cellStyle name="Navadno 2 5 2 4 5 2 6" xfId="21882"/>
    <cellStyle name="Navadno 2 5 2 4 5 2 7" xfId="47734"/>
    <cellStyle name="Navadno 2 5 2 4 5 3" xfId="3505"/>
    <cellStyle name="Navadno 2 5 2 4 5 3 2" xfId="18581"/>
    <cellStyle name="Navadno 2 5 2 4 5 3 2 2" xfId="41166"/>
    <cellStyle name="Navadno 2 5 2 4 5 3 2 3" xfId="34709"/>
    <cellStyle name="Navadno 2 5 2 4 5 3 2 4" xfId="28295"/>
    <cellStyle name="Navadno 2 5 2 4 5 3 3" xfId="15287"/>
    <cellStyle name="Navadno 2 5 2 4 5 3 3 2" xfId="44374"/>
    <cellStyle name="Navadno 2 5 2 4 5 3 3 3" xfId="25089"/>
    <cellStyle name="Navadno 2 5 2 4 5 3 4" xfId="37958"/>
    <cellStyle name="Navadno 2 5 2 4 5 3 5" xfId="31503"/>
    <cellStyle name="Navadno 2 5 2 4 5 3 6" xfId="21883"/>
    <cellStyle name="Navadno 2 5 2 4 5 3 7" xfId="47735"/>
    <cellStyle name="Navadno 2 5 2 4 5 4" xfId="18579"/>
    <cellStyle name="Navadno 2 5 2 4 5 4 2" xfId="41164"/>
    <cellStyle name="Navadno 2 5 2 4 5 4 3" xfId="34707"/>
    <cellStyle name="Navadno 2 5 2 4 5 4 4" xfId="28293"/>
    <cellStyle name="Navadno 2 5 2 4 5 5" xfId="15285"/>
    <cellStyle name="Navadno 2 5 2 4 5 5 2" xfId="44372"/>
    <cellStyle name="Navadno 2 5 2 4 5 5 3" xfId="25087"/>
    <cellStyle name="Navadno 2 5 2 4 5 6" xfId="37956"/>
    <cellStyle name="Navadno 2 5 2 4 5 7" xfId="31501"/>
    <cellStyle name="Navadno 2 5 2 4 5 8" xfId="21881"/>
    <cellStyle name="Navadno 2 5 2 4 5 9" xfId="47733"/>
    <cellStyle name="Navadno 2 5 2 4 6" xfId="3506"/>
    <cellStyle name="Navadno 2 5 2 4 6 2" xfId="18582"/>
    <cellStyle name="Navadno 2 5 2 4 6 2 2" xfId="41167"/>
    <cellStyle name="Navadno 2 5 2 4 6 2 3" xfId="34710"/>
    <cellStyle name="Navadno 2 5 2 4 6 2 4" xfId="28296"/>
    <cellStyle name="Navadno 2 5 2 4 6 3" xfId="15288"/>
    <cellStyle name="Navadno 2 5 2 4 6 3 2" xfId="44375"/>
    <cellStyle name="Navadno 2 5 2 4 6 3 3" xfId="25090"/>
    <cellStyle name="Navadno 2 5 2 4 6 4" xfId="37959"/>
    <cellStyle name="Navadno 2 5 2 4 6 5" xfId="31504"/>
    <cellStyle name="Navadno 2 5 2 4 6 6" xfId="21884"/>
    <cellStyle name="Navadno 2 5 2 4 6 7" xfId="47736"/>
    <cellStyle name="Navadno 2 5 2 4 7" xfId="3507"/>
    <cellStyle name="Navadno 2 5 2 4 7 2" xfId="18583"/>
    <cellStyle name="Navadno 2 5 2 4 7 2 2" xfId="41168"/>
    <cellStyle name="Navadno 2 5 2 4 7 2 3" xfId="34711"/>
    <cellStyle name="Navadno 2 5 2 4 7 2 4" xfId="28297"/>
    <cellStyle name="Navadno 2 5 2 4 7 3" xfId="15289"/>
    <cellStyle name="Navadno 2 5 2 4 7 3 2" xfId="44376"/>
    <cellStyle name="Navadno 2 5 2 4 7 3 3" xfId="25091"/>
    <cellStyle name="Navadno 2 5 2 4 7 4" xfId="37960"/>
    <cellStyle name="Navadno 2 5 2 4 7 5" xfId="31505"/>
    <cellStyle name="Navadno 2 5 2 4 7 6" xfId="21885"/>
    <cellStyle name="Navadno 2 5 2 4 7 7" xfId="47737"/>
    <cellStyle name="Navadno 2 5 2 4 8" xfId="18557"/>
    <cellStyle name="Navadno 2 5 2 4 8 2" xfId="41142"/>
    <cellStyle name="Navadno 2 5 2 4 8 3" xfId="34685"/>
    <cellStyle name="Navadno 2 5 2 4 8 4" xfId="28271"/>
    <cellStyle name="Navadno 2 5 2 4 9" xfId="15263"/>
    <cellStyle name="Navadno 2 5 2 4 9 2" xfId="44350"/>
    <cellStyle name="Navadno 2 5 2 4 9 3" xfId="25065"/>
    <cellStyle name="Navadno 2 5 2 5" xfId="3508"/>
    <cellStyle name="Navadno 2 5 2 5 10" xfId="21886"/>
    <cellStyle name="Navadno 2 5 2 5 11" xfId="47738"/>
    <cellStyle name="Navadno 2 5 2 5 2" xfId="3509"/>
    <cellStyle name="Navadno 2 5 2 5 2 2" xfId="3510"/>
    <cellStyle name="Navadno 2 5 2 5 2 2 2" xfId="18586"/>
    <cellStyle name="Navadno 2 5 2 5 2 2 2 2" xfId="41171"/>
    <cellStyle name="Navadno 2 5 2 5 2 2 2 3" xfId="34714"/>
    <cellStyle name="Navadno 2 5 2 5 2 2 2 4" xfId="28300"/>
    <cellStyle name="Navadno 2 5 2 5 2 2 3" xfId="15292"/>
    <cellStyle name="Navadno 2 5 2 5 2 2 3 2" xfId="44379"/>
    <cellStyle name="Navadno 2 5 2 5 2 2 3 3" xfId="25094"/>
    <cellStyle name="Navadno 2 5 2 5 2 2 4" xfId="37963"/>
    <cellStyle name="Navadno 2 5 2 5 2 2 5" xfId="31508"/>
    <cellStyle name="Navadno 2 5 2 5 2 2 6" xfId="21888"/>
    <cellStyle name="Navadno 2 5 2 5 2 2 7" xfId="47740"/>
    <cellStyle name="Navadno 2 5 2 5 2 3" xfId="3511"/>
    <cellStyle name="Navadno 2 5 2 5 2 3 2" xfId="18587"/>
    <cellStyle name="Navadno 2 5 2 5 2 3 2 2" xfId="41172"/>
    <cellStyle name="Navadno 2 5 2 5 2 3 2 3" xfId="34715"/>
    <cellStyle name="Navadno 2 5 2 5 2 3 2 4" xfId="28301"/>
    <cellStyle name="Navadno 2 5 2 5 2 3 3" xfId="15293"/>
    <cellStyle name="Navadno 2 5 2 5 2 3 3 2" xfId="44380"/>
    <cellStyle name="Navadno 2 5 2 5 2 3 3 3" xfId="25095"/>
    <cellStyle name="Navadno 2 5 2 5 2 3 4" xfId="37964"/>
    <cellStyle name="Navadno 2 5 2 5 2 3 5" xfId="31509"/>
    <cellStyle name="Navadno 2 5 2 5 2 3 6" xfId="21889"/>
    <cellStyle name="Navadno 2 5 2 5 2 3 7" xfId="47741"/>
    <cellStyle name="Navadno 2 5 2 5 2 4" xfId="18585"/>
    <cellStyle name="Navadno 2 5 2 5 2 4 2" xfId="41170"/>
    <cellStyle name="Navadno 2 5 2 5 2 4 3" xfId="34713"/>
    <cellStyle name="Navadno 2 5 2 5 2 4 4" xfId="28299"/>
    <cellStyle name="Navadno 2 5 2 5 2 5" xfId="15291"/>
    <cellStyle name="Navadno 2 5 2 5 2 5 2" xfId="44378"/>
    <cellStyle name="Navadno 2 5 2 5 2 5 3" xfId="25093"/>
    <cellStyle name="Navadno 2 5 2 5 2 6" xfId="37962"/>
    <cellStyle name="Navadno 2 5 2 5 2 7" xfId="31507"/>
    <cellStyle name="Navadno 2 5 2 5 2 8" xfId="21887"/>
    <cellStyle name="Navadno 2 5 2 5 2 9" xfId="47739"/>
    <cellStyle name="Navadno 2 5 2 5 3" xfId="3512"/>
    <cellStyle name="Navadno 2 5 2 5 3 2" xfId="3513"/>
    <cellStyle name="Navadno 2 5 2 5 3 2 2" xfId="18589"/>
    <cellStyle name="Navadno 2 5 2 5 3 2 2 2" xfId="41174"/>
    <cellStyle name="Navadno 2 5 2 5 3 2 2 3" xfId="34717"/>
    <cellStyle name="Navadno 2 5 2 5 3 2 2 4" xfId="28303"/>
    <cellStyle name="Navadno 2 5 2 5 3 2 3" xfId="15295"/>
    <cellStyle name="Navadno 2 5 2 5 3 2 3 2" xfId="44382"/>
    <cellStyle name="Navadno 2 5 2 5 3 2 3 3" xfId="25097"/>
    <cellStyle name="Navadno 2 5 2 5 3 2 4" xfId="37966"/>
    <cellStyle name="Navadno 2 5 2 5 3 2 5" xfId="31511"/>
    <cellStyle name="Navadno 2 5 2 5 3 2 6" xfId="21891"/>
    <cellStyle name="Navadno 2 5 2 5 3 2 7" xfId="47743"/>
    <cellStyle name="Navadno 2 5 2 5 3 3" xfId="3514"/>
    <cellStyle name="Navadno 2 5 2 5 3 3 2" xfId="18590"/>
    <cellStyle name="Navadno 2 5 2 5 3 3 2 2" xfId="41175"/>
    <cellStyle name="Navadno 2 5 2 5 3 3 2 3" xfId="34718"/>
    <cellStyle name="Navadno 2 5 2 5 3 3 2 4" xfId="28304"/>
    <cellStyle name="Navadno 2 5 2 5 3 3 3" xfId="15296"/>
    <cellStyle name="Navadno 2 5 2 5 3 3 3 2" xfId="44383"/>
    <cellStyle name="Navadno 2 5 2 5 3 3 3 3" xfId="25098"/>
    <cellStyle name="Navadno 2 5 2 5 3 3 4" xfId="37967"/>
    <cellStyle name="Navadno 2 5 2 5 3 3 5" xfId="31512"/>
    <cellStyle name="Navadno 2 5 2 5 3 3 6" xfId="21892"/>
    <cellStyle name="Navadno 2 5 2 5 3 3 7" xfId="47744"/>
    <cellStyle name="Navadno 2 5 2 5 3 4" xfId="18588"/>
    <cellStyle name="Navadno 2 5 2 5 3 4 2" xfId="41173"/>
    <cellStyle name="Navadno 2 5 2 5 3 4 3" xfId="34716"/>
    <cellStyle name="Navadno 2 5 2 5 3 4 4" xfId="28302"/>
    <cellStyle name="Navadno 2 5 2 5 3 5" xfId="15294"/>
    <cellStyle name="Navadno 2 5 2 5 3 5 2" xfId="44381"/>
    <cellStyle name="Navadno 2 5 2 5 3 5 3" xfId="25096"/>
    <cellStyle name="Navadno 2 5 2 5 3 6" xfId="37965"/>
    <cellStyle name="Navadno 2 5 2 5 3 7" xfId="31510"/>
    <cellStyle name="Navadno 2 5 2 5 3 8" xfId="21890"/>
    <cellStyle name="Navadno 2 5 2 5 3 9" xfId="47742"/>
    <cellStyle name="Navadno 2 5 2 5 4" xfId="3515"/>
    <cellStyle name="Navadno 2 5 2 5 4 2" xfId="18591"/>
    <cellStyle name="Navadno 2 5 2 5 4 2 2" xfId="41176"/>
    <cellStyle name="Navadno 2 5 2 5 4 2 3" xfId="34719"/>
    <cellStyle name="Navadno 2 5 2 5 4 2 4" xfId="28305"/>
    <cellStyle name="Navadno 2 5 2 5 4 3" xfId="15297"/>
    <cellStyle name="Navadno 2 5 2 5 4 3 2" xfId="44384"/>
    <cellStyle name="Navadno 2 5 2 5 4 3 3" xfId="25099"/>
    <cellStyle name="Navadno 2 5 2 5 4 4" xfId="37968"/>
    <cellStyle name="Navadno 2 5 2 5 4 5" xfId="31513"/>
    <cellStyle name="Navadno 2 5 2 5 4 6" xfId="21893"/>
    <cellStyle name="Navadno 2 5 2 5 4 7" xfId="47745"/>
    <cellStyle name="Navadno 2 5 2 5 5" xfId="3516"/>
    <cellStyle name="Navadno 2 5 2 5 5 2" xfId="18592"/>
    <cellStyle name="Navadno 2 5 2 5 5 2 2" xfId="41177"/>
    <cellStyle name="Navadno 2 5 2 5 5 2 3" xfId="34720"/>
    <cellStyle name="Navadno 2 5 2 5 5 2 4" xfId="28306"/>
    <cellStyle name="Navadno 2 5 2 5 5 3" xfId="15298"/>
    <cellStyle name="Navadno 2 5 2 5 5 3 2" xfId="44385"/>
    <cellStyle name="Navadno 2 5 2 5 5 3 3" xfId="25100"/>
    <cellStyle name="Navadno 2 5 2 5 5 4" xfId="37969"/>
    <cellStyle name="Navadno 2 5 2 5 5 5" xfId="31514"/>
    <cellStyle name="Navadno 2 5 2 5 5 6" xfId="21894"/>
    <cellStyle name="Navadno 2 5 2 5 5 7" xfId="47746"/>
    <cellStyle name="Navadno 2 5 2 5 6" xfId="18584"/>
    <cellStyle name="Navadno 2 5 2 5 6 2" xfId="41169"/>
    <cellStyle name="Navadno 2 5 2 5 6 3" xfId="34712"/>
    <cellStyle name="Navadno 2 5 2 5 6 4" xfId="28298"/>
    <cellStyle name="Navadno 2 5 2 5 7" xfId="15290"/>
    <cellStyle name="Navadno 2 5 2 5 7 2" xfId="44377"/>
    <cellStyle name="Navadno 2 5 2 5 7 3" xfId="25092"/>
    <cellStyle name="Navadno 2 5 2 5 8" xfId="37961"/>
    <cellStyle name="Navadno 2 5 2 5 9" xfId="31506"/>
    <cellStyle name="Navadno 2 5 2 6" xfId="3517"/>
    <cellStyle name="Navadno 2 5 2 6 10" xfId="21895"/>
    <cellStyle name="Navadno 2 5 2 6 11" xfId="47747"/>
    <cellStyle name="Navadno 2 5 2 6 2" xfId="3518"/>
    <cellStyle name="Navadno 2 5 2 6 2 2" xfId="3519"/>
    <cellStyle name="Navadno 2 5 2 6 2 2 2" xfId="18595"/>
    <cellStyle name="Navadno 2 5 2 6 2 2 2 2" xfId="41180"/>
    <cellStyle name="Navadno 2 5 2 6 2 2 2 3" xfId="34723"/>
    <cellStyle name="Navadno 2 5 2 6 2 2 2 4" xfId="28309"/>
    <cellStyle name="Navadno 2 5 2 6 2 2 3" xfId="15301"/>
    <cellStyle name="Navadno 2 5 2 6 2 2 3 2" xfId="44388"/>
    <cellStyle name="Navadno 2 5 2 6 2 2 3 3" xfId="25103"/>
    <cellStyle name="Navadno 2 5 2 6 2 2 4" xfId="37972"/>
    <cellStyle name="Navadno 2 5 2 6 2 2 5" xfId="31517"/>
    <cellStyle name="Navadno 2 5 2 6 2 2 6" xfId="21897"/>
    <cellStyle name="Navadno 2 5 2 6 2 2 7" xfId="47749"/>
    <cellStyle name="Navadno 2 5 2 6 2 3" xfId="3520"/>
    <cellStyle name="Navadno 2 5 2 6 2 3 2" xfId="18596"/>
    <cellStyle name="Navadno 2 5 2 6 2 3 2 2" xfId="41181"/>
    <cellStyle name="Navadno 2 5 2 6 2 3 2 3" xfId="34724"/>
    <cellStyle name="Navadno 2 5 2 6 2 3 2 4" xfId="28310"/>
    <cellStyle name="Navadno 2 5 2 6 2 3 3" xfId="15302"/>
    <cellStyle name="Navadno 2 5 2 6 2 3 3 2" xfId="44389"/>
    <cellStyle name="Navadno 2 5 2 6 2 3 3 3" xfId="25104"/>
    <cellStyle name="Navadno 2 5 2 6 2 3 4" xfId="37973"/>
    <cellStyle name="Navadno 2 5 2 6 2 3 5" xfId="31518"/>
    <cellStyle name="Navadno 2 5 2 6 2 3 6" xfId="21898"/>
    <cellStyle name="Navadno 2 5 2 6 2 3 7" xfId="47750"/>
    <cellStyle name="Navadno 2 5 2 6 2 4" xfId="18594"/>
    <cellStyle name="Navadno 2 5 2 6 2 4 2" xfId="41179"/>
    <cellStyle name="Navadno 2 5 2 6 2 4 3" xfId="34722"/>
    <cellStyle name="Navadno 2 5 2 6 2 4 4" xfId="28308"/>
    <cellStyle name="Navadno 2 5 2 6 2 5" xfId="15300"/>
    <cellStyle name="Navadno 2 5 2 6 2 5 2" xfId="44387"/>
    <cellStyle name="Navadno 2 5 2 6 2 5 3" xfId="25102"/>
    <cellStyle name="Navadno 2 5 2 6 2 6" xfId="37971"/>
    <cellStyle name="Navadno 2 5 2 6 2 7" xfId="31516"/>
    <cellStyle name="Navadno 2 5 2 6 2 8" xfId="21896"/>
    <cellStyle name="Navadno 2 5 2 6 2 9" xfId="47748"/>
    <cellStyle name="Navadno 2 5 2 6 3" xfId="3521"/>
    <cellStyle name="Navadno 2 5 2 6 3 2" xfId="3522"/>
    <cellStyle name="Navadno 2 5 2 6 3 2 2" xfId="18598"/>
    <cellStyle name="Navadno 2 5 2 6 3 2 2 2" xfId="41183"/>
    <cellStyle name="Navadno 2 5 2 6 3 2 2 3" xfId="34726"/>
    <cellStyle name="Navadno 2 5 2 6 3 2 2 4" xfId="28312"/>
    <cellStyle name="Navadno 2 5 2 6 3 2 3" xfId="15304"/>
    <cellStyle name="Navadno 2 5 2 6 3 2 3 2" xfId="44391"/>
    <cellStyle name="Navadno 2 5 2 6 3 2 3 3" xfId="25106"/>
    <cellStyle name="Navadno 2 5 2 6 3 2 4" xfId="37975"/>
    <cellStyle name="Navadno 2 5 2 6 3 2 5" xfId="31520"/>
    <cellStyle name="Navadno 2 5 2 6 3 2 6" xfId="21900"/>
    <cellStyle name="Navadno 2 5 2 6 3 2 7" xfId="47752"/>
    <cellStyle name="Navadno 2 5 2 6 3 3" xfId="3523"/>
    <cellStyle name="Navadno 2 5 2 6 3 3 2" xfId="18599"/>
    <cellStyle name="Navadno 2 5 2 6 3 3 2 2" xfId="41184"/>
    <cellStyle name="Navadno 2 5 2 6 3 3 2 3" xfId="34727"/>
    <cellStyle name="Navadno 2 5 2 6 3 3 2 4" xfId="28313"/>
    <cellStyle name="Navadno 2 5 2 6 3 3 3" xfId="15305"/>
    <cellStyle name="Navadno 2 5 2 6 3 3 3 2" xfId="44392"/>
    <cellStyle name="Navadno 2 5 2 6 3 3 3 3" xfId="25107"/>
    <cellStyle name="Navadno 2 5 2 6 3 3 4" xfId="37976"/>
    <cellStyle name="Navadno 2 5 2 6 3 3 5" xfId="31521"/>
    <cellStyle name="Navadno 2 5 2 6 3 3 6" xfId="21901"/>
    <cellStyle name="Navadno 2 5 2 6 3 3 7" xfId="47753"/>
    <cellStyle name="Navadno 2 5 2 6 3 4" xfId="18597"/>
    <cellStyle name="Navadno 2 5 2 6 3 4 2" xfId="41182"/>
    <cellStyle name="Navadno 2 5 2 6 3 4 3" xfId="34725"/>
    <cellStyle name="Navadno 2 5 2 6 3 4 4" xfId="28311"/>
    <cellStyle name="Navadno 2 5 2 6 3 5" xfId="15303"/>
    <cellStyle name="Navadno 2 5 2 6 3 5 2" xfId="44390"/>
    <cellStyle name="Navadno 2 5 2 6 3 5 3" xfId="25105"/>
    <cellStyle name="Navadno 2 5 2 6 3 6" xfId="37974"/>
    <cellStyle name="Navadno 2 5 2 6 3 7" xfId="31519"/>
    <cellStyle name="Navadno 2 5 2 6 3 8" xfId="21899"/>
    <cellStyle name="Navadno 2 5 2 6 3 9" xfId="47751"/>
    <cellStyle name="Navadno 2 5 2 6 4" xfId="3524"/>
    <cellStyle name="Navadno 2 5 2 6 4 2" xfId="18600"/>
    <cellStyle name="Navadno 2 5 2 6 4 2 2" xfId="41185"/>
    <cellStyle name="Navadno 2 5 2 6 4 2 3" xfId="34728"/>
    <cellStyle name="Navadno 2 5 2 6 4 2 4" xfId="28314"/>
    <cellStyle name="Navadno 2 5 2 6 4 3" xfId="15306"/>
    <cellStyle name="Navadno 2 5 2 6 4 3 2" xfId="44393"/>
    <cellStyle name="Navadno 2 5 2 6 4 3 3" xfId="25108"/>
    <cellStyle name="Navadno 2 5 2 6 4 4" xfId="37977"/>
    <cellStyle name="Navadno 2 5 2 6 4 5" xfId="31522"/>
    <cellStyle name="Navadno 2 5 2 6 4 6" xfId="21902"/>
    <cellStyle name="Navadno 2 5 2 6 4 7" xfId="47754"/>
    <cellStyle name="Navadno 2 5 2 6 5" xfId="3525"/>
    <cellStyle name="Navadno 2 5 2 6 5 2" xfId="18601"/>
    <cellStyle name="Navadno 2 5 2 6 5 2 2" xfId="41186"/>
    <cellStyle name="Navadno 2 5 2 6 5 2 3" xfId="34729"/>
    <cellStyle name="Navadno 2 5 2 6 5 2 4" xfId="28315"/>
    <cellStyle name="Navadno 2 5 2 6 5 3" xfId="15307"/>
    <cellStyle name="Navadno 2 5 2 6 5 3 2" xfId="44394"/>
    <cellStyle name="Navadno 2 5 2 6 5 3 3" xfId="25109"/>
    <cellStyle name="Navadno 2 5 2 6 5 4" xfId="37978"/>
    <cellStyle name="Navadno 2 5 2 6 5 5" xfId="31523"/>
    <cellStyle name="Navadno 2 5 2 6 5 6" xfId="21903"/>
    <cellStyle name="Navadno 2 5 2 6 5 7" xfId="47755"/>
    <cellStyle name="Navadno 2 5 2 6 6" xfId="18593"/>
    <cellStyle name="Navadno 2 5 2 6 6 2" xfId="41178"/>
    <cellStyle name="Navadno 2 5 2 6 6 3" xfId="34721"/>
    <cellStyle name="Navadno 2 5 2 6 6 4" xfId="28307"/>
    <cellStyle name="Navadno 2 5 2 6 7" xfId="15299"/>
    <cellStyle name="Navadno 2 5 2 6 7 2" xfId="44386"/>
    <cellStyle name="Navadno 2 5 2 6 7 3" xfId="25101"/>
    <cellStyle name="Navadno 2 5 2 6 8" xfId="37970"/>
    <cellStyle name="Navadno 2 5 2 6 9" xfId="31515"/>
    <cellStyle name="Navadno 2 5 2 7" xfId="3526"/>
    <cellStyle name="Navadno 2 5 2 7 2" xfId="3527"/>
    <cellStyle name="Navadno 2 5 2 7 2 2" xfId="18603"/>
    <cellStyle name="Navadno 2 5 2 7 2 2 2" xfId="41188"/>
    <cellStyle name="Navadno 2 5 2 7 2 2 3" xfId="34731"/>
    <cellStyle name="Navadno 2 5 2 7 2 2 4" xfId="28317"/>
    <cellStyle name="Navadno 2 5 2 7 2 3" xfId="15309"/>
    <cellStyle name="Navadno 2 5 2 7 2 3 2" xfId="44396"/>
    <cellStyle name="Navadno 2 5 2 7 2 3 3" xfId="25111"/>
    <cellStyle name="Navadno 2 5 2 7 2 4" xfId="37980"/>
    <cellStyle name="Navadno 2 5 2 7 2 5" xfId="31525"/>
    <cellStyle name="Navadno 2 5 2 7 2 6" xfId="21905"/>
    <cellStyle name="Navadno 2 5 2 7 2 7" xfId="47757"/>
    <cellStyle name="Navadno 2 5 2 7 3" xfId="3528"/>
    <cellStyle name="Navadno 2 5 2 7 3 2" xfId="18604"/>
    <cellStyle name="Navadno 2 5 2 7 3 2 2" xfId="41189"/>
    <cellStyle name="Navadno 2 5 2 7 3 2 3" xfId="34732"/>
    <cellStyle name="Navadno 2 5 2 7 3 2 4" xfId="28318"/>
    <cellStyle name="Navadno 2 5 2 7 3 3" xfId="15310"/>
    <cellStyle name="Navadno 2 5 2 7 3 3 2" xfId="44397"/>
    <cellStyle name="Navadno 2 5 2 7 3 3 3" xfId="25112"/>
    <cellStyle name="Navadno 2 5 2 7 3 4" xfId="37981"/>
    <cellStyle name="Navadno 2 5 2 7 3 5" xfId="31526"/>
    <cellStyle name="Navadno 2 5 2 7 3 6" xfId="21906"/>
    <cellStyle name="Navadno 2 5 2 7 3 7" xfId="47758"/>
    <cellStyle name="Navadno 2 5 2 7 4" xfId="18602"/>
    <cellStyle name="Navadno 2 5 2 7 4 2" xfId="41187"/>
    <cellStyle name="Navadno 2 5 2 7 4 3" xfId="34730"/>
    <cellStyle name="Navadno 2 5 2 7 4 4" xfId="28316"/>
    <cellStyle name="Navadno 2 5 2 7 5" xfId="15308"/>
    <cellStyle name="Navadno 2 5 2 7 5 2" xfId="44395"/>
    <cellStyle name="Navadno 2 5 2 7 5 3" xfId="25110"/>
    <cellStyle name="Navadno 2 5 2 7 6" xfId="37979"/>
    <cellStyle name="Navadno 2 5 2 7 7" xfId="31524"/>
    <cellStyle name="Navadno 2 5 2 7 8" xfId="21904"/>
    <cellStyle name="Navadno 2 5 2 7 9" xfId="47756"/>
    <cellStyle name="Navadno 2 5 2 8" xfId="3529"/>
    <cellStyle name="Navadno 2 5 2 8 2" xfId="3530"/>
    <cellStyle name="Navadno 2 5 2 8 2 2" xfId="18606"/>
    <cellStyle name="Navadno 2 5 2 8 2 2 2" xfId="41191"/>
    <cellStyle name="Navadno 2 5 2 8 2 2 3" xfId="34734"/>
    <cellStyle name="Navadno 2 5 2 8 2 2 4" xfId="28320"/>
    <cellStyle name="Navadno 2 5 2 8 2 3" xfId="15312"/>
    <cellStyle name="Navadno 2 5 2 8 2 3 2" xfId="44399"/>
    <cellStyle name="Navadno 2 5 2 8 2 3 3" xfId="25114"/>
    <cellStyle name="Navadno 2 5 2 8 2 4" xfId="37983"/>
    <cellStyle name="Navadno 2 5 2 8 2 5" xfId="31528"/>
    <cellStyle name="Navadno 2 5 2 8 2 6" xfId="21908"/>
    <cellStyle name="Navadno 2 5 2 8 2 7" xfId="47760"/>
    <cellStyle name="Navadno 2 5 2 8 3" xfId="3531"/>
    <cellStyle name="Navadno 2 5 2 8 3 2" xfId="18607"/>
    <cellStyle name="Navadno 2 5 2 8 3 2 2" xfId="41192"/>
    <cellStyle name="Navadno 2 5 2 8 3 2 3" xfId="34735"/>
    <cellStyle name="Navadno 2 5 2 8 3 2 4" xfId="28321"/>
    <cellStyle name="Navadno 2 5 2 8 3 3" xfId="15313"/>
    <cellStyle name="Navadno 2 5 2 8 3 3 2" xfId="44400"/>
    <cellStyle name="Navadno 2 5 2 8 3 3 3" xfId="25115"/>
    <cellStyle name="Navadno 2 5 2 8 3 4" xfId="37984"/>
    <cellStyle name="Navadno 2 5 2 8 3 5" xfId="31529"/>
    <cellStyle name="Navadno 2 5 2 8 3 6" xfId="21909"/>
    <cellStyle name="Navadno 2 5 2 8 3 7" xfId="47761"/>
    <cellStyle name="Navadno 2 5 2 8 4" xfId="18605"/>
    <cellStyle name="Navadno 2 5 2 8 4 2" xfId="41190"/>
    <cellStyle name="Navadno 2 5 2 8 4 3" xfId="34733"/>
    <cellStyle name="Navadno 2 5 2 8 4 4" xfId="28319"/>
    <cellStyle name="Navadno 2 5 2 8 5" xfId="15311"/>
    <cellStyle name="Navadno 2 5 2 8 5 2" xfId="44398"/>
    <cellStyle name="Navadno 2 5 2 8 5 3" xfId="25113"/>
    <cellStyle name="Navadno 2 5 2 8 6" xfId="37982"/>
    <cellStyle name="Navadno 2 5 2 8 7" xfId="31527"/>
    <cellStyle name="Navadno 2 5 2 8 8" xfId="21907"/>
    <cellStyle name="Navadno 2 5 2 8 9" xfId="47759"/>
    <cellStyle name="Navadno 2 5 2 9" xfId="3532"/>
    <cellStyle name="Navadno 2 5 2 9 2" xfId="18608"/>
    <cellStyle name="Navadno 2 5 2 9 2 2" xfId="41193"/>
    <cellStyle name="Navadno 2 5 2 9 2 3" xfId="34736"/>
    <cellStyle name="Navadno 2 5 2 9 2 4" xfId="28322"/>
    <cellStyle name="Navadno 2 5 2 9 3" xfId="15314"/>
    <cellStyle name="Navadno 2 5 2 9 3 2" xfId="44401"/>
    <cellStyle name="Navadno 2 5 2 9 3 3" xfId="25116"/>
    <cellStyle name="Navadno 2 5 2 9 4" xfId="37985"/>
    <cellStyle name="Navadno 2 5 2 9 5" xfId="31530"/>
    <cellStyle name="Navadno 2 5 2 9 6" xfId="21910"/>
    <cellStyle name="Navadno 2 5 2 9 7" xfId="47762"/>
    <cellStyle name="Navadno 2 5 3" xfId="3533"/>
    <cellStyle name="Navadno 2 5 3 10" xfId="18609"/>
    <cellStyle name="Navadno 2 5 3 10 2" xfId="41194"/>
    <cellStyle name="Navadno 2 5 3 10 3" xfId="34737"/>
    <cellStyle name="Navadno 2 5 3 10 4" xfId="28323"/>
    <cellStyle name="Navadno 2 5 3 11" xfId="15315"/>
    <cellStyle name="Navadno 2 5 3 11 2" xfId="44402"/>
    <cellStyle name="Navadno 2 5 3 11 3" xfId="25117"/>
    <cellStyle name="Navadno 2 5 3 12" xfId="37986"/>
    <cellStyle name="Navadno 2 5 3 13" xfId="31531"/>
    <cellStyle name="Navadno 2 5 3 14" xfId="21911"/>
    <cellStyle name="Navadno 2 5 3 15" xfId="47763"/>
    <cellStyle name="Navadno 2 5 3 2" xfId="3534"/>
    <cellStyle name="Navadno 2 5 3 2 10" xfId="37987"/>
    <cellStyle name="Navadno 2 5 3 2 11" xfId="31532"/>
    <cellStyle name="Navadno 2 5 3 2 12" xfId="21912"/>
    <cellStyle name="Navadno 2 5 3 2 13" xfId="47764"/>
    <cellStyle name="Navadno 2 5 3 2 2" xfId="3535"/>
    <cellStyle name="Navadno 2 5 3 2 2 10" xfId="21913"/>
    <cellStyle name="Navadno 2 5 3 2 2 11" xfId="47765"/>
    <cellStyle name="Navadno 2 5 3 2 2 2" xfId="3536"/>
    <cellStyle name="Navadno 2 5 3 2 2 2 2" xfId="3537"/>
    <cellStyle name="Navadno 2 5 3 2 2 2 2 2" xfId="18613"/>
    <cellStyle name="Navadno 2 5 3 2 2 2 2 2 2" xfId="41198"/>
    <cellStyle name="Navadno 2 5 3 2 2 2 2 2 3" xfId="34741"/>
    <cellStyle name="Navadno 2 5 3 2 2 2 2 2 4" xfId="28327"/>
    <cellStyle name="Navadno 2 5 3 2 2 2 2 3" xfId="15319"/>
    <cellStyle name="Navadno 2 5 3 2 2 2 2 3 2" xfId="44406"/>
    <cellStyle name="Navadno 2 5 3 2 2 2 2 3 3" xfId="25121"/>
    <cellStyle name="Navadno 2 5 3 2 2 2 2 4" xfId="37990"/>
    <cellStyle name="Navadno 2 5 3 2 2 2 2 5" xfId="31535"/>
    <cellStyle name="Navadno 2 5 3 2 2 2 2 6" xfId="21915"/>
    <cellStyle name="Navadno 2 5 3 2 2 2 2 7" xfId="47767"/>
    <cellStyle name="Navadno 2 5 3 2 2 2 3" xfId="3538"/>
    <cellStyle name="Navadno 2 5 3 2 2 2 3 2" xfId="18614"/>
    <cellStyle name="Navadno 2 5 3 2 2 2 3 2 2" xfId="41199"/>
    <cellStyle name="Navadno 2 5 3 2 2 2 3 2 3" xfId="34742"/>
    <cellStyle name="Navadno 2 5 3 2 2 2 3 2 4" xfId="28328"/>
    <cellStyle name="Navadno 2 5 3 2 2 2 3 3" xfId="15320"/>
    <cellStyle name="Navadno 2 5 3 2 2 2 3 3 2" xfId="44407"/>
    <cellStyle name="Navadno 2 5 3 2 2 2 3 3 3" xfId="25122"/>
    <cellStyle name="Navadno 2 5 3 2 2 2 3 4" xfId="37991"/>
    <cellStyle name="Navadno 2 5 3 2 2 2 3 5" xfId="31536"/>
    <cellStyle name="Navadno 2 5 3 2 2 2 3 6" xfId="21916"/>
    <cellStyle name="Navadno 2 5 3 2 2 2 3 7" xfId="47768"/>
    <cellStyle name="Navadno 2 5 3 2 2 2 4" xfId="18612"/>
    <cellStyle name="Navadno 2 5 3 2 2 2 4 2" xfId="41197"/>
    <cellStyle name="Navadno 2 5 3 2 2 2 4 3" xfId="34740"/>
    <cellStyle name="Navadno 2 5 3 2 2 2 4 4" xfId="28326"/>
    <cellStyle name="Navadno 2 5 3 2 2 2 5" xfId="15318"/>
    <cellStyle name="Navadno 2 5 3 2 2 2 5 2" xfId="44405"/>
    <cellStyle name="Navadno 2 5 3 2 2 2 5 3" xfId="25120"/>
    <cellStyle name="Navadno 2 5 3 2 2 2 6" xfId="37989"/>
    <cellStyle name="Navadno 2 5 3 2 2 2 7" xfId="31534"/>
    <cellStyle name="Navadno 2 5 3 2 2 2 8" xfId="21914"/>
    <cellStyle name="Navadno 2 5 3 2 2 2 9" xfId="47766"/>
    <cellStyle name="Navadno 2 5 3 2 2 3" xfId="3539"/>
    <cellStyle name="Navadno 2 5 3 2 2 3 2" xfId="3540"/>
    <cellStyle name="Navadno 2 5 3 2 2 3 2 2" xfId="18616"/>
    <cellStyle name="Navadno 2 5 3 2 2 3 2 2 2" xfId="41201"/>
    <cellStyle name="Navadno 2 5 3 2 2 3 2 2 3" xfId="34744"/>
    <cellStyle name="Navadno 2 5 3 2 2 3 2 2 4" xfId="28330"/>
    <cellStyle name="Navadno 2 5 3 2 2 3 2 3" xfId="15322"/>
    <cellStyle name="Navadno 2 5 3 2 2 3 2 3 2" xfId="44409"/>
    <cellStyle name="Navadno 2 5 3 2 2 3 2 3 3" xfId="25124"/>
    <cellStyle name="Navadno 2 5 3 2 2 3 2 4" xfId="37993"/>
    <cellStyle name="Navadno 2 5 3 2 2 3 2 5" xfId="31538"/>
    <cellStyle name="Navadno 2 5 3 2 2 3 2 6" xfId="21918"/>
    <cellStyle name="Navadno 2 5 3 2 2 3 2 7" xfId="47770"/>
    <cellStyle name="Navadno 2 5 3 2 2 3 3" xfId="3541"/>
    <cellStyle name="Navadno 2 5 3 2 2 3 3 2" xfId="18617"/>
    <cellStyle name="Navadno 2 5 3 2 2 3 3 2 2" xfId="41202"/>
    <cellStyle name="Navadno 2 5 3 2 2 3 3 2 3" xfId="34745"/>
    <cellStyle name="Navadno 2 5 3 2 2 3 3 2 4" xfId="28331"/>
    <cellStyle name="Navadno 2 5 3 2 2 3 3 3" xfId="15323"/>
    <cellStyle name="Navadno 2 5 3 2 2 3 3 3 2" xfId="44410"/>
    <cellStyle name="Navadno 2 5 3 2 2 3 3 3 3" xfId="25125"/>
    <cellStyle name="Navadno 2 5 3 2 2 3 3 4" xfId="37994"/>
    <cellStyle name="Navadno 2 5 3 2 2 3 3 5" xfId="31539"/>
    <cellStyle name="Navadno 2 5 3 2 2 3 3 6" xfId="21919"/>
    <cellStyle name="Navadno 2 5 3 2 2 3 3 7" xfId="47771"/>
    <cellStyle name="Navadno 2 5 3 2 2 3 4" xfId="18615"/>
    <cellStyle name="Navadno 2 5 3 2 2 3 4 2" xfId="41200"/>
    <cellStyle name="Navadno 2 5 3 2 2 3 4 3" xfId="34743"/>
    <cellStyle name="Navadno 2 5 3 2 2 3 4 4" xfId="28329"/>
    <cellStyle name="Navadno 2 5 3 2 2 3 5" xfId="15321"/>
    <cellStyle name="Navadno 2 5 3 2 2 3 5 2" xfId="44408"/>
    <cellStyle name="Navadno 2 5 3 2 2 3 5 3" xfId="25123"/>
    <cellStyle name="Navadno 2 5 3 2 2 3 6" xfId="37992"/>
    <cellStyle name="Navadno 2 5 3 2 2 3 7" xfId="31537"/>
    <cellStyle name="Navadno 2 5 3 2 2 3 8" xfId="21917"/>
    <cellStyle name="Navadno 2 5 3 2 2 3 9" xfId="47769"/>
    <cellStyle name="Navadno 2 5 3 2 2 4" xfId="3542"/>
    <cellStyle name="Navadno 2 5 3 2 2 4 2" xfId="18618"/>
    <cellStyle name="Navadno 2 5 3 2 2 4 2 2" xfId="41203"/>
    <cellStyle name="Navadno 2 5 3 2 2 4 2 3" xfId="34746"/>
    <cellStyle name="Navadno 2 5 3 2 2 4 2 4" xfId="28332"/>
    <cellStyle name="Navadno 2 5 3 2 2 4 3" xfId="15324"/>
    <cellStyle name="Navadno 2 5 3 2 2 4 3 2" xfId="44411"/>
    <cellStyle name="Navadno 2 5 3 2 2 4 3 3" xfId="25126"/>
    <cellStyle name="Navadno 2 5 3 2 2 4 4" xfId="37995"/>
    <cellStyle name="Navadno 2 5 3 2 2 4 5" xfId="31540"/>
    <cellStyle name="Navadno 2 5 3 2 2 4 6" xfId="21920"/>
    <cellStyle name="Navadno 2 5 3 2 2 4 7" xfId="47772"/>
    <cellStyle name="Navadno 2 5 3 2 2 5" xfId="3543"/>
    <cellStyle name="Navadno 2 5 3 2 2 5 2" xfId="18619"/>
    <cellStyle name="Navadno 2 5 3 2 2 5 2 2" xfId="41204"/>
    <cellStyle name="Navadno 2 5 3 2 2 5 2 3" xfId="34747"/>
    <cellStyle name="Navadno 2 5 3 2 2 5 2 4" xfId="28333"/>
    <cellStyle name="Navadno 2 5 3 2 2 5 3" xfId="15325"/>
    <cellStyle name="Navadno 2 5 3 2 2 5 3 2" xfId="44412"/>
    <cellStyle name="Navadno 2 5 3 2 2 5 3 3" xfId="25127"/>
    <cellStyle name="Navadno 2 5 3 2 2 5 4" xfId="37996"/>
    <cellStyle name="Navadno 2 5 3 2 2 5 5" xfId="31541"/>
    <cellStyle name="Navadno 2 5 3 2 2 5 6" xfId="21921"/>
    <cellStyle name="Navadno 2 5 3 2 2 5 7" xfId="47773"/>
    <cellStyle name="Navadno 2 5 3 2 2 6" xfId="18611"/>
    <cellStyle name="Navadno 2 5 3 2 2 6 2" xfId="41196"/>
    <cellStyle name="Navadno 2 5 3 2 2 6 3" xfId="34739"/>
    <cellStyle name="Navadno 2 5 3 2 2 6 4" xfId="28325"/>
    <cellStyle name="Navadno 2 5 3 2 2 7" xfId="15317"/>
    <cellStyle name="Navadno 2 5 3 2 2 7 2" xfId="44404"/>
    <cellStyle name="Navadno 2 5 3 2 2 7 3" xfId="25119"/>
    <cellStyle name="Navadno 2 5 3 2 2 8" xfId="37988"/>
    <cellStyle name="Navadno 2 5 3 2 2 9" xfId="31533"/>
    <cellStyle name="Navadno 2 5 3 2 3" xfId="3544"/>
    <cellStyle name="Navadno 2 5 3 2 3 10" xfId="21922"/>
    <cellStyle name="Navadno 2 5 3 2 3 11" xfId="47774"/>
    <cellStyle name="Navadno 2 5 3 2 3 2" xfId="3545"/>
    <cellStyle name="Navadno 2 5 3 2 3 2 2" xfId="3546"/>
    <cellStyle name="Navadno 2 5 3 2 3 2 2 2" xfId="18622"/>
    <cellStyle name="Navadno 2 5 3 2 3 2 2 2 2" xfId="41207"/>
    <cellStyle name="Navadno 2 5 3 2 3 2 2 2 3" xfId="34750"/>
    <cellStyle name="Navadno 2 5 3 2 3 2 2 2 4" xfId="28336"/>
    <cellStyle name="Navadno 2 5 3 2 3 2 2 3" xfId="15328"/>
    <cellStyle name="Navadno 2 5 3 2 3 2 2 3 2" xfId="44415"/>
    <cellStyle name="Navadno 2 5 3 2 3 2 2 3 3" xfId="25130"/>
    <cellStyle name="Navadno 2 5 3 2 3 2 2 4" xfId="37999"/>
    <cellStyle name="Navadno 2 5 3 2 3 2 2 5" xfId="31544"/>
    <cellStyle name="Navadno 2 5 3 2 3 2 2 6" xfId="21924"/>
    <cellStyle name="Navadno 2 5 3 2 3 2 2 7" xfId="47776"/>
    <cellStyle name="Navadno 2 5 3 2 3 2 3" xfId="3547"/>
    <cellStyle name="Navadno 2 5 3 2 3 2 3 2" xfId="18623"/>
    <cellStyle name="Navadno 2 5 3 2 3 2 3 2 2" xfId="41208"/>
    <cellStyle name="Navadno 2 5 3 2 3 2 3 2 3" xfId="34751"/>
    <cellStyle name="Navadno 2 5 3 2 3 2 3 2 4" xfId="28337"/>
    <cellStyle name="Navadno 2 5 3 2 3 2 3 3" xfId="15329"/>
    <cellStyle name="Navadno 2 5 3 2 3 2 3 3 2" xfId="44416"/>
    <cellStyle name="Navadno 2 5 3 2 3 2 3 3 3" xfId="25131"/>
    <cellStyle name="Navadno 2 5 3 2 3 2 3 4" xfId="38000"/>
    <cellStyle name="Navadno 2 5 3 2 3 2 3 5" xfId="31545"/>
    <cellStyle name="Navadno 2 5 3 2 3 2 3 6" xfId="21925"/>
    <cellStyle name="Navadno 2 5 3 2 3 2 3 7" xfId="47777"/>
    <cellStyle name="Navadno 2 5 3 2 3 2 4" xfId="18621"/>
    <cellStyle name="Navadno 2 5 3 2 3 2 4 2" xfId="41206"/>
    <cellStyle name="Navadno 2 5 3 2 3 2 4 3" xfId="34749"/>
    <cellStyle name="Navadno 2 5 3 2 3 2 4 4" xfId="28335"/>
    <cellStyle name="Navadno 2 5 3 2 3 2 5" xfId="15327"/>
    <cellStyle name="Navadno 2 5 3 2 3 2 5 2" xfId="44414"/>
    <cellStyle name="Navadno 2 5 3 2 3 2 5 3" xfId="25129"/>
    <cellStyle name="Navadno 2 5 3 2 3 2 6" xfId="37998"/>
    <cellStyle name="Navadno 2 5 3 2 3 2 7" xfId="31543"/>
    <cellStyle name="Navadno 2 5 3 2 3 2 8" xfId="21923"/>
    <cellStyle name="Navadno 2 5 3 2 3 2 9" xfId="47775"/>
    <cellStyle name="Navadno 2 5 3 2 3 3" xfId="3548"/>
    <cellStyle name="Navadno 2 5 3 2 3 3 2" xfId="3549"/>
    <cellStyle name="Navadno 2 5 3 2 3 3 2 2" xfId="18625"/>
    <cellStyle name="Navadno 2 5 3 2 3 3 2 2 2" xfId="41210"/>
    <cellStyle name="Navadno 2 5 3 2 3 3 2 2 3" xfId="34753"/>
    <cellStyle name="Navadno 2 5 3 2 3 3 2 2 4" xfId="28339"/>
    <cellStyle name="Navadno 2 5 3 2 3 3 2 3" xfId="15331"/>
    <cellStyle name="Navadno 2 5 3 2 3 3 2 3 2" xfId="44418"/>
    <cellStyle name="Navadno 2 5 3 2 3 3 2 3 3" xfId="25133"/>
    <cellStyle name="Navadno 2 5 3 2 3 3 2 4" xfId="38002"/>
    <cellStyle name="Navadno 2 5 3 2 3 3 2 5" xfId="31547"/>
    <cellStyle name="Navadno 2 5 3 2 3 3 2 6" xfId="21927"/>
    <cellStyle name="Navadno 2 5 3 2 3 3 2 7" xfId="47779"/>
    <cellStyle name="Navadno 2 5 3 2 3 3 3" xfId="3550"/>
    <cellStyle name="Navadno 2 5 3 2 3 3 3 2" xfId="18626"/>
    <cellStyle name="Navadno 2 5 3 2 3 3 3 2 2" xfId="41211"/>
    <cellStyle name="Navadno 2 5 3 2 3 3 3 2 3" xfId="34754"/>
    <cellStyle name="Navadno 2 5 3 2 3 3 3 2 4" xfId="28340"/>
    <cellStyle name="Navadno 2 5 3 2 3 3 3 3" xfId="15332"/>
    <cellStyle name="Navadno 2 5 3 2 3 3 3 3 2" xfId="44419"/>
    <cellStyle name="Navadno 2 5 3 2 3 3 3 3 3" xfId="25134"/>
    <cellStyle name="Navadno 2 5 3 2 3 3 3 4" xfId="38003"/>
    <cellStyle name="Navadno 2 5 3 2 3 3 3 5" xfId="31548"/>
    <cellStyle name="Navadno 2 5 3 2 3 3 3 6" xfId="21928"/>
    <cellStyle name="Navadno 2 5 3 2 3 3 3 7" xfId="47780"/>
    <cellStyle name="Navadno 2 5 3 2 3 3 4" xfId="18624"/>
    <cellStyle name="Navadno 2 5 3 2 3 3 4 2" xfId="41209"/>
    <cellStyle name="Navadno 2 5 3 2 3 3 4 3" xfId="34752"/>
    <cellStyle name="Navadno 2 5 3 2 3 3 4 4" xfId="28338"/>
    <cellStyle name="Navadno 2 5 3 2 3 3 5" xfId="15330"/>
    <cellStyle name="Navadno 2 5 3 2 3 3 5 2" xfId="44417"/>
    <cellStyle name="Navadno 2 5 3 2 3 3 5 3" xfId="25132"/>
    <cellStyle name="Navadno 2 5 3 2 3 3 6" xfId="38001"/>
    <cellStyle name="Navadno 2 5 3 2 3 3 7" xfId="31546"/>
    <cellStyle name="Navadno 2 5 3 2 3 3 8" xfId="21926"/>
    <cellStyle name="Navadno 2 5 3 2 3 3 9" xfId="47778"/>
    <cellStyle name="Navadno 2 5 3 2 3 4" xfId="3551"/>
    <cellStyle name="Navadno 2 5 3 2 3 4 2" xfId="18627"/>
    <cellStyle name="Navadno 2 5 3 2 3 4 2 2" xfId="41212"/>
    <cellStyle name="Navadno 2 5 3 2 3 4 2 3" xfId="34755"/>
    <cellStyle name="Navadno 2 5 3 2 3 4 2 4" xfId="28341"/>
    <cellStyle name="Navadno 2 5 3 2 3 4 3" xfId="15333"/>
    <cellStyle name="Navadno 2 5 3 2 3 4 3 2" xfId="44420"/>
    <cellStyle name="Navadno 2 5 3 2 3 4 3 3" xfId="25135"/>
    <cellStyle name="Navadno 2 5 3 2 3 4 4" xfId="38004"/>
    <cellStyle name="Navadno 2 5 3 2 3 4 5" xfId="31549"/>
    <cellStyle name="Navadno 2 5 3 2 3 4 6" xfId="21929"/>
    <cellStyle name="Navadno 2 5 3 2 3 4 7" xfId="47781"/>
    <cellStyle name="Navadno 2 5 3 2 3 5" xfId="3552"/>
    <cellStyle name="Navadno 2 5 3 2 3 5 2" xfId="18628"/>
    <cellStyle name="Navadno 2 5 3 2 3 5 2 2" xfId="41213"/>
    <cellStyle name="Navadno 2 5 3 2 3 5 2 3" xfId="34756"/>
    <cellStyle name="Navadno 2 5 3 2 3 5 2 4" xfId="28342"/>
    <cellStyle name="Navadno 2 5 3 2 3 5 3" xfId="15334"/>
    <cellStyle name="Navadno 2 5 3 2 3 5 3 2" xfId="44421"/>
    <cellStyle name="Navadno 2 5 3 2 3 5 3 3" xfId="25136"/>
    <cellStyle name="Navadno 2 5 3 2 3 5 4" xfId="38005"/>
    <cellStyle name="Navadno 2 5 3 2 3 5 5" xfId="31550"/>
    <cellStyle name="Navadno 2 5 3 2 3 5 6" xfId="21930"/>
    <cellStyle name="Navadno 2 5 3 2 3 5 7" xfId="47782"/>
    <cellStyle name="Navadno 2 5 3 2 3 6" xfId="18620"/>
    <cellStyle name="Navadno 2 5 3 2 3 6 2" xfId="41205"/>
    <cellStyle name="Navadno 2 5 3 2 3 6 3" xfId="34748"/>
    <cellStyle name="Navadno 2 5 3 2 3 6 4" xfId="28334"/>
    <cellStyle name="Navadno 2 5 3 2 3 7" xfId="15326"/>
    <cellStyle name="Navadno 2 5 3 2 3 7 2" xfId="44413"/>
    <cellStyle name="Navadno 2 5 3 2 3 7 3" xfId="25128"/>
    <cellStyle name="Navadno 2 5 3 2 3 8" xfId="37997"/>
    <cellStyle name="Navadno 2 5 3 2 3 9" xfId="31542"/>
    <cellStyle name="Navadno 2 5 3 2 4" xfId="3553"/>
    <cellStyle name="Navadno 2 5 3 2 4 2" xfId="3554"/>
    <cellStyle name="Navadno 2 5 3 2 4 2 2" xfId="18630"/>
    <cellStyle name="Navadno 2 5 3 2 4 2 2 2" xfId="41215"/>
    <cellStyle name="Navadno 2 5 3 2 4 2 2 3" xfId="34758"/>
    <cellStyle name="Navadno 2 5 3 2 4 2 2 4" xfId="28344"/>
    <cellStyle name="Navadno 2 5 3 2 4 2 3" xfId="15336"/>
    <cellStyle name="Navadno 2 5 3 2 4 2 3 2" xfId="44423"/>
    <cellStyle name="Navadno 2 5 3 2 4 2 3 3" xfId="25138"/>
    <cellStyle name="Navadno 2 5 3 2 4 2 4" xfId="38007"/>
    <cellStyle name="Navadno 2 5 3 2 4 2 5" xfId="31552"/>
    <cellStyle name="Navadno 2 5 3 2 4 2 6" xfId="21932"/>
    <cellStyle name="Navadno 2 5 3 2 4 2 7" xfId="47784"/>
    <cellStyle name="Navadno 2 5 3 2 4 3" xfId="3555"/>
    <cellStyle name="Navadno 2 5 3 2 4 3 2" xfId="18631"/>
    <cellStyle name="Navadno 2 5 3 2 4 3 2 2" xfId="41216"/>
    <cellStyle name="Navadno 2 5 3 2 4 3 2 3" xfId="34759"/>
    <cellStyle name="Navadno 2 5 3 2 4 3 2 4" xfId="28345"/>
    <cellStyle name="Navadno 2 5 3 2 4 3 3" xfId="15337"/>
    <cellStyle name="Navadno 2 5 3 2 4 3 3 2" xfId="44424"/>
    <cellStyle name="Navadno 2 5 3 2 4 3 3 3" xfId="25139"/>
    <cellStyle name="Navadno 2 5 3 2 4 3 4" xfId="38008"/>
    <cellStyle name="Navadno 2 5 3 2 4 3 5" xfId="31553"/>
    <cellStyle name="Navadno 2 5 3 2 4 3 6" xfId="21933"/>
    <cellStyle name="Navadno 2 5 3 2 4 3 7" xfId="47785"/>
    <cellStyle name="Navadno 2 5 3 2 4 4" xfId="18629"/>
    <cellStyle name="Navadno 2 5 3 2 4 4 2" xfId="41214"/>
    <cellStyle name="Navadno 2 5 3 2 4 4 3" xfId="34757"/>
    <cellStyle name="Navadno 2 5 3 2 4 4 4" xfId="28343"/>
    <cellStyle name="Navadno 2 5 3 2 4 5" xfId="15335"/>
    <cellStyle name="Navadno 2 5 3 2 4 5 2" xfId="44422"/>
    <cellStyle name="Navadno 2 5 3 2 4 5 3" xfId="25137"/>
    <cellStyle name="Navadno 2 5 3 2 4 6" xfId="38006"/>
    <cellStyle name="Navadno 2 5 3 2 4 7" xfId="31551"/>
    <cellStyle name="Navadno 2 5 3 2 4 8" xfId="21931"/>
    <cellStyle name="Navadno 2 5 3 2 4 9" xfId="47783"/>
    <cellStyle name="Navadno 2 5 3 2 5" xfId="3556"/>
    <cellStyle name="Navadno 2 5 3 2 5 2" xfId="3557"/>
    <cellStyle name="Navadno 2 5 3 2 5 2 2" xfId="18633"/>
    <cellStyle name="Navadno 2 5 3 2 5 2 2 2" xfId="41218"/>
    <cellStyle name="Navadno 2 5 3 2 5 2 2 3" xfId="34761"/>
    <cellStyle name="Navadno 2 5 3 2 5 2 2 4" xfId="28347"/>
    <cellStyle name="Navadno 2 5 3 2 5 2 3" xfId="15339"/>
    <cellStyle name="Navadno 2 5 3 2 5 2 3 2" xfId="44426"/>
    <cellStyle name="Navadno 2 5 3 2 5 2 3 3" xfId="25141"/>
    <cellStyle name="Navadno 2 5 3 2 5 2 4" xfId="38010"/>
    <cellStyle name="Navadno 2 5 3 2 5 2 5" xfId="31555"/>
    <cellStyle name="Navadno 2 5 3 2 5 2 6" xfId="21935"/>
    <cellStyle name="Navadno 2 5 3 2 5 2 7" xfId="47787"/>
    <cellStyle name="Navadno 2 5 3 2 5 3" xfId="3558"/>
    <cellStyle name="Navadno 2 5 3 2 5 3 2" xfId="18634"/>
    <cellStyle name="Navadno 2 5 3 2 5 3 2 2" xfId="41219"/>
    <cellStyle name="Navadno 2 5 3 2 5 3 2 3" xfId="34762"/>
    <cellStyle name="Navadno 2 5 3 2 5 3 2 4" xfId="28348"/>
    <cellStyle name="Navadno 2 5 3 2 5 3 3" xfId="15340"/>
    <cellStyle name="Navadno 2 5 3 2 5 3 3 2" xfId="44427"/>
    <cellStyle name="Navadno 2 5 3 2 5 3 3 3" xfId="25142"/>
    <cellStyle name="Navadno 2 5 3 2 5 3 4" xfId="38011"/>
    <cellStyle name="Navadno 2 5 3 2 5 3 5" xfId="31556"/>
    <cellStyle name="Navadno 2 5 3 2 5 3 6" xfId="21936"/>
    <cellStyle name="Navadno 2 5 3 2 5 3 7" xfId="47788"/>
    <cellStyle name="Navadno 2 5 3 2 5 4" xfId="18632"/>
    <cellStyle name="Navadno 2 5 3 2 5 4 2" xfId="41217"/>
    <cellStyle name="Navadno 2 5 3 2 5 4 3" xfId="34760"/>
    <cellStyle name="Navadno 2 5 3 2 5 4 4" xfId="28346"/>
    <cellStyle name="Navadno 2 5 3 2 5 5" xfId="15338"/>
    <cellStyle name="Navadno 2 5 3 2 5 5 2" xfId="44425"/>
    <cellStyle name="Navadno 2 5 3 2 5 5 3" xfId="25140"/>
    <cellStyle name="Navadno 2 5 3 2 5 6" xfId="38009"/>
    <cellStyle name="Navadno 2 5 3 2 5 7" xfId="31554"/>
    <cellStyle name="Navadno 2 5 3 2 5 8" xfId="21934"/>
    <cellStyle name="Navadno 2 5 3 2 5 9" xfId="47786"/>
    <cellStyle name="Navadno 2 5 3 2 6" xfId="3559"/>
    <cellStyle name="Navadno 2 5 3 2 6 2" xfId="18635"/>
    <cellStyle name="Navadno 2 5 3 2 6 2 2" xfId="41220"/>
    <cellStyle name="Navadno 2 5 3 2 6 2 3" xfId="34763"/>
    <cellStyle name="Navadno 2 5 3 2 6 2 4" xfId="28349"/>
    <cellStyle name="Navadno 2 5 3 2 6 3" xfId="15341"/>
    <cellStyle name="Navadno 2 5 3 2 6 3 2" xfId="44428"/>
    <cellStyle name="Navadno 2 5 3 2 6 3 3" xfId="25143"/>
    <cellStyle name="Navadno 2 5 3 2 6 4" xfId="38012"/>
    <cellStyle name="Navadno 2 5 3 2 6 5" xfId="31557"/>
    <cellStyle name="Navadno 2 5 3 2 6 6" xfId="21937"/>
    <cellStyle name="Navadno 2 5 3 2 6 7" xfId="47789"/>
    <cellStyle name="Navadno 2 5 3 2 7" xfId="3560"/>
    <cellStyle name="Navadno 2 5 3 2 7 2" xfId="18636"/>
    <cellStyle name="Navadno 2 5 3 2 7 2 2" xfId="41221"/>
    <cellStyle name="Navadno 2 5 3 2 7 2 3" xfId="34764"/>
    <cellStyle name="Navadno 2 5 3 2 7 2 4" xfId="28350"/>
    <cellStyle name="Navadno 2 5 3 2 7 3" xfId="15342"/>
    <cellStyle name="Navadno 2 5 3 2 7 3 2" xfId="44429"/>
    <cellStyle name="Navadno 2 5 3 2 7 3 3" xfId="25144"/>
    <cellStyle name="Navadno 2 5 3 2 7 4" xfId="38013"/>
    <cellStyle name="Navadno 2 5 3 2 7 5" xfId="31558"/>
    <cellStyle name="Navadno 2 5 3 2 7 6" xfId="21938"/>
    <cellStyle name="Navadno 2 5 3 2 7 7" xfId="47790"/>
    <cellStyle name="Navadno 2 5 3 2 8" xfId="18610"/>
    <cellStyle name="Navadno 2 5 3 2 8 2" xfId="41195"/>
    <cellStyle name="Navadno 2 5 3 2 8 3" xfId="34738"/>
    <cellStyle name="Navadno 2 5 3 2 8 4" xfId="28324"/>
    <cellStyle name="Navadno 2 5 3 2 9" xfId="15316"/>
    <cellStyle name="Navadno 2 5 3 2 9 2" xfId="44403"/>
    <cellStyle name="Navadno 2 5 3 2 9 3" xfId="25118"/>
    <cellStyle name="Navadno 2 5 3 3" xfId="3561"/>
    <cellStyle name="Navadno 2 5 3 3 10" xfId="38014"/>
    <cellStyle name="Navadno 2 5 3 3 11" xfId="31559"/>
    <cellStyle name="Navadno 2 5 3 3 12" xfId="21939"/>
    <cellStyle name="Navadno 2 5 3 3 13" xfId="47791"/>
    <cellStyle name="Navadno 2 5 3 3 2" xfId="3562"/>
    <cellStyle name="Navadno 2 5 3 3 2 10" xfId="21940"/>
    <cellStyle name="Navadno 2 5 3 3 2 11" xfId="47792"/>
    <cellStyle name="Navadno 2 5 3 3 2 2" xfId="3563"/>
    <cellStyle name="Navadno 2 5 3 3 2 2 2" xfId="3564"/>
    <cellStyle name="Navadno 2 5 3 3 2 2 2 2" xfId="18640"/>
    <cellStyle name="Navadno 2 5 3 3 2 2 2 2 2" xfId="41225"/>
    <cellStyle name="Navadno 2 5 3 3 2 2 2 2 3" xfId="34768"/>
    <cellStyle name="Navadno 2 5 3 3 2 2 2 2 4" xfId="28354"/>
    <cellStyle name="Navadno 2 5 3 3 2 2 2 3" xfId="15346"/>
    <cellStyle name="Navadno 2 5 3 3 2 2 2 3 2" xfId="44433"/>
    <cellStyle name="Navadno 2 5 3 3 2 2 2 3 3" xfId="25148"/>
    <cellStyle name="Navadno 2 5 3 3 2 2 2 4" xfId="38017"/>
    <cellStyle name="Navadno 2 5 3 3 2 2 2 5" xfId="31562"/>
    <cellStyle name="Navadno 2 5 3 3 2 2 2 6" xfId="21942"/>
    <cellStyle name="Navadno 2 5 3 3 2 2 2 7" xfId="47794"/>
    <cellStyle name="Navadno 2 5 3 3 2 2 3" xfId="3565"/>
    <cellStyle name="Navadno 2 5 3 3 2 2 3 2" xfId="18641"/>
    <cellStyle name="Navadno 2 5 3 3 2 2 3 2 2" xfId="41226"/>
    <cellStyle name="Navadno 2 5 3 3 2 2 3 2 3" xfId="34769"/>
    <cellStyle name="Navadno 2 5 3 3 2 2 3 2 4" xfId="28355"/>
    <cellStyle name="Navadno 2 5 3 3 2 2 3 3" xfId="15347"/>
    <cellStyle name="Navadno 2 5 3 3 2 2 3 3 2" xfId="44434"/>
    <cellStyle name="Navadno 2 5 3 3 2 2 3 3 3" xfId="25149"/>
    <cellStyle name="Navadno 2 5 3 3 2 2 3 4" xfId="38018"/>
    <cellStyle name="Navadno 2 5 3 3 2 2 3 5" xfId="31563"/>
    <cellStyle name="Navadno 2 5 3 3 2 2 3 6" xfId="21943"/>
    <cellStyle name="Navadno 2 5 3 3 2 2 3 7" xfId="47795"/>
    <cellStyle name="Navadno 2 5 3 3 2 2 4" xfId="18639"/>
    <cellStyle name="Navadno 2 5 3 3 2 2 4 2" xfId="41224"/>
    <cellStyle name="Navadno 2 5 3 3 2 2 4 3" xfId="34767"/>
    <cellStyle name="Navadno 2 5 3 3 2 2 4 4" xfId="28353"/>
    <cellStyle name="Navadno 2 5 3 3 2 2 5" xfId="15345"/>
    <cellStyle name="Navadno 2 5 3 3 2 2 5 2" xfId="44432"/>
    <cellStyle name="Navadno 2 5 3 3 2 2 5 3" xfId="25147"/>
    <cellStyle name="Navadno 2 5 3 3 2 2 6" xfId="38016"/>
    <cellStyle name="Navadno 2 5 3 3 2 2 7" xfId="31561"/>
    <cellStyle name="Navadno 2 5 3 3 2 2 8" xfId="21941"/>
    <cellStyle name="Navadno 2 5 3 3 2 2 9" xfId="47793"/>
    <cellStyle name="Navadno 2 5 3 3 2 3" xfId="3566"/>
    <cellStyle name="Navadno 2 5 3 3 2 3 2" xfId="3567"/>
    <cellStyle name="Navadno 2 5 3 3 2 3 2 2" xfId="18643"/>
    <cellStyle name="Navadno 2 5 3 3 2 3 2 2 2" xfId="41228"/>
    <cellStyle name="Navadno 2 5 3 3 2 3 2 2 3" xfId="34771"/>
    <cellStyle name="Navadno 2 5 3 3 2 3 2 2 4" xfId="28357"/>
    <cellStyle name="Navadno 2 5 3 3 2 3 2 3" xfId="15349"/>
    <cellStyle name="Navadno 2 5 3 3 2 3 2 3 2" xfId="44436"/>
    <cellStyle name="Navadno 2 5 3 3 2 3 2 3 3" xfId="25151"/>
    <cellStyle name="Navadno 2 5 3 3 2 3 2 4" xfId="38020"/>
    <cellStyle name="Navadno 2 5 3 3 2 3 2 5" xfId="31565"/>
    <cellStyle name="Navadno 2 5 3 3 2 3 2 6" xfId="21945"/>
    <cellStyle name="Navadno 2 5 3 3 2 3 2 7" xfId="47797"/>
    <cellStyle name="Navadno 2 5 3 3 2 3 3" xfId="3568"/>
    <cellStyle name="Navadno 2 5 3 3 2 3 3 2" xfId="18644"/>
    <cellStyle name="Navadno 2 5 3 3 2 3 3 2 2" xfId="41229"/>
    <cellStyle name="Navadno 2 5 3 3 2 3 3 2 3" xfId="34772"/>
    <cellStyle name="Navadno 2 5 3 3 2 3 3 2 4" xfId="28358"/>
    <cellStyle name="Navadno 2 5 3 3 2 3 3 3" xfId="15350"/>
    <cellStyle name="Navadno 2 5 3 3 2 3 3 3 2" xfId="44437"/>
    <cellStyle name="Navadno 2 5 3 3 2 3 3 3 3" xfId="25152"/>
    <cellStyle name="Navadno 2 5 3 3 2 3 3 4" xfId="38021"/>
    <cellStyle name="Navadno 2 5 3 3 2 3 3 5" xfId="31566"/>
    <cellStyle name="Navadno 2 5 3 3 2 3 3 6" xfId="21946"/>
    <cellStyle name="Navadno 2 5 3 3 2 3 3 7" xfId="47798"/>
    <cellStyle name="Navadno 2 5 3 3 2 3 4" xfId="18642"/>
    <cellStyle name="Navadno 2 5 3 3 2 3 4 2" xfId="41227"/>
    <cellStyle name="Navadno 2 5 3 3 2 3 4 3" xfId="34770"/>
    <cellStyle name="Navadno 2 5 3 3 2 3 4 4" xfId="28356"/>
    <cellStyle name="Navadno 2 5 3 3 2 3 5" xfId="15348"/>
    <cellStyle name="Navadno 2 5 3 3 2 3 5 2" xfId="44435"/>
    <cellStyle name="Navadno 2 5 3 3 2 3 5 3" xfId="25150"/>
    <cellStyle name="Navadno 2 5 3 3 2 3 6" xfId="38019"/>
    <cellStyle name="Navadno 2 5 3 3 2 3 7" xfId="31564"/>
    <cellStyle name="Navadno 2 5 3 3 2 3 8" xfId="21944"/>
    <cellStyle name="Navadno 2 5 3 3 2 3 9" xfId="47796"/>
    <cellStyle name="Navadno 2 5 3 3 2 4" xfId="3569"/>
    <cellStyle name="Navadno 2 5 3 3 2 4 2" xfId="18645"/>
    <cellStyle name="Navadno 2 5 3 3 2 4 2 2" xfId="41230"/>
    <cellStyle name="Navadno 2 5 3 3 2 4 2 3" xfId="34773"/>
    <cellStyle name="Navadno 2 5 3 3 2 4 2 4" xfId="28359"/>
    <cellStyle name="Navadno 2 5 3 3 2 4 3" xfId="15351"/>
    <cellStyle name="Navadno 2 5 3 3 2 4 3 2" xfId="44438"/>
    <cellStyle name="Navadno 2 5 3 3 2 4 3 3" xfId="25153"/>
    <cellStyle name="Navadno 2 5 3 3 2 4 4" xfId="38022"/>
    <cellStyle name="Navadno 2 5 3 3 2 4 5" xfId="31567"/>
    <cellStyle name="Navadno 2 5 3 3 2 4 6" xfId="21947"/>
    <cellStyle name="Navadno 2 5 3 3 2 4 7" xfId="47799"/>
    <cellStyle name="Navadno 2 5 3 3 2 5" xfId="3570"/>
    <cellStyle name="Navadno 2 5 3 3 2 5 2" xfId="18646"/>
    <cellStyle name="Navadno 2 5 3 3 2 5 2 2" xfId="41231"/>
    <cellStyle name="Navadno 2 5 3 3 2 5 2 3" xfId="34774"/>
    <cellStyle name="Navadno 2 5 3 3 2 5 2 4" xfId="28360"/>
    <cellStyle name="Navadno 2 5 3 3 2 5 3" xfId="15352"/>
    <cellStyle name="Navadno 2 5 3 3 2 5 3 2" xfId="44439"/>
    <cellStyle name="Navadno 2 5 3 3 2 5 3 3" xfId="25154"/>
    <cellStyle name="Navadno 2 5 3 3 2 5 4" xfId="38023"/>
    <cellStyle name="Navadno 2 5 3 3 2 5 5" xfId="31568"/>
    <cellStyle name="Navadno 2 5 3 3 2 5 6" xfId="21948"/>
    <cellStyle name="Navadno 2 5 3 3 2 5 7" xfId="47800"/>
    <cellStyle name="Navadno 2 5 3 3 2 6" xfId="18638"/>
    <cellStyle name="Navadno 2 5 3 3 2 6 2" xfId="41223"/>
    <cellStyle name="Navadno 2 5 3 3 2 6 3" xfId="34766"/>
    <cellStyle name="Navadno 2 5 3 3 2 6 4" xfId="28352"/>
    <cellStyle name="Navadno 2 5 3 3 2 7" xfId="15344"/>
    <cellStyle name="Navadno 2 5 3 3 2 7 2" xfId="44431"/>
    <cellStyle name="Navadno 2 5 3 3 2 7 3" xfId="25146"/>
    <cellStyle name="Navadno 2 5 3 3 2 8" xfId="38015"/>
    <cellStyle name="Navadno 2 5 3 3 2 9" xfId="31560"/>
    <cellStyle name="Navadno 2 5 3 3 3" xfId="3571"/>
    <cellStyle name="Navadno 2 5 3 3 3 10" xfId="21949"/>
    <cellStyle name="Navadno 2 5 3 3 3 11" xfId="47801"/>
    <cellStyle name="Navadno 2 5 3 3 3 2" xfId="3572"/>
    <cellStyle name="Navadno 2 5 3 3 3 2 2" xfId="3573"/>
    <cellStyle name="Navadno 2 5 3 3 3 2 2 2" xfId="18649"/>
    <cellStyle name="Navadno 2 5 3 3 3 2 2 2 2" xfId="41234"/>
    <cellStyle name="Navadno 2 5 3 3 3 2 2 2 3" xfId="34777"/>
    <cellStyle name="Navadno 2 5 3 3 3 2 2 2 4" xfId="28363"/>
    <cellStyle name="Navadno 2 5 3 3 3 2 2 3" xfId="15355"/>
    <cellStyle name="Navadno 2 5 3 3 3 2 2 3 2" xfId="44442"/>
    <cellStyle name="Navadno 2 5 3 3 3 2 2 3 3" xfId="25157"/>
    <cellStyle name="Navadno 2 5 3 3 3 2 2 4" xfId="38026"/>
    <cellStyle name="Navadno 2 5 3 3 3 2 2 5" xfId="31571"/>
    <cellStyle name="Navadno 2 5 3 3 3 2 2 6" xfId="21951"/>
    <cellStyle name="Navadno 2 5 3 3 3 2 2 7" xfId="47803"/>
    <cellStyle name="Navadno 2 5 3 3 3 2 3" xfId="3574"/>
    <cellStyle name="Navadno 2 5 3 3 3 2 3 2" xfId="18650"/>
    <cellStyle name="Navadno 2 5 3 3 3 2 3 2 2" xfId="41235"/>
    <cellStyle name="Navadno 2 5 3 3 3 2 3 2 3" xfId="34778"/>
    <cellStyle name="Navadno 2 5 3 3 3 2 3 2 4" xfId="28364"/>
    <cellStyle name="Navadno 2 5 3 3 3 2 3 3" xfId="15356"/>
    <cellStyle name="Navadno 2 5 3 3 3 2 3 3 2" xfId="44443"/>
    <cellStyle name="Navadno 2 5 3 3 3 2 3 3 3" xfId="25158"/>
    <cellStyle name="Navadno 2 5 3 3 3 2 3 4" xfId="38027"/>
    <cellStyle name="Navadno 2 5 3 3 3 2 3 5" xfId="31572"/>
    <cellStyle name="Navadno 2 5 3 3 3 2 3 6" xfId="21952"/>
    <cellStyle name="Navadno 2 5 3 3 3 2 3 7" xfId="47804"/>
    <cellStyle name="Navadno 2 5 3 3 3 2 4" xfId="18648"/>
    <cellStyle name="Navadno 2 5 3 3 3 2 4 2" xfId="41233"/>
    <cellStyle name="Navadno 2 5 3 3 3 2 4 3" xfId="34776"/>
    <cellStyle name="Navadno 2 5 3 3 3 2 4 4" xfId="28362"/>
    <cellStyle name="Navadno 2 5 3 3 3 2 5" xfId="15354"/>
    <cellStyle name="Navadno 2 5 3 3 3 2 5 2" xfId="44441"/>
    <cellStyle name="Navadno 2 5 3 3 3 2 5 3" xfId="25156"/>
    <cellStyle name="Navadno 2 5 3 3 3 2 6" xfId="38025"/>
    <cellStyle name="Navadno 2 5 3 3 3 2 7" xfId="31570"/>
    <cellStyle name="Navadno 2 5 3 3 3 2 8" xfId="21950"/>
    <cellStyle name="Navadno 2 5 3 3 3 2 9" xfId="47802"/>
    <cellStyle name="Navadno 2 5 3 3 3 3" xfId="3575"/>
    <cellStyle name="Navadno 2 5 3 3 3 3 2" xfId="3576"/>
    <cellStyle name="Navadno 2 5 3 3 3 3 2 2" xfId="18652"/>
    <cellStyle name="Navadno 2 5 3 3 3 3 2 2 2" xfId="41237"/>
    <cellStyle name="Navadno 2 5 3 3 3 3 2 2 3" xfId="34780"/>
    <cellStyle name="Navadno 2 5 3 3 3 3 2 2 4" xfId="28366"/>
    <cellStyle name="Navadno 2 5 3 3 3 3 2 3" xfId="15358"/>
    <cellStyle name="Navadno 2 5 3 3 3 3 2 3 2" xfId="44445"/>
    <cellStyle name="Navadno 2 5 3 3 3 3 2 3 3" xfId="25160"/>
    <cellStyle name="Navadno 2 5 3 3 3 3 2 4" xfId="38029"/>
    <cellStyle name="Navadno 2 5 3 3 3 3 2 5" xfId="31574"/>
    <cellStyle name="Navadno 2 5 3 3 3 3 2 6" xfId="21954"/>
    <cellStyle name="Navadno 2 5 3 3 3 3 2 7" xfId="47806"/>
    <cellStyle name="Navadno 2 5 3 3 3 3 3" xfId="3577"/>
    <cellStyle name="Navadno 2 5 3 3 3 3 3 2" xfId="18653"/>
    <cellStyle name="Navadno 2 5 3 3 3 3 3 2 2" xfId="41238"/>
    <cellStyle name="Navadno 2 5 3 3 3 3 3 2 3" xfId="34781"/>
    <cellStyle name="Navadno 2 5 3 3 3 3 3 2 4" xfId="28367"/>
    <cellStyle name="Navadno 2 5 3 3 3 3 3 3" xfId="15359"/>
    <cellStyle name="Navadno 2 5 3 3 3 3 3 3 2" xfId="44446"/>
    <cellStyle name="Navadno 2 5 3 3 3 3 3 3 3" xfId="25161"/>
    <cellStyle name="Navadno 2 5 3 3 3 3 3 4" xfId="38030"/>
    <cellStyle name="Navadno 2 5 3 3 3 3 3 5" xfId="31575"/>
    <cellStyle name="Navadno 2 5 3 3 3 3 3 6" xfId="21955"/>
    <cellStyle name="Navadno 2 5 3 3 3 3 3 7" xfId="47807"/>
    <cellStyle name="Navadno 2 5 3 3 3 3 4" xfId="18651"/>
    <cellStyle name="Navadno 2 5 3 3 3 3 4 2" xfId="41236"/>
    <cellStyle name="Navadno 2 5 3 3 3 3 4 3" xfId="34779"/>
    <cellStyle name="Navadno 2 5 3 3 3 3 4 4" xfId="28365"/>
    <cellStyle name="Navadno 2 5 3 3 3 3 5" xfId="15357"/>
    <cellStyle name="Navadno 2 5 3 3 3 3 5 2" xfId="44444"/>
    <cellStyle name="Navadno 2 5 3 3 3 3 5 3" xfId="25159"/>
    <cellStyle name="Navadno 2 5 3 3 3 3 6" xfId="38028"/>
    <cellStyle name="Navadno 2 5 3 3 3 3 7" xfId="31573"/>
    <cellStyle name="Navadno 2 5 3 3 3 3 8" xfId="21953"/>
    <cellStyle name="Navadno 2 5 3 3 3 3 9" xfId="47805"/>
    <cellStyle name="Navadno 2 5 3 3 3 4" xfId="3578"/>
    <cellStyle name="Navadno 2 5 3 3 3 4 2" xfId="18654"/>
    <cellStyle name="Navadno 2 5 3 3 3 4 2 2" xfId="41239"/>
    <cellStyle name="Navadno 2 5 3 3 3 4 2 3" xfId="34782"/>
    <cellStyle name="Navadno 2 5 3 3 3 4 2 4" xfId="28368"/>
    <cellStyle name="Navadno 2 5 3 3 3 4 3" xfId="15360"/>
    <cellStyle name="Navadno 2 5 3 3 3 4 3 2" xfId="44447"/>
    <cellStyle name="Navadno 2 5 3 3 3 4 3 3" xfId="25162"/>
    <cellStyle name="Navadno 2 5 3 3 3 4 4" xfId="38031"/>
    <cellStyle name="Navadno 2 5 3 3 3 4 5" xfId="31576"/>
    <cellStyle name="Navadno 2 5 3 3 3 4 6" xfId="21956"/>
    <cellStyle name="Navadno 2 5 3 3 3 4 7" xfId="47808"/>
    <cellStyle name="Navadno 2 5 3 3 3 5" xfId="3579"/>
    <cellStyle name="Navadno 2 5 3 3 3 5 2" xfId="18655"/>
    <cellStyle name="Navadno 2 5 3 3 3 5 2 2" xfId="41240"/>
    <cellStyle name="Navadno 2 5 3 3 3 5 2 3" xfId="34783"/>
    <cellStyle name="Navadno 2 5 3 3 3 5 2 4" xfId="28369"/>
    <cellStyle name="Navadno 2 5 3 3 3 5 3" xfId="15361"/>
    <cellStyle name="Navadno 2 5 3 3 3 5 3 2" xfId="44448"/>
    <cellStyle name="Navadno 2 5 3 3 3 5 3 3" xfId="25163"/>
    <cellStyle name="Navadno 2 5 3 3 3 5 4" xfId="38032"/>
    <cellStyle name="Navadno 2 5 3 3 3 5 5" xfId="31577"/>
    <cellStyle name="Navadno 2 5 3 3 3 5 6" xfId="21957"/>
    <cellStyle name="Navadno 2 5 3 3 3 5 7" xfId="47809"/>
    <cellStyle name="Navadno 2 5 3 3 3 6" xfId="18647"/>
    <cellStyle name="Navadno 2 5 3 3 3 6 2" xfId="41232"/>
    <cellStyle name="Navadno 2 5 3 3 3 6 3" xfId="34775"/>
    <cellStyle name="Navadno 2 5 3 3 3 6 4" xfId="28361"/>
    <cellStyle name="Navadno 2 5 3 3 3 7" xfId="15353"/>
    <cellStyle name="Navadno 2 5 3 3 3 7 2" xfId="44440"/>
    <cellStyle name="Navadno 2 5 3 3 3 7 3" xfId="25155"/>
    <cellStyle name="Navadno 2 5 3 3 3 8" xfId="38024"/>
    <cellStyle name="Navadno 2 5 3 3 3 9" xfId="31569"/>
    <cellStyle name="Navadno 2 5 3 3 4" xfId="3580"/>
    <cellStyle name="Navadno 2 5 3 3 4 2" xfId="3581"/>
    <cellStyle name="Navadno 2 5 3 3 4 2 2" xfId="18657"/>
    <cellStyle name="Navadno 2 5 3 3 4 2 2 2" xfId="41242"/>
    <cellStyle name="Navadno 2 5 3 3 4 2 2 3" xfId="34785"/>
    <cellStyle name="Navadno 2 5 3 3 4 2 2 4" xfId="28371"/>
    <cellStyle name="Navadno 2 5 3 3 4 2 3" xfId="15363"/>
    <cellStyle name="Navadno 2 5 3 3 4 2 3 2" xfId="44450"/>
    <cellStyle name="Navadno 2 5 3 3 4 2 3 3" xfId="25165"/>
    <cellStyle name="Navadno 2 5 3 3 4 2 4" xfId="38034"/>
    <cellStyle name="Navadno 2 5 3 3 4 2 5" xfId="31579"/>
    <cellStyle name="Navadno 2 5 3 3 4 2 6" xfId="21959"/>
    <cellStyle name="Navadno 2 5 3 3 4 2 7" xfId="47811"/>
    <cellStyle name="Navadno 2 5 3 3 4 3" xfId="3582"/>
    <cellStyle name="Navadno 2 5 3 3 4 3 2" xfId="18658"/>
    <cellStyle name="Navadno 2 5 3 3 4 3 2 2" xfId="41243"/>
    <cellStyle name="Navadno 2 5 3 3 4 3 2 3" xfId="34786"/>
    <cellStyle name="Navadno 2 5 3 3 4 3 2 4" xfId="28372"/>
    <cellStyle name="Navadno 2 5 3 3 4 3 3" xfId="15364"/>
    <cellStyle name="Navadno 2 5 3 3 4 3 3 2" xfId="44451"/>
    <cellStyle name="Navadno 2 5 3 3 4 3 3 3" xfId="25166"/>
    <cellStyle name="Navadno 2 5 3 3 4 3 4" xfId="38035"/>
    <cellStyle name="Navadno 2 5 3 3 4 3 5" xfId="31580"/>
    <cellStyle name="Navadno 2 5 3 3 4 3 6" xfId="21960"/>
    <cellStyle name="Navadno 2 5 3 3 4 3 7" xfId="47812"/>
    <cellStyle name="Navadno 2 5 3 3 4 4" xfId="18656"/>
    <cellStyle name="Navadno 2 5 3 3 4 4 2" xfId="41241"/>
    <cellStyle name="Navadno 2 5 3 3 4 4 3" xfId="34784"/>
    <cellStyle name="Navadno 2 5 3 3 4 4 4" xfId="28370"/>
    <cellStyle name="Navadno 2 5 3 3 4 5" xfId="15362"/>
    <cellStyle name="Navadno 2 5 3 3 4 5 2" xfId="44449"/>
    <cellStyle name="Navadno 2 5 3 3 4 5 3" xfId="25164"/>
    <cellStyle name="Navadno 2 5 3 3 4 6" xfId="38033"/>
    <cellStyle name="Navadno 2 5 3 3 4 7" xfId="31578"/>
    <cellStyle name="Navadno 2 5 3 3 4 8" xfId="21958"/>
    <cellStyle name="Navadno 2 5 3 3 4 9" xfId="47810"/>
    <cellStyle name="Navadno 2 5 3 3 5" xfId="3583"/>
    <cellStyle name="Navadno 2 5 3 3 5 2" xfId="3584"/>
    <cellStyle name="Navadno 2 5 3 3 5 2 2" xfId="18660"/>
    <cellStyle name="Navadno 2 5 3 3 5 2 2 2" xfId="41245"/>
    <cellStyle name="Navadno 2 5 3 3 5 2 2 3" xfId="34788"/>
    <cellStyle name="Navadno 2 5 3 3 5 2 2 4" xfId="28374"/>
    <cellStyle name="Navadno 2 5 3 3 5 2 3" xfId="15366"/>
    <cellStyle name="Navadno 2 5 3 3 5 2 3 2" xfId="44453"/>
    <cellStyle name="Navadno 2 5 3 3 5 2 3 3" xfId="25168"/>
    <cellStyle name="Navadno 2 5 3 3 5 2 4" xfId="38037"/>
    <cellStyle name="Navadno 2 5 3 3 5 2 5" xfId="31582"/>
    <cellStyle name="Navadno 2 5 3 3 5 2 6" xfId="21962"/>
    <cellStyle name="Navadno 2 5 3 3 5 2 7" xfId="47814"/>
    <cellStyle name="Navadno 2 5 3 3 5 3" xfId="3585"/>
    <cellStyle name="Navadno 2 5 3 3 5 3 2" xfId="18661"/>
    <cellStyle name="Navadno 2 5 3 3 5 3 2 2" xfId="41246"/>
    <cellStyle name="Navadno 2 5 3 3 5 3 2 3" xfId="34789"/>
    <cellStyle name="Navadno 2 5 3 3 5 3 2 4" xfId="28375"/>
    <cellStyle name="Navadno 2 5 3 3 5 3 3" xfId="15367"/>
    <cellStyle name="Navadno 2 5 3 3 5 3 3 2" xfId="44454"/>
    <cellStyle name="Navadno 2 5 3 3 5 3 3 3" xfId="25169"/>
    <cellStyle name="Navadno 2 5 3 3 5 3 4" xfId="38038"/>
    <cellStyle name="Navadno 2 5 3 3 5 3 5" xfId="31583"/>
    <cellStyle name="Navadno 2 5 3 3 5 3 6" xfId="21963"/>
    <cellStyle name="Navadno 2 5 3 3 5 3 7" xfId="47815"/>
    <cellStyle name="Navadno 2 5 3 3 5 4" xfId="18659"/>
    <cellStyle name="Navadno 2 5 3 3 5 4 2" xfId="41244"/>
    <cellStyle name="Navadno 2 5 3 3 5 4 3" xfId="34787"/>
    <cellStyle name="Navadno 2 5 3 3 5 4 4" xfId="28373"/>
    <cellStyle name="Navadno 2 5 3 3 5 5" xfId="15365"/>
    <cellStyle name="Navadno 2 5 3 3 5 5 2" xfId="44452"/>
    <cellStyle name="Navadno 2 5 3 3 5 5 3" xfId="25167"/>
    <cellStyle name="Navadno 2 5 3 3 5 6" xfId="38036"/>
    <cellStyle name="Navadno 2 5 3 3 5 7" xfId="31581"/>
    <cellStyle name="Navadno 2 5 3 3 5 8" xfId="21961"/>
    <cellStyle name="Navadno 2 5 3 3 5 9" xfId="47813"/>
    <cellStyle name="Navadno 2 5 3 3 6" xfId="3586"/>
    <cellStyle name="Navadno 2 5 3 3 6 2" xfId="18662"/>
    <cellStyle name="Navadno 2 5 3 3 6 2 2" xfId="41247"/>
    <cellStyle name="Navadno 2 5 3 3 6 2 3" xfId="34790"/>
    <cellStyle name="Navadno 2 5 3 3 6 2 4" xfId="28376"/>
    <cellStyle name="Navadno 2 5 3 3 6 3" xfId="15368"/>
    <cellStyle name="Navadno 2 5 3 3 6 3 2" xfId="44455"/>
    <cellStyle name="Navadno 2 5 3 3 6 3 3" xfId="25170"/>
    <cellStyle name="Navadno 2 5 3 3 6 4" xfId="38039"/>
    <cellStyle name="Navadno 2 5 3 3 6 5" xfId="31584"/>
    <cellStyle name="Navadno 2 5 3 3 6 6" xfId="21964"/>
    <cellStyle name="Navadno 2 5 3 3 6 7" xfId="47816"/>
    <cellStyle name="Navadno 2 5 3 3 7" xfId="3587"/>
    <cellStyle name="Navadno 2 5 3 3 7 2" xfId="18663"/>
    <cellStyle name="Navadno 2 5 3 3 7 2 2" xfId="41248"/>
    <cellStyle name="Navadno 2 5 3 3 7 2 3" xfId="34791"/>
    <cellStyle name="Navadno 2 5 3 3 7 2 4" xfId="28377"/>
    <cellStyle name="Navadno 2 5 3 3 7 3" xfId="15369"/>
    <cellStyle name="Navadno 2 5 3 3 7 3 2" xfId="44456"/>
    <cellStyle name="Navadno 2 5 3 3 7 3 3" xfId="25171"/>
    <cellStyle name="Navadno 2 5 3 3 7 4" xfId="38040"/>
    <cellStyle name="Navadno 2 5 3 3 7 5" xfId="31585"/>
    <cellStyle name="Navadno 2 5 3 3 7 6" xfId="21965"/>
    <cellStyle name="Navadno 2 5 3 3 7 7" xfId="47817"/>
    <cellStyle name="Navadno 2 5 3 3 8" xfId="18637"/>
    <cellStyle name="Navadno 2 5 3 3 8 2" xfId="41222"/>
    <cellStyle name="Navadno 2 5 3 3 8 3" xfId="34765"/>
    <cellStyle name="Navadno 2 5 3 3 8 4" xfId="28351"/>
    <cellStyle name="Navadno 2 5 3 3 9" xfId="15343"/>
    <cellStyle name="Navadno 2 5 3 3 9 2" xfId="44430"/>
    <cellStyle name="Navadno 2 5 3 3 9 3" xfId="25145"/>
    <cellStyle name="Navadno 2 5 3 4" xfId="3588"/>
    <cellStyle name="Navadno 2 5 3 4 10" xfId="21966"/>
    <cellStyle name="Navadno 2 5 3 4 11" xfId="47818"/>
    <cellStyle name="Navadno 2 5 3 4 2" xfId="3589"/>
    <cellStyle name="Navadno 2 5 3 4 2 2" xfId="3590"/>
    <cellStyle name="Navadno 2 5 3 4 2 2 2" xfId="18666"/>
    <cellStyle name="Navadno 2 5 3 4 2 2 2 2" xfId="41251"/>
    <cellStyle name="Navadno 2 5 3 4 2 2 2 3" xfId="34794"/>
    <cellStyle name="Navadno 2 5 3 4 2 2 2 4" xfId="28380"/>
    <cellStyle name="Navadno 2 5 3 4 2 2 3" xfId="15372"/>
    <cellStyle name="Navadno 2 5 3 4 2 2 3 2" xfId="44459"/>
    <cellStyle name="Navadno 2 5 3 4 2 2 3 3" xfId="25174"/>
    <cellStyle name="Navadno 2 5 3 4 2 2 4" xfId="38043"/>
    <cellStyle name="Navadno 2 5 3 4 2 2 5" xfId="31588"/>
    <cellStyle name="Navadno 2 5 3 4 2 2 6" xfId="21968"/>
    <cellStyle name="Navadno 2 5 3 4 2 2 7" xfId="47820"/>
    <cellStyle name="Navadno 2 5 3 4 2 3" xfId="3591"/>
    <cellStyle name="Navadno 2 5 3 4 2 3 2" xfId="18667"/>
    <cellStyle name="Navadno 2 5 3 4 2 3 2 2" xfId="41252"/>
    <cellStyle name="Navadno 2 5 3 4 2 3 2 3" xfId="34795"/>
    <cellStyle name="Navadno 2 5 3 4 2 3 2 4" xfId="28381"/>
    <cellStyle name="Navadno 2 5 3 4 2 3 3" xfId="15373"/>
    <cellStyle name="Navadno 2 5 3 4 2 3 3 2" xfId="44460"/>
    <cellStyle name="Navadno 2 5 3 4 2 3 3 3" xfId="25175"/>
    <cellStyle name="Navadno 2 5 3 4 2 3 4" xfId="38044"/>
    <cellStyle name="Navadno 2 5 3 4 2 3 5" xfId="31589"/>
    <cellStyle name="Navadno 2 5 3 4 2 3 6" xfId="21969"/>
    <cellStyle name="Navadno 2 5 3 4 2 3 7" xfId="47821"/>
    <cellStyle name="Navadno 2 5 3 4 2 4" xfId="18665"/>
    <cellStyle name="Navadno 2 5 3 4 2 4 2" xfId="41250"/>
    <cellStyle name="Navadno 2 5 3 4 2 4 3" xfId="34793"/>
    <cellStyle name="Navadno 2 5 3 4 2 4 4" xfId="28379"/>
    <cellStyle name="Navadno 2 5 3 4 2 5" xfId="15371"/>
    <cellStyle name="Navadno 2 5 3 4 2 5 2" xfId="44458"/>
    <cellStyle name="Navadno 2 5 3 4 2 5 3" xfId="25173"/>
    <cellStyle name="Navadno 2 5 3 4 2 6" xfId="38042"/>
    <cellStyle name="Navadno 2 5 3 4 2 7" xfId="31587"/>
    <cellStyle name="Navadno 2 5 3 4 2 8" xfId="21967"/>
    <cellStyle name="Navadno 2 5 3 4 2 9" xfId="47819"/>
    <cellStyle name="Navadno 2 5 3 4 3" xfId="3592"/>
    <cellStyle name="Navadno 2 5 3 4 3 2" xfId="3593"/>
    <cellStyle name="Navadno 2 5 3 4 3 2 2" xfId="18669"/>
    <cellStyle name="Navadno 2 5 3 4 3 2 2 2" xfId="41254"/>
    <cellStyle name="Navadno 2 5 3 4 3 2 2 3" xfId="34797"/>
    <cellStyle name="Navadno 2 5 3 4 3 2 2 4" xfId="28383"/>
    <cellStyle name="Navadno 2 5 3 4 3 2 3" xfId="15375"/>
    <cellStyle name="Navadno 2 5 3 4 3 2 3 2" xfId="44462"/>
    <cellStyle name="Navadno 2 5 3 4 3 2 3 3" xfId="25177"/>
    <cellStyle name="Navadno 2 5 3 4 3 2 4" xfId="38046"/>
    <cellStyle name="Navadno 2 5 3 4 3 2 5" xfId="31591"/>
    <cellStyle name="Navadno 2 5 3 4 3 2 6" xfId="21971"/>
    <cellStyle name="Navadno 2 5 3 4 3 2 7" xfId="47823"/>
    <cellStyle name="Navadno 2 5 3 4 3 3" xfId="3594"/>
    <cellStyle name="Navadno 2 5 3 4 3 3 2" xfId="18670"/>
    <cellStyle name="Navadno 2 5 3 4 3 3 2 2" xfId="41255"/>
    <cellStyle name="Navadno 2 5 3 4 3 3 2 3" xfId="34798"/>
    <cellStyle name="Navadno 2 5 3 4 3 3 2 4" xfId="28384"/>
    <cellStyle name="Navadno 2 5 3 4 3 3 3" xfId="15376"/>
    <cellStyle name="Navadno 2 5 3 4 3 3 3 2" xfId="44463"/>
    <cellStyle name="Navadno 2 5 3 4 3 3 3 3" xfId="25178"/>
    <cellStyle name="Navadno 2 5 3 4 3 3 4" xfId="38047"/>
    <cellStyle name="Navadno 2 5 3 4 3 3 5" xfId="31592"/>
    <cellStyle name="Navadno 2 5 3 4 3 3 6" xfId="21972"/>
    <cellStyle name="Navadno 2 5 3 4 3 3 7" xfId="47824"/>
    <cellStyle name="Navadno 2 5 3 4 3 4" xfId="18668"/>
    <cellStyle name="Navadno 2 5 3 4 3 4 2" xfId="41253"/>
    <cellStyle name="Navadno 2 5 3 4 3 4 3" xfId="34796"/>
    <cellStyle name="Navadno 2 5 3 4 3 4 4" xfId="28382"/>
    <cellStyle name="Navadno 2 5 3 4 3 5" xfId="15374"/>
    <cellStyle name="Navadno 2 5 3 4 3 5 2" xfId="44461"/>
    <cellStyle name="Navadno 2 5 3 4 3 5 3" xfId="25176"/>
    <cellStyle name="Navadno 2 5 3 4 3 6" xfId="38045"/>
    <cellStyle name="Navadno 2 5 3 4 3 7" xfId="31590"/>
    <cellStyle name="Navadno 2 5 3 4 3 8" xfId="21970"/>
    <cellStyle name="Navadno 2 5 3 4 3 9" xfId="47822"/>
    <cellStyle name="Navadno 2 5 3 4 4" xfId="3595"/>
    <cellStyle name="Navadno 2 5 3 4 4 2" xfId="18671"/>
    <cellStyle name="Navadno 2 5 3 4 4 2 2" xfId="41256"/>
    <cellStyle name="Navadno 2 5 3 4 4 2 3" xfId="34799"/>
    <cellStyle name="Navadno 2 5 3 4 4 2 4" xfId="28385"/>
    <cellStyle name="Navadno 2 5 3 4 4 3" xfId="15377"/>
    <cellStyle name="Navadno 2 5 3 4 4 3 2" xfId="44464"/>
    <cellStyle name="Navadno 2 5 3 4 4 3 3" xfId="25179"/>
    <cellStyle name="Navadno 2 5 3 4 4 4" xfId="38048"/>
    <cellStyle name="Navadno 2 5 3 4 4 5" xfId="31593"/>
    <cellStyle name="Navadno 2 5 3 4 4 6" xfId="21973"/>
    <cellStyle name="Navadno 2 5 3 4 4 7" xfId="47825"/>
    <cellStyle name="Navadno 2 5 3 4 5" xfId="3596"/>
    <cellStyle name="Navadno 2 5 3 4 5 2" xfId="18672"/>
    <cellStyle name="Navadno 2 5 3 4 5 2 2" xfId="41257"/>
    <cellStyle name="Navadno 2 5 3 4 5 2 3" xfId="34800"/>
    <cellStyle name="Navadno 2 5 3 4 5 2 4" xfId="28386"/>
    <cellStyle name="Navadno 2 5 3 4 5 3" xfId="15378"/>
    <cellStyle name="Navadno 2 5 3 4 5 3 2" xfId="44465"/>
    <cellStyle name="Navadno 2 5 3 4 5 3 3" xfId="25180"/>
    <cellStyle name="Navadno 2 5 3 4 5 4" xfId="38049"/>
    <cellStyle name="Navadno 2 5 3 4 5 5" xfId="31594"/>
    <cellStyle name="Navadno 2 5 3 4 5 6" xfId="21974"/>
    <cellStyle name="Navadno 2 5 3 4 5 7" xfId="47826"/>
    <cellStyle name="Navadno 2 5 3 4 6" xfId="18664"/>
    <cellStyle name="Navadno 2 5 3 4 6 2" xfId="41249"/>
    <cellStyle name="Navadno 2 5 3 4 6 3" xfId="34792"/>
    <cellStyle name="Navadno 2 5 3 4 6 4" xfId="28378"/>
    <cellStyle name="Navadno 2 5 3 4 7" xfId="15370"/>
    <cellStyle name="Navadno 2 5 3 4 7 2" xfId="44457"/>
    <cellStyle name="Navadno 2 5 3 4 7 3" xfId="25172"/>
    <cellStyle name="Navadno 2 5 3 4 8" xfId="38041"/>
    <cellStyle name="Navadno 2 5 3 4 9" xfId="31586"/>
    <cellStyle name="Navadno 2 5 3 5" xfId="3597"/>
    <cellStyle name="Navadno 2 5 3 5 10" xfId="21975"/>
    <cellStyle name="Navadno 2 5 3 5 11" xfId="47827"/>
    <cellStyle name="Navadno 2 5 3 5 2" xfId="3598"/>
    <cellStyle name="Navadno 2 5 3 5 2 2" xfId="3599"/>
    <cellStyle name="Navadno 2 5 3 5 2 2 2" xfId="18675"/>
    <cellStyle name="Navadno 2 5 3 5 2 2 2 2" xfId="41260"/>
    <cellStyle name="Navadno 2 5 3 5 2 2 2 3" xfId="34803"/>
    <cellStyle name="Navadno 2 5 3 5 2 2 2 4" xfId="28389"/>
    <cellStyle name="Navadno 2 5 3 5 2 2 3" xfId="15381"/>
    <cellStyle name="Navadno 2 5 3 5 2 2 3 2" xfId="44468"/>
    <cellStyle name="Navadno 2 5 3 5 2 2 3 3" xfId="25183"/>
    <cellStyle name="Navadno 2 5 3 5 2 2 4" xfId="38052"/>
    <cellStyle name="Navadno 2 5 3 5 2 2 5" xfId="31597"/>
    <cellStyle name="Navadno 2 5 3 5 2 2 6" xfId="21977"/>
    <cellStyle name="Navadno 2 5 3 5 2 2 7" xfId="47829"/>
    <cellStyle name="Navadno 2 5 3 5 2 3" xfId="3600"/>
    <cellStyle name="Navadno 2 5 3 5 2 3 2" xfId="18676"/>
    <cellStyle name="Navadno 2 5 3 5 2 3 2 2" xfId="41261"/>
    <cellStyle name="Navadno 2 5 3 5 2 3 2 3" xfId="34804"/>
    <cellStyle name="Navadno 2 5 3 5 2 3 2 4" xfId="28390"/>
    <cellStyle name="Navadno 2 5 3 5 2 3 3" xfId="15382"/>
    <cellStyle name="Navadno 2 5 3 5 2 3 3 2" xfId="44469"/>
    <cellStyle name="Navadno 2 5 3 5 2 3 3 3" xfId="25184"/>
    <cellStyle name="Navadno 2 5 3 5 2 3 4" xfId="38053"/>
    <cellStyle name="Navadno 2 5 3 5 2 3 5" xfId="31598"/>
    <cellStyle name="Navadno 2 5 3 5 2 3 6" xfId="21978"/>
    <cellStyle name="Navadno 2 5 3 5 2 3 7" xfId="47830"/>
    <cellStyle name="Navadno 2 5 3 5 2 4" xfId="18674"/>
    <cellStyle name="Navadno 2 5 3 5 2 4 2" xfId="41259"/>
    <cellStyle name="Navadno 2 5 3 5 2 4 3" xfId="34802"/>
    <cellStyle name="Navadno 2 5 3 5 2 4 4" xfId="28388"/>
    <cellStyle name="Navadno 2 5 3 5 2 5" xfId="15380"/>
    <cellStyle name="Navadno 2 5 3 5 2 5 2" xfId="44467"/>
    <cellStyle name="Navadno 2 5 3 5 2 5 3" xfId="25182"/>
    <cellStyle name="Navadno 2 5 3 5 2 6" xfId="38051"/>
    <cellStyle name="Navadno 2 5 3 5 2 7" xfId="31596"/>
    <cellStyle name="Navadno 2 5 3 5 2 8" xfId="21976"/>
    <cellStyle name="Navadno 2 5 3 5 2 9" xfId="47828"/>
    <cellStyle name="Navadno 2 5 3 5 3" xfId="3601"/>
    <cellStyle name="Navadno 2 5 3 5 3 2" xfId="3602"/>
    <cellStyle name="Navadno 2 5 3 5 3 2 2" xfId="18678"/>
    <cellStyle name="Navadno 2 5 3 5 3 2 2 2" xfId="41263"/>
    <cellStyle name="Navadno 2 5 3 5 3 2 2 3" xfId="34806"/>
    <cellStyle name="Navadno 2 5 3 5 3 2 2 4" xfId="28392"/>
    <cellStyle name="Navadno 2 5 3 5 3 2 3" xfId="15384"/>
    <cellStyle name="Navadno 2 5 3 5 3 2 3 2" xfId="44471"/>
    <cellStyle name="Navadno 2 5 3 5 3 2 3 3" xfId="25186"/>
    <cellStyle name="Navadno 2 5 3 5 3 2 4" xfId="38055"/>
    <cellStyle name="Navadno 2 5 3 5 3 2 5" xfId="31600"/>
    <cellStyle name="Navadno 2 5 3 5 3 2 6" xfId="21980"/>
    <cellStyle name="Navadno 2 5 3 5 3 2 7" xfId="47832"/>
    <cellStyle name="Navadno 2 5 3 5 3 3" xfId="3603"/>
    <cellStyle name="Navadno 2 5 3 5 3 3 2" xfId="18679"/>
    <cellStyle name="Navadno 2 5 3 5 3 3 2 2" xfId="41264"/>
    <cellStyle name="Navadno 2 5 3 5 3 3 2 3" xfId="34807"/>
    <cellStyle name="Navadno 2 5 3 5 3 3 2 4" xfId="28393"/>
    <cellStyle name="Navadno 2 5 3 5 3 3 3" xfId="15385"/>
    <cellStyle name="Navadno 2 5 3 5 3 3 3 2" xfId="44472"/>
    <cellStyle name="Navadno 2 5 3 5 3 3 3 3" xfId="25187"/>
    <cellStyle name="Navadno 2 5 3 5 3 3 4" xfId="38056"/>
    <cellStyle name="Navadno 2 5 3 5 3 3 5" xfId="31601"/>
    <cellStyle name="Navadno 2 5 3 5 3 3 6" xfId="21981"/>
    <cellStyle name="Navadno 2 5 3 5 3 3 7" xfId="47833"/>
    <cellStyle name="Navadno 2 5 3 5 3 4" xfId="18677"/>
    <cellStyle name="Navadno 2 5 3 5 3 4 2" xfId="41262"/>
    <cellStyle name="Navadno 2 5 3 5 3 4 3" xfId="34805"/>
    <cellStyle name="Navadno 2 5 3 5 3 4 4" xfId="28391"/>
    <cellStyle name="Navadno 2 5 3 5 3 5" xfId="15383"/>
    <cellStyle name="Navadno 2 5 3 5 3 5 2" xfId="44470"/>
    <cellStyle name="Navadno 2 5 3 5 3 5 3" xfId="25185"/>
    <cellStyle name="Navadno 2 5 3 5 3 6" xfId="38054"/>
    <cellStyle name="Navadno 2 5 3 5 3 7" xfId="31599"/>
    <cellStyle name="Navadno 2 5 3 5 3 8" xfId="21979"/>
    <cellStyle name="Navadno 2 5 3 5 3 9" xfId="47831"/>
    <cellStyle name="Navadno 2 5 3 5 4" xfId="3604"/>
    <cellStyle name="Navadno 2 5 3 5 4 2" xfId="18680"/>
    <cellStyle name="Navadno 2 5 3 5 4 2 2" xfId="41265"/>
    <cellStyle name="Navadno 2 5 3 5 4 2 3" xfId="34808"/>
    <cellStyle name="Navadno 2 5 3 5 4 2 4" xfId="28394"/>
    <cellStyle name="Navadno 2 5 3 5 4 3" xfId="15386"/>
    <cellStyle name="Navadno 2 5 3 5 4 3 2" xfId="44473"/>
    <cellStyle name="Navadno 2 5 3 5 4 3 3" xfId="25188"/>
    <cellStyle name="Navadno 2 5 3 5 4 4" xfId="38057"/>
    <cellStyle name="Navadno 2 5 3 5 4 5" xfId="31602"/>
    <cellStyle name="Navadno 2 5 3 5 4 6" xfId="21982"/>
    <cellStyle name="Navadno 2 5 3 5 4 7" xfId="47834"/>
    <cellStyle name="Navadno 2 5 3 5 5" xfId="3605"/>
    <cellStyle name="Navadno 2 5 3 5 5 2" xfId="18681"/>
    <cellStyle name="Navadno 2 5 3 5 5 2 2" xfId="41266"/>
    <cellStyle name="Navadno 2 5 3 5 5 2 3" xfId="34809"/>
    <cellStyle name="Navadno 2 5 3 5 5 2 4" xfId="28395"/>
    <cellStyle name="Navadno 2 5 3 5 5 3" xfId="15387"/>
    <cellStyle name="Navadno 2 5 3 5 5 3 2" xfId="44474"/>
    <cellStyle name="Navadno 2 5 3 5 5 3 3" xfId="25189"/>
    <cellStyle name="Navadno 2 5 3 5 5 4" xfId="38058"/>
    <cellStyle name="Navadno 2 5 3 5 5 5" xfId="31603"/>
    <cellStyle name="Navadno 2 5 3 5 5 6" xfId="21983"/>
    <cellStyle name="Navadno 2 5 3 5 5 7" xfId="47835"/>
    <cellStyle name="Navadno 2 5 3 5 6" xfId="18673"/>
    <cellStyle name="Navadno 2 5 3 5 6 2" xfId="41258"/>
    <cellStyle name="Navadno 2 5 3 5 6 3" xfId="34801"/>
    <cellStyle name="Navadno 2 5 3 5 6 4" xfId="28387"/>
    <cellStyle name="Navadno 2 5 3 5 7" xfId="15379"/>
    <cellStyle name="Navadno 2 5 3 5 7 2" xfId="44466"/>
    <cellStyle name="Navadno 2 5 3 5 7 3" xfId="25181"/>
    <cellStyle name="Navadno 2 5 3 5 8" xfId="38050"/>
    <cellStyle name="Navadno 2 5 3 5 9" xfId="31595"/>
    <cellStyle name="Navadno 2 5 3 6" xfId="3606"/>
    <cellStyle name="Navadno 2 5 3 6 2" xfId="3607"/>
    <cellStyle name="Navadno 2 5 3 6 2 2" xfId="18683"/>
    <cellStyle name="Navadno 2 5 3 6 2 2 2" xfId="41268"/>
    <cellStyle name="Navadno 2 5 3 6 2 2 3" xfId="34811"/>
    <cellStyle name="Navadno 2 5 3 6 2 2 4" xfId="28397"/>
    <cellStyle name="Navadno 2 5 3 6 2 3" xfId="15389"/>
    <cellStyle name="Navadno 2 5 3 6 2 3 2" xfId="44476"/>
    <cellStyle name="Navadno 2 5 3 6 2 3 3" xfId="25191"/>
    <cellStyle name="Navadno 2 5 3 6 2 4" xfId="38060"/>
    <cellStyle name="Navadno 2 5 3 6 2 5" xfId="31605"/>
    <cellStyle name="Navadno 2 5 3 6 2 6" xfId="21985"/>
    <cellStyle name="Navadno 2 5 3 6 2 7" xfId="47837"/>
    <cellStyle name="Navadno 2 5 3 6 3" xfId="3608"/>
    <cellStyle name="Navadno 2 5 3 6 3 2" xfId="18684"/>
    <cellStyle name="Navadno 2 5 3 6 3 2 2" xfId="41269"/>
    <cellStyle name="Navadno 2 5 3 6 3 2 3" xfId="34812"/>
    <cellStyle name="Navadno 2 5 3 6 3 2 4" xfId="28398"/>
    <cellStyle name="Navadno 2 5 3 6 3 3" xfId="15390"/>
    <cellStyle name="Navadno 2 5 3 6 3 3 2" xfId="44477"/>
    <cellStyle name="Navadno 2 5 3 6 3 3 3" xfId="25192"/>
    <cellStyle name="Navadno 2 5 3 6 3 4" xfId="38061"/>
    <cellStyle name="Navadno 2 5 3 6 3 5" xfId="31606"/>
    <cellStyle name="Navadno 2 5 3 6 3 6" xfId="21986"/>
    <cellStyle name="Navadno 2 5 3 6 3 7" xfId="47838"/>
    <cellStyle name="Navadno 2 5 3 6 4" xfId="18682"/>
    <cellStyle name="Navadno 2 5 3 6 4 2" xfId="41267"/>
    <cellStyle name="Navadno 2 5 3 6 4 3" xfId="34810"/>
    <cellStyle name="Navadno 2 5 3 6 4 4" xfId="28396"/>
    <cellStyle name="Navadno 2 5 3 6 5" xfId="15388"/>
    <cellStyle name="Navadno 2 5 3 6 5 2" xfId="44475"/>
    <cellStyle name="Navadno 2 5 3 6 5 3" xfId="25190"/>
    <cellStyle name="Navadno 2 5 3 6 6" xfId="38059"/>
    <cellStyle name="Navadno 2 5 3 6 7" xfId="31604"/>
    <cellStyle name="Navadno 2 5 3 6 8" xfId="21984"/>
    <cellStyle name="Navadno 2 5 3 6 9" xfId="47836"/>
    <cellStyle name="Navadno 2 5 3 7" xfId="3609"/>
    <cellStyle name="Navadno 2 5 3 7 2" xfId="3610"/>
    <cellStyle name="Navadno 2 5 3 7 2 2" xfId="18686"/>
    <cellStyle name="Navadno 2 5 3 7 2 2 2" xfId="41271"/>
    <cellStyle name="Navadno 2 5 3 7 2 2 3" xfId="34814"/>
    <cellStyle name="Navadno 2 5 3 7 2 2 4" xfId="28400"/>
    <cellStyle name="Navadno 2 5 3 7 2 3" xfId="15392"/>
    <cellStyle name="Navadno 2 5 3 7 2 3 2" xfId="44479"/>
    <cellStyle name="Navadno 2 5 3 7 2 3 3" xfId="25194"/>
    <cellStyle name="Navadno 2 5 3 7 2 4" xfId="38063"/>
    <cellStyle name="Navadno 2 5 3 7 2 5" xfId="31608"/>
    <cellStyle name="Navadno 2 5 3 7 2 6" xfId="21988"/>
    <cellStyle name="Navadno 2 5 3 7 2 7" xfId="47840"/>
    <cellStyle name="Navadno 2 5 3 7 3" xfId="3611"/>
    <cellStyle name="Navadno 2 5 3 7 3 2" xfId="18687"/>
    <cellStyle name="Navadno 2 5 3 7 3 2 2" xfId="41272"/>
    <cellStyle name="Navadno 2 5 3 7 3 2 3" xfId="34815"/>
    <cellStyle name="Navadno 2 5 3 7 3 2 4" xfId="28401"/>
    <cellStyle name="Navadno 2 5 3 7 3 3" xfId="15393"/>
    <cellStyle name="Navadno 2 5 3 7 3 3 2" xfId="44480"/>
    <cellStyle name="Navadno 2 5 3 7 3 3 3" xfId="25195"/>
    <cellStyle name="Navadno 2 5 3 7 3 4" xfId="38064"/>
    <cellStyle name="Navadno 2 5 3 7 3 5" xfId="31609"/>
    <cellStyle name="Navadno 2 5 3 7 3 6" xfId="21989"/>
    <cellStyle name="Navadno 2 5 3 7 3 7" xfId="47841"/>
    <cellStyle name="Navadno 2 5 3 7 4" xfId="18685"/>
    <cellStyle name="Navadno 2 5 3 7 4 2" xfId="41270"/>
    <cellStyle name="Navadno 2 5 3 7 4 3" xfId="34813"/>
    <cellStyle name="Navadno 2 5 3 7 4 4" xfId="28399"/>
    <cellStyle name="Navadno 2 5 3 7 5" xfId="15391"/>
    <cellStyle name="Navadno 2 5 3 7 5 2" xfId="44478"/>
    <cellStyle name="Navadno 2 5 3 7 5 3" xfId="25193"/>
    <cellStyle name="Navadno 2 5 3 7 6" xfId="38062"/>
    <cellStyle name="Navadno 2 5 3 7 7" xfId="31607"/>
    <cellStyle name="Navadno 2 5 3 7 8" xfId="21987"/>
    <cellStyle name="Navadno 2 5 3 7 9" xfId="47839"/>
    <cellStyle name="Navadno 2 5 3 8" xfId="3612"/>
    <cellStyle name="Navadno 2 5 3 8 2" xfId="18688"/>
    <cellStyle name="Navadno 2 5 3 8 2 2" xfId="41273"/>
    <cellStyle name="Navadno 2 5 3 8 2 3" xfId="34816"/>
    <cellStyle name="Navadno 2 5 3 8 2 4" xfId="28402"/>
    <cellStyle name="Navadno 2 5 3 8 3" xfId="15394"/>
    <cellStyle name="Navadno 2 5 3 8 3 2" xfId="44481"/>
    <cellStyle name="Navadno 2 5 3 8 3 3" xfId="25196"/>
    <cellStyle name="Navadno 2 5 3 8 4" xfId="38065"/>
    <cellStyle name="Navadno 2 5 3 8 5" xfId="31610"/>
    <cellStyle name="Navadno 2 5 3 8 6" xfId="21990"/>
    <cellStyle name="Navadno 2 5 3 8 7" xfId="47842"/>
    <cellStyle name="Navadno 2 5 3 9" xfId="3613"/>
    <cellStyle name="Navadno 2 5 3 9 2" xfId="18689"/>
    <cellStyle name="Navadno 2 5 3 9 2 2" xfId="41274"/>
    <cellStyle name="Navadno 2 5 3 9 2 3" xfId="34817"/>
    <cellStyle name="Navadno 2 5 3 9 2 4" xfId="28403"/>
    <cellStyle name="Navadno 2 5 3 9 3" xfId="15395"/>
    <cellStyle name="Navadno 2 5 3 9 3 2" xfId="44482"/>
    <cellStyle name="Navadno 2 5 3 9 3 3" xfId="25197"/>
    <cellStyle name="Navadno 2 5 3 9 4" xfId="38066"/>
    <cellStyle name="Navadno 2 5 3 9 5" xfId="31611"/>
    <cellStyle name="Navadno 2 5 3 9 6" xfId="21991"/>
    <cellStyle name="Navadno 2 5 3 9 7" xfId="47843"/>
    <cellStyle name="Navadno 2 5 4" xfId="3614"/>
    <cellStyle name="Navadno 2 5 4 10" xfId="15396"/>
    <cellStyle name="Navadno 2 5 4 10 2" xfId="44483"/>
    <cellStyle name="Navadno 2 5 4 10 3" xfId="25198"/>
    <cellStyle name="Navadno 2 5 4 11" xfId="38067"/>
    <cellStyle name="Navadno 2 5 4 12" xfId="31612"/>
    <cellStyle name="Navadno 2 5 4 13" xfId="21992"/>
    <cellStyle name="Navadno 2 5 4 14" xfId="47844"/>
    <cellStyle name="Navadno 2 5 4 2" xfId="3615"/>
    <cellStyle name="Navadno 2 5 4 2 10" xfId="38068"/>
    <cellStyle name="Navadno 2 5 4 2 11" xfId="31613"/>
    <cellStyle name="Navadno 2 5 4 2 12" xfId="21993"/>
    <cellStyle name="Navadno 2 5 4 2 13" xfId="47845"/>
    <cellStyle name="Navadno 2 5 4 2 2" xfId="3616"/>
    <cellStyle name="Navadno 2 5 4 2 2 10" xfId="21994"/>
    <cellStyle name="Navadno 2 5 4 2 2 11" xfId="47846"/>
    <cellStyle name="Navadno 2 5 4 2 2 2" xfId="3617"/>
    <cellStyle name="Navadno 2 5 4 2 2 2 2" xfId="3618"/>
    <cellStyle name="Navadno 2 5 4 2 2 2 2 2" xfId="18694"/>
    <cellStyle name="Navadno 2 5 4 2 2 2 2 2 2" xfId="41279"/>
    <cellStyle name="Navadno 2 5 4 2 2 2 2 2 3" xfId="34822"/>
    <cellStyle name="Navadno 2 5 4 2 2 2 2 2 4" xfId="28408"/>
    <cellStyle name="Navadno 2 5 4 2 2 2 2 3" xfId="15400"/>
    <cellStyle name="Navadno 2 5 4 2 2 2 2 3 2" xfId="44487"/>
    <cellStyle name="Navadno 2 5 4 2 2 2 2 3 3" xfId="25202"/>
    <cellStyle name="Navadno 2 5 4 2 2 2 2 4" xfId="38071"/>
    <cellStyle name="Navadno 2 5 4 2 2 2 2 5" xfId="31616"/>
    <cellStyle name="Navadno 2 5 4 2 2 2 2 6" xfId="21996"/>
    <cellStyle name="Navadno 2 5 4 2 2 2 2 7" xfId="47848"/>
    <cellStyle name="Navadno 2 5 4 2 2 2 3" xfId="3619"/>
    <cellStyle name="Navadno 2 5 4 2 2 2 3 2" xfId="18695"/>
    <cellStyle name="Navadno 2 5 4 2 2 2 3 2 2" xfId="41280"/>
    <cellStyle name="Navadno 2 5 4 2 2 2 3 2 3" xfId="34823"/>
    <cellStyle name="Navadno 2 5 4 2 2 2 3 2 4" xfId="28409"/>
    <cellStyle name="Navadno 2 5 4 2 2 2 3 3" xfId="15401"/>
    <cellStyle name="Navadno 2 5 4 2 2 2 3 3 2" xfId="44488"/>
    <cellStyle name="Navadno 2 5 4 2 2 2 3 3 3" xfId="25203"/>
    <cellStyle name="Navadno 2 5 4 2 2 2 3 4" xfId="38072"/>
    <cellStyle name="Navadno 2 5 4 2 2 2 3 5" xfId="31617"/>
    <cellStyle name="Navadno 2 5 4 2 2 2 3 6" xfId="21997"/>
    <cellStyle name="Navadno 2 5 4 2 2 2 3 7" xfId="47849"/>
    <cellStyle name="Navadno 2 5 4 2 2 2 4" xfId="18693"/>
    <cellStyle name="Navadno 2 5 4 2 2 2 4 2" xfId="41278"/>
    <cellStyle name="Navadno 2 5 4 2 2 2 4 3" xfId="34821"/>
    <cellStyle name="Navadno 2 5 4 2 2 2 4 4" xfId="28407"/>
    <cellStyle name="Navadno 2 5 4 2 2 2 5" xfId="15399"/>
    <cellStyle name="Navadno 2 5 4 2 2 2 5 2" xfId="44486"/>
    <cellStyle name="Navadno 2 5 4 2 2 2 5 3" xfId="25201"/>
    <cellStyle name="Navadno 2 5 4 2 2 2 6" xfId="38070"/>
    <cellStyle name="Navadno 2 5 4 2 2 2 7" xfId="31615"/>
    <cellStyle name="Navadno 2 5 4 2 2 2 8" xfId="21995"/>
    <cellStyle name="Navadno 2 5 4 2 2 2 9" xfId="47847"/>
    <cellStyle name="Navadno 2 5 4 2 2 3" xfId="3620"/>
    <cellStyle name="Navadno 2 5 4 2 2 3 2" xfId="3621"/>
    <cellStyle name="Navadno 2 5 4 2 2 3 2 2" xfId="18697"/>
    <cellStyle name="Navadno 2 5 4 2 2 3 2 2 2" xfId="41282"/>
    <cellStyle name="Navadno 2 5 4 2 2 3 2 2 3" xfId="34825"/>
    <cellStyle name="Navadno 2 5 4 2 2 3 2 2 4" xfId="28411"/>
    <cellStyle name="Navadno 2 5 4 2 2 3 2 3" xfId="15403"/>
    <cellStyle name="Navadno 2 5 4 2 2 3 2 3 2" xfId="44490"/>
    <cellStyle name="Navadno 2 5 4 2 2 3 2 3 3" xfId="25205"/>
    <cellStyle name="Navadno 2 5 4 2 2 3 2 4" xfId="38074"/>
    <cellStyle name="Navadno 2 5 4 2 2 3 2 5" xfId="31619"/>
    <cellStyle name="Navadno 2 5 4 2 2 3 2 6" xfId="21999"/>
    <cellStyle name="Navadno 2 5 4 2 2 3 2 7" xfId="47851"/>
    <cellStyle name="Navadno 2 5 4 2 2 3 3" xfId="3622"/>
    <cellStyle name="Navadno 2 5 4 2 2 3 3 2" xfId="18698"/>
    <cellStyle name="Navadno 2 5 4 2 2 3 3 2 2" xfId="41283"/>
    <cellStyle name="Navadno 2 5 4 2 2 3 3 2 3" xfId="34826"/>
    <cellStyle name="Navadno 2 5 4 2 2 3 3 2 4" xfId="28412"/>
    <cellStyle name="Navadno 2 5 4 2 2 3 3 3" xfId="15404"/>
    <cellStyle name="Navadno 2 5 4 2 2 3 3 3 2" xfId="44491"/>
    <cellStyle name="Navadno 2 5 4 2 2 3 3 3 3" xfId="25206"/>
    <cellStyle name="Navadno 2 5 4 2 2 3 3 4" xfId="38075"/>
    <cellStyle name="Navadno 2 5 4 2 2 3 3 5" xfId="31620"/>
    <cellStyle name="Navadno 2 5 4 2 2 3 3 6" xfId="22000"/>
    <cellStyle name="Navadno 2 5 4 2 2 3 3 7" xfId="47852"/>
    <cellStyle name="Navadno 2 5 4 2 2 3 4" xfId="18696"/>
    <cellStyle name="Navadno 2 5 4 2 2 3 4 2" xfId="41281"/>
    <cellStyle name="Navadno 2 5 4 2 2 3 4 3" xfId="34824"/>
    <cellStyle name="Navadno 2 5 4 2 2 3 4 4" xfId="28410"/>
    <cellStyle name="Navadno 2 5 4 2 2 3 5" xfId="15402"/>
    <cellStyle name="Navadno 2 5 4 2 2 3 5 2" xfId="44489"/>
    <cellStyle name="Navadno 2 5 4 2 2 3 5 3" xfId="25204"/>
    <cellStyle name="Navadno 2 5 4 2 2 3 6" xfId="38073"/>
    <cellStyle name="Navadno 2 5 4 2 2 3 7" xfId="31618"/>
    <cellStyle name="Navadno 2 5 4 2 2 3 8" xfId="21998"/>
    <cellStyle name="Navadno 2 5 4 2 2 3 9" xfId="47850"/>
    <cellStyle name="Navadno 2 5 4 2 2 4" xfId="3623"/>
    <cellStyle name="Navadno 2 5 4 2 2 4 2" xfId="18699"/>
    <cellStyle name="Navadno 2 5 4 2 2 4 2 2" xfId="41284"/>
    <cellStyle name="Navadno 2 5 4 2 2 4 2 3" xfId="34827"/>
    <cellStyle name="Navadno 2 5 4 2 2 4 2 4" xfId="28413"/>
    <cellStyle name="Navadno 2 5 4 2 2 4 3" xfId="15405"/>
    <cellStyle name="Navadno 2 5 4 2 2 4 3 2" xfId="44492"/>
    <cellStyle name="Navadno 2 5 4 2 2 4 3 3" xfId="25207"/>
    <cellStyle name="Navadno 2 5 4 2 2 4 4" xfId="38076"/>
    <cellStyle name="Navadno 2 5 4 2 2 4 5" xfId="31621"/>
    <cellStyle name="Navadno 2 5 4 2 2 4 6" xfId="22001"/>
    <cellStyle name="Navadno 2 5 4 2 2 4 7" xfId="47853"/>
    <cellStyle name="Navadno 2 5 4 2 2 5" xfId="3624"/>
    <cellStyle name="Navadno 2 5 4 2 2 5 2" xfId="18700"/>
    <cellStyle name="Navadno 2 5 4 2 2 5 2 2" xfId="41285"/>
    <cellStyle name="Navadno 2 5 4 2 2 5 2 3" xfId="34828"/>
    <cellStyle name="Navadno 2 5 4 2 2 5 2 4" xfId="28414"/>
    <cellStyle name="Navadno 2 5 4 2 2 5 3" xfId="15406"/>
    <cellStyle name="Navadno 2 5 4 2 2 5 3 2" xfId="44493"/>
    <cellStyle name="Navadno 2 5 4 2 2 5 3 3" xfId="25208"/>
    <cellStyle name="Navadno 2 5 4 2 2 5 4" xfId="38077"/>
    <cellStyle name="Navadno 2 5 4 2 2 5 5" xfId="31622"/>
    <cellStyle name="Navadno 2 5 4 2 2 5 6" xfId="22002"/>
    <cellStyle name="Navadno 2 5 4 2 2 5 7" xfId="47854"/>
    <cellStyle name="Navadno 2 5 4 2 2 6" xfId="18692"/>
    <cellStyle name="Navadno 2 5 4 2 2 6 2" xfId="41277"/>
    <cellStyle name="Navadno 2 5 4 2 2 6 3" xfId="34820"/>
    <cellStyle name="Navadno 2 5 4 2 2 6 4" xfId="28406"/>
    <cellStyle name="Navadno 2 5 4 2 2 7" xfId="15398"/>
    <cellStyle name="Navadno 2 5 4 2 2 7 2" xfId="44485"/>
    <cellStyle name="Navadno 2 5 4 2 2 7 3" xfId="25200"/>
    <cellStyle name="Navadno 2 5 4 2 2 8" xfId="38069"/>
    <cellStyle name="Navadno 2 5 4 2 2 9" xfId="31614"/>
    <cellStyle name="Navadno 2 5 4 2 3" xfId="3625"/>
    <cellStyle name="Navadno 2 5 4 2 3 10" xfId="22003"/>
    <cellStyle name="Navadno 2 5 4 2 3 11" xfId="47855"/>
    <cellStyle name="Navadno 2 5 4 2 3 2" xfId="3626"/>
    <cellStyle name="Navadno 2 5 4 2 3 2 2" xfId="3627"/>
    <cellStyle name="Navadno 2 5 4 2 3 2 2 2" xfId="18703"/>
    <cellStyle name="Navadno 2 5 4 2 3 2 2 2 2" xfId="41288"/>
    <cellStyle name="Navadno 2 5 4 2 3 2 2 2 3" xfId="34831"/>
    <cellStyle name="Navadno 2 5 4 2 3 2 2 2 4" xfId="28417"/>
    <cellStyle name="Navadno 2 5 4 2 3 2 2 3" xfId="15409"/>
    <cellStyle name="Navadno 2 5 4 2 3 2 2 3 2" xfId="44496"/>
    <cellStyle name="Navadno 2 5 4 2 3 2 2 3 3" xfId="25211"/>
    <cellStyle name="Navadno 2 5 4 2 3 2 2 4" xfId="38080"/>
    <cellStyle name="Navadno 2 5 4 2 3 2 2 5" xfId="31625"/>
    <cellStyle name="Navadno 2 5 4 2 3 2 2 6" xfId="22005"/>
    <cellStyle name="Navadno 2 5 4 2 3 2 2 7" xfId="47857"/>
    <cellStyle name="Navadno 2 5 4 2 3 2 3" xfId="3628"/>
    <cellStyle name="Navadno 2 5 4 2 3 2 3 2" xfId="18704"/>
    <cellStyle name="Navadno 2 5 4 2 3 2 3 2 2" xfId="41289"/>
    <cellStyle name="Navadno 2 5 4 2 3 2 3 2 3" xfId="34832"/>
    <cellStyle name="Navadno 2 5 4 2 3 2 3 2 4" xfId="28418"/>
    <cellStyle name="Navadno 2 5 4 2 3 2 3 3" xfId="15410"/>
    <cellStyle name="Navadno 2 5 4 2 3 2 3 3 2" xfId="44497"/>
    <cellStyle name="Navadno 2 5 4 2 3 2 3 3 3" xfId="25212"/>
    <cellStyle name="Navadno 2 5 4 2 3 2 3 4" xfId="38081"/>
    <cellStyle name="Navadno 2 5 4 2 3 2 3 5" xfId="31626"/>
    <cellStyle name="Navadno 2 5 4 2 3 2 3 6" xfId="22006"/>
    <cellStyle name="Navadno 2 5 4 2 3 2 3 7" xfId="47858"/>
    <cellStyle name="Navadno 2 5 4 2 3 2 4" xfId="18702"/>
    <cellStyle name="Navadno 2 5 4 2 3 2 4 2" xfId="41287"/>
    <cellStyle name="Navadno 2 5 4 2 3 2 4 3" xfId="34830"/>
    <cellStyle name="Navadno 2 5 4 2 3 2 4 4" xfId="28416"/>
    <cellStyle name="Navadno 2 5 4 2 3 2 5" xfId="15408"/>
    <cellStyle name="Navadno 2 5 4 2 3 2 5 2" xfId="44495"/>
    <cellStyle name="Navadno 2 5 4 2 3 2 5 3" xfId="25210"/>
    <cellStyle name="Navadno 2 5 4 2 3 2 6" xfId="38079"/>
    <cellStyle name="Navadno 2 5 4 2 3 2 7" xfId="31624"/>
    <cellStyle name="Navadno 2 5 4 2 3 2 8" xfId="22004"/>
    <cellStyle name="Navadno 2 5 4 2 3 2 9" xfId="47856"/>
    <cellStyle name="Navadno 2 5 4 2 3 3" xfId="3629"/>
    <cellStyle name="Navadno 2 5 4 2 3 3 2" xfId="3630"/>
    <cellStyle name="Navadno 2 5 4 2 3 3 2 2" xfId="18706"/>
    <cellStyle name="Navadno 2 5 4 2 3 3 2 2 2" xfId="41291"/>
    <cellStyle name="Navadno 2 5 4 2 3 3 2 2 3" xfId="34834"/>
    <cellStyle name="Navadno 2 5 4 2 3 3 2 2 4" xfId="28420"/>
    <cellStyle name="Navadno 2 5 4 2 3 3 2 3" xfId="15412"/>
    <cellStyle name="Navadno 2 5 4 2 3 3 2 3 2" xfId="44499"/>
    <cellStyle name="Navadno 2 5 4 2 3 3 2 3 3" xfId="25214"/>
    <cellStyle name="Navadno 2 5 4 2 3 3 2 4" xfId="38083"/>
    <cellStyle name="Navadno 2 5 4 2 3 3 2 5" xfId="31628"/>
    <cellStyle name="Navadno 2 5 4 2 3 3 2 6" xfId="22008"/>
    <cellStyle name="Navadno 2 5 4 2 3 3 2 7" xfId="47860"/>
    <cellStyle name="Navadno 2 5 4 2 3 3 3" xfId="3631"/>
    <cellStyle name="Navadno 2 5 4 2 3 3 3 2" xfId="18707"/>
    <cellStyle name="Navadno 2 5 4 2 3 3 3 2 2" xfId="41292"/>
    <cellStyle name="Navadno 2 5 4 2 3 3 3 2 3" xfId="34835"/>
    <cellStyle name="Navadno 2 5 4 2 3 3 3 2 4" xfId="28421"/>
    <cellStyle name="Navadno 2 5 4 2 3 3 3 3" xfId="15413"/>
    <cellStyle name="Navadno 2 5 4 2 3 3 3 3 2" xfId="44500"/>
    <cellStyle name="Navadno 2 5 4 2 3 3 3 3 3" xfId="25215"/>
    <cellStyle name="Navadno 2 5 4 2 3 3 3 4" xfId="38084"/>
    <cellStyle name="Navadno 2 5 4 2 3 3 3 5" xfId="31629"/>
    <cellStyle name="Navadno 2 5 4 2 3 3 3 6" xfId="22009"/>
    <cellStyle name="Navadno 2 5 4 2 3 3 3 7" xfId="47861"/>
    <cellStyle name="Navadno 2 5 4 2 3 3 4" xfId="18705"/>
    <cellStyle name="Navadno 2 5 4 2 3 3 4 2" xfId="41290"/>
    <cellStyle name="Navadno 2 5 4 2 3 3 4 3" xfId="34833"/>
    <cellStyle name="Navadno 2 5 4 2 3 3 4 4" xfId="28419"/>
    <cellStyle name="Navadno 2 5 4 2 3 3 5" xfId="15411"/>
    <cellStyle name="Navadno 2 5 4 2 3 3 5 2" xfId="44498"/>
    <cellStyle name="Navadno 2 5 4 2 3 3 5 3" xfId="25213"/>
    <cellStyle name="Navadno 2 5 4 2 3 3 6" xfId="38082"/>
    <cellStyle name="Navadno 2 5 4 2 3 3 7" xfId="31627"/>
    <cellStyle name="Navadno 2 5 4 2 3 3 8" xfId="22007"/>
    <cellStyle name="Navadno 2 5 4 2 3 3 9" xfId="47859"/>
    <cellStyle name="Navadno 2 5 4 2 3 4" xfId="3632"/>
    <cellStyle name="Navadno 2 5 4 2 3 4 2" xfId="18708"/>
    <cellStyle name="Navadno 2 5 4 2 3 4 2 2" xfId="41293"/>
    <cellStyle name="Navadno 2 5 4 2 3 4 2 3" xfId="34836"/>
    <cellStyle name="Navadno 2 5 4 2 3 4 2 4" xfId="28422"/>
    <cellStyle name="Navadno 2 5 4 2 3 4 3" xfId="15414"/>
    <cellStyle name="Navadno 2 5 4 2 3 4 3 2" xfId="44501"/>
    <cellStyle name="Navadno 2 5 4 2 3 4 3 3" xfId="25216"/>
    <cellStyle name="Navadno 2 5 4 2 3 4 4" xfId="38085"/>
    <cellStyle name="Navadno 2 5 4 2 3 4 5" xfId="31630"/>
    <cellStyle name="Navadno 2 5 4 2 3 4 6" xfId="22010"/>
    <cellStyle name="Navadno 2 5 4 2 3 4 7" xfId="47862"/>
    <cellStyle name="Navadno 2 5 4 2 3 5" xfId="3633"/>
    <cellStyle name="Navadno 2 5 4 2 3 5 2" xfId="18709"/>
    <cellStyle name="Navadno 2 5 4 2 3 5 2 2" xfId="41294"/>
    <cellStyle name="Navadno 2 5 4 2 3 5 2 3" xfId="34837"/>
    <cellStyle name="Navadno 2 5 4 2 3 5 2 4" xfId="28423"/>
    <cellStyle name="Navadno 2 5 4 2 3 5 3" xfId="15415"/>
    <cellStyle name="Navadno 2 5 4 2 3 5 3 2" xfId="44502"/>
    <cellStyle name="Navadno 2 5 4 2 3 5 3 3" xfId="25217"/>
    <cellStyle name="Navadno 2 5 4 2 3 5 4" xfId="38086"/>
    <cellStyle name="Navadno 2 5 4 2 3 5 5" xfId="31631"/>
    <cellStyle name="Navadno 2 5 4 2 3 5 6" xfId="22011"/>
    <cellStyle name="Navadno 2 5 4 2 3 5 7" xfId="47863"/>
    <cellStyle name="Navadno 2 5 4 2 3 6" xfId="18701"/>
    <cellStyle name="Navadno 2 5 4 2 3 6 2" xfId="41286"/>
    <cellStyle name="Navadno 2 5 4 2 3 6 3" xfId="34829"/>
    <cellStyle name="Navadno 2 5 4 2 3 6 4" xfId="28415"/>
    <cellStyle name="Navadno 2 5 4 2 3 7" xfId="15407"/>
    <cellStyle name="Navadno 2 5 4 2 3 7 2" xfId="44494"/>
    <cellStyle name="Navadno 2 5 4 2 3 7 3" xfId="25209"/>
    <cellStyle name="Navadno 2 5 4 2 3 8" xfId="38078"/>
    <cellStyle name="Navadno 2 5 4 2 3 9" xfId="31623"/>
    <cellStyle name="Navadno 2 5 4 2 4" xfId="3634"/>
    <cellStyle name="Navadno 2 5 4 2 4 2" xfId="3635"/>
    <cellStyle name="Navadno 2 5 4 2 4 2 2" xfId="18711"/>
    <cellStyle name="Navadno 2 5 4 2 4 2 2 2" xfId="41296"/>
    <cellStyle name="Navadno 2 5 4 2 4 2 2 3" xfId="34839"/>
    <cellStyle name="Navadno 2 5 4 2 4 2 2 4" xfId="28425"/>
    <cellStyle name="Navadno 2 5 4 2 4 2 3" xfId="15417"/>
    <cellStyle name="Navadno 2 5 4 2 4 2 3 2" xfId="44504"/>
    <cellStyle name="Navadno 2 5 4 2 4 2 3 3" xfId="25219"/>
    <cellStyle name="Navadno 2 5 4 2 4 2 4" xfId="38088"/>
    <cellStyle name="Navadno 2 5 4 2 4 2 5" xfId="31633"/>
    <cellStyle name="Navadno 2 5 4 2 4 2 6" xfId="22013"/>
    <cellStyle name="Navadno 2 5 4 2 4 2 7" xfId="47865"/>
    <cellStyle name="Navadno 2 5 4 2 4 3" xfId="3636"/>
    <cellStyle name="Navadno 2 5 4 2 4 3 2" xfId="18712"/>
    <cellStyle name="Navadno 2 5 4 2 4 3 2 2" xfId="41297"/>
    <cellStyle name="Navadno 2 5 4 2 4 3 2 3" xfId="34840"/>
    <cellStyle name="Navadno 2 5 4 2 4 3 2 4" xfId="28426"/>
    <cellStyle name="Navadno 2 5 4 2 4 3 3" xfId="15418"/>
    <cellStyle name="Navadno 2 5 4 2 4 3 3 2" xfId="44505"/>
    <cellStyle name="Navadno 2 5 4 2 4 3 3 3" xfId="25220"/>
    <cellStyle name="Navadno 2 5 4 2 4 3 4" xfId="38089"/>
    <cellStyle name="Navadno 2 5 4 2 4 3 5" xfId="31634"/>
    <cellStyle name="Navadno 2 5 4 2 4 3 6" xfId="22014"/>
    <cellStyle name="Navadno 2 5 4 2 4 3 7" xfId="47866"/>
    <cellStyle name="Navadno 2 5 4 2 4 4" xfId="18710"/>
    <cellStyle name="Navadno 2 5 4 2 4 4 2" xfId="41295"/>
    <cellStyle name="Navadno 2 5 4 2 4 4 3" xfId="34838"/>
    <cellStyle name="Navadno 2 5 4 2 4 4 4" xfId="28424"/>
    <cellStyle name="Navadno 2 5 4 2 4 5" xfId="15416"/>
    <cellStyle name="Navadno 2 5 4 2 4 5 2" xfId="44503"/>
    <cellStyle name="Navadno 2 5 4 2 4 5 3" xfId="25218"/>
    <cellStyle name="Navadno 2 5 4 2 4 6" xfId="38087"/>
    <cellStyle name="Navadno 2 5 4 2 4 7" xfId="31632"/>
    <cellStyle name="Navadno 2 5 4 2 4 8" xfId="22012"/>
    <cellStyle name="Navadno 2 5 4 2 4 9" xfId="47864"/>
    <cellStyle name="Navadno 2 5 4 2 5" xfId="3637"/>
    <cellStyle name="Navadno 2 5 4 2 5 2" xfId="3638"/>
    <cellStyle name="Navadno 2 5 4 2 5 2 2" xfId="18714"/>
    <cellStyle name="Navadno 2 5 4 2 5 2 2 2" xfId="41299"/>
    <cellStyle name="Navadno 2 5 4 2 5 2 2 3" xfId="34842"/>
    <cellStyle name="Navadno 2 5 4 2 5 2 2 4" xfId="28428"/>
    <cellStyle name="Navadno 2 5 4 2 5 2 3" xfId="15420"/>
    <cellStyle name="Navadno 2 5 4 2 5 2 3 2" xfId="44507"/>
    <cellStyle name="Navadno 2 5 4 2 5 2 3 3" xfId="25222"/>
    <cellStyle name="Navadno 2 5 4 2 5 2 4" xfId="38091"/>
    <cellStyle name="Navadno 2 5 4 2 5 2 5" xfId="31636"/>
    <cellStyle name="Navadno 2 5 4 2 5 2 6" xfId="22016"/>
    <cellStyle name="Navadno 2 5 4 2 5 2 7" xfId="47868"/>
    <cellStyle name="Navadno 2 5 4 2 5 3" xfId="3639"/>
    <cellStyle name="Navadno 2 5 4 2 5 3 2" xfId="18715"/>
    <cellStyle name="Navadno 2 5 4 2 5 3 2 2" xfId="41300"/>
    <cellStyle name="Navadno 2 5 4 2 5 3 2 3" xfId="34843"/>
    <cellStyle name="Navadno 2 5 4 2 5 3 2 4" xfId="28429"/>
    <cellStyle name="Navadno 2 5 4 2 5 3 3" xfId="15421"/>
    <cellStyle name="Navadno 2 5 4 2 5 3 3 2" xfId="44508"/>
    <cellStyle name="Navadno 2 5 4 2 5 3 3 3" xfId="25223"/>
    <cellStyle name="Navadno 2 5 4 2 5 3 4" xfId="38092"/>
    <cellStyle name="Navadno 2 5 4 2 5 3 5" xfId="31637"/>
    <cellStyle name="Navadno 2 5 4 2 5 3 6" xfId="22017"/>
    <cellStyle name="Navadno 2 5 4 2 5 3 7" xfId="47869"/>
    <cellStyle name="Navadno 2 5 4 2 5 4" xfId="18713"/>
    <cellStyle name="Navadno 2 5 4 2 5 4 2" xfId="41298"/>
    <cellStyle name="Navadno 2 5 4 2 5 4 3" xfId="34841"/>
    <cellStyle name="Navadno 2 5 4 2 5 4 4" xfId="28427"/>
    <cellStyle name="Navadno 2 5 4 2 5 5" xfId="15419"/>
    <cellStyle name="Navadno 2 5 4 2 5 5 2" xfId="44506"/>
    <cellStyle name="Navadno 2 5 4 2 5 5 3" xfId="25221"/>
    <cellStyle name="Navadno 2 5 4 2 5 6" xfId="38090"/>
    <cellStyle name="Navadno 2 5 4 2 5 7" xfId="31635"/>
    <cellStyle name="Navadno 2 5 4 2 5 8" xfId="22015"/>
    <cellStyle name="Navadno 2 5 4 2 5 9" xfId="47867"/>
    <cellStyle name="Navadno 2 5 4 2 6" xfId="3640"/>
    <cellStyle name="Navadno 2 5 4 2 6 2" xfId="18716"/>
    <cellStyle name="Navadno 2 5 4 2 6 2 2" xfId="41301"/>
    <cellStyle name="Navadno 2 5 4 2 6 2 3" xfId="34844"/>
    <cellStyle name="Navadno 2 5 4 2 6 2 4" xfId="28430"/>
    <cellStyle name="Navadno 2 5 4 2 6 3" xfId="15422"/>
    <cellStyle name="Navadno 2 5 4 2 6 3 2" xfId="44509"/>
    <cellStyle name="Navadno 2 5 4 2 6 3 3" xfId="25224"/>
    <cellStyle name="Navadno 2 5 4 2 6 4" xfId="38093"/>
    <cellStyle name="Navadno 2 5 4 2 6 5" xfId="31638"/>
    <cellStyle name="Navadno 2 5 4 2 6 6" xfId="22018"/>
    <cellStyle name="Navadno 2 5 4 2 6 7" xfId="47870"/>
    <cellStyle name="Navadno 2 5 4 2 7" xfId="3641"/>
    <cellStyle name="Navadno 2 5 4 2 7 2" xfId="18717"/>
    <cellStyle name="Navadno 2 5 4 2 7 2 2" xfId="41302"/>
    <cellStyle name="Navadno 2 5 4 2 7 2 3" xfId="34845"/>
    <cellStyle name="Navadno 2 5 4 2 7 2 4" xfId="28431"/>
    <cellStyle name="Navadno 2 5 4 2 7 3" xfId="15423"/>
    <cellStyle name="Navadno 2 5 4 2 7 3 2" xfId="44510"/>
    <cellStyle name="Navadno 2 5 4 2 7 3 3" xfId="25225"/>
    <cellStyle name="Navadno 2 5 4 2 7 4" xfId="38094"/>
    <cellStyle name="Navadno 2 5 4 2 7 5" xfId="31639"/>
    <cellStyle name="Navadno 2 5 4 2 7 6" xfId="22019"/>
    <cellStyle name="Navadno 2 5 4 2 7 7" xfId="47871"/>
    <cellStyle name="Navadno 2 5 4 2 8" xfId="18691"/>
    <cellStyle name="Navadno 2 5 4 2 8 2" xfId="41276"/>
    <cellStyle name="Navadno 2 5 4 2 8 3" xfId="34819"/>
    <cellStyle name="Navadno 2 5 4 2 8 4" xfId="28405"/>
    <cellStyle name="Navadno 2 5 4 2 9" xfId="15397"/>
    <cellStyle name="Navadno 2 5 4 2 9 2" xfId="44484"/>
    <cellStyle name="Navadno 2 5 4 2 9 3" xfId="25199"/>
    <cellStyle name="Navadno 2 5 4 3" xfId="3642"/>
    <cellStyle name="Navadno 2 5 4 3 10" xfId="22020"/>
    <cellStyle name="Navadno 2 5 4 3 11" xfId="47872"/>
    <cellStyle name="Navadno 2 5 4 3 2" xfId="3643"/>
    <cellStyle name="Navadno 2 5 4 3 2 2" xfId="3644"/>
    <cellStyle name="Navadno 2 5 4 3 2 2 2" xfId="18720"/>
    <cellStyle name="Navadno 2 5 4 3 2 2 2 2" xfId="41305"/>
    <cellStyle name="Navadno 2 5 4 3 2 2 2 3" xfId="34848"/>
    <cellStyle name="Navadno 2 5 4 3 2 2 2 4" xfId="28434"/>
    <cellStyle name="Navadno 2 5 4 3 2 2 3" xfId="15426"/>
    <cellStyle name="Navadno 2 5 4 3 2 2 3 2" xfId="44513"/>
    <cellStyle name="Navadno 2 5 4 3 2 2 3 3" xfId="25228"/>
    <cellStyle name="Navadno 2 5 4 3 2 2 4" xfId="38097"/>
    <cellStyle name="Navadno 2 5 4 3 2 2 5" xfId="31642"/>
    <cellStyle name="Navadno 2 5 4 3 2 2 6" xfId="22022"/>
    <cellStyle name="Navadno 2 5 4 3 2 2 7" xfId="47874"/>
    <cellStyle name="Navadno 2 5 4 3 2 3" xfId="3645"/>
    <cellStyle name="Navadno 2 5 4 3 2 3 2" xfId="18721"/>
    <cellStyle name="Navadno 2 5 4 3 2 3 2 2" xfId="41306"/>
    <cellStyle name="Navadno 2 5 4 3 2 3 2 3" xfId="34849"/>
    <cellStyle name="Navadno 2 5 4 3 2 3 2 4" xfId="28435"/>
    <cellStyle name="Navadno 2 5 4 3 2 3 3" xfId="15427"/>
    <cellStyle name="Navadno 2 5 4 3 2 3 3 2" xfId="44514"/>
    <cellStyle name="Navadno 2 5 4 3 2 3 3 3" xfId="25229"/>
    <cellStyle name="Navadno 2 5 4 3 2 3 4" xfId="38098"/>
    <cellStyle name="Navadno 2 5 4 3 2 3 5" xfId="31643"/>
    <cellStyle name="Navadno 2 5 4 3 2 3 6" xfId="22023"/>
    <cellStyle name="Navadno 2 5 4 3 2 3 7" xfId="47875"/>
    <cellStyle name="Navadno 2 5 4 3 2 4" xfId="18719"/>
    <cellStyle name="Navadno 2 5 4 3 2 4 2" xfId="41304"/>
    <cellStyle name="Navadno 2 5 4 3 2 4 3" xfId="34847"/>
    <cellStyle name="Navadno 2 5 4 3 2 4 4" xfId="28433"/>
    <cellStyle name="Navadno 2 5 4 3 2 5" xfId="15425"/>
    <cellStyle name="Navadno 2 5 4 3 2 5 2" xfId="44512"/>
    <cellStyle name="Navadno 2 5 4 3 2 5 3" xfId="25227"/>
    <cellStyle name="Navadno 2 5 4 3 2 6" xfId="38096"/>
    <cellStyle name="Navadno 2 5 4 3 2 7" xfId="31641"/>
    <cellStyle name="Navadno 2 5 4 3 2 8" xfId="22021"/>
    <cellStyle name="Navadno 2 5 4 3 2 9" xfId="47873"/>
    <cellStyle name="Navadno 2 5 4 3 3" xfId="3646"/>
    <cellStyle name="Navadno 2 5 4 3 3 2" xfId="3647"/>
    <cellStyle name="Navadno 2 5 4 3 3 2 2" xfId="18723"/>
    <cellStyle name="Navadno 2 5 4 3 3 2 2 2" xfId="41308"/>
    <cellStyle name="Navadno 2 5 4 3 3 2 2 3" xfId="34851"/>
    <cellStyle name="Navadno 2 5 4 3 3 2 2 4" xfId="28437"/>
    <cellStyle name="Navadno 2 5 4 3 3 2 3" xfId="15429"/>
    <cellStyle name="Navadno 2 5 4 3 3 2 3 2" xfId="44516"/>
    <cellStyle name="Navadno 2 5 4 3 3 2 3 3" xfId="25231"/>
    <cellStyle name="Navadno 2 5 4 3 3 2 4" xfId="38100"/>
    <cellStyle name="Navadno 2 5 4 3 3 2 5" xfId="31645"/>
    <cellStyle name="Navadno 2 5 4 3 3 2 6" xfId="22025"/>
    <cellStyle name="Navadno 2 5 4 3 3 2 7" xfId="47877"/>
    <cellStyle name="Navadno 2 5 4 3 3 3" xfId="3648"/>
    <cellStyle name="Navadno 2 5 4 3 3 3 2" xfId="18724"/>
    <cellStyle name="Navadno 2 5 4 3 3 3 2 2" xfId="41309"/>
    <cellStyle name="Navadno 2 5 4 3 3 3 2 3" xfId="34852"/>
    <cellStyle name="Navadno 2 5 4 3 3 3 2 4" xfId="28438"/>
    <cellStyle name="Navadno 2 5 4 3 3 3 3" xfId="15430"/>
    <cellStyle name="Navadno 2 5 4 3 3 3 3 2" xfId="44517"/>
    <cellStyle name="Navadno 2 5 4 3 3 3 3 3" xfId="25232"/>
    <cellStyle name="Navadno 2 5 4 3 3 3 4" xfId="38101"/>
    <cellStyle name="Navadno 2 5 4 3 3 3 5" xfId="31646"/>
    <cellStyle name="Navadno 2 5 4 3 3 3 6" xfId="22026"/>
    <cellStyle name="Navadno 2 5 4 3 3 3 7" xfId="47878"/>
    <cellStyle name="Navadno 2 5 4 3 3 4" xfId="18722"/>
    <cellStyle name="Navadno 2 5 4 3 3 4 2" xfId="41307"/>
    <cellStyle name="Navadno 2 5 4 3 3 4 3" xfId="34850"/>
    <cellStyle name="Navadno 2 5 4 3 3 4 4" xfId="28436"/>
    <cellStyle name="Navadno 2 5 4 3 3 5" xfId="15428"/>
    <cellStyle name="Navadno 2 5 4 3 3 5 2" xfId="44515"/>
    <cellStyle name="Navadno 2 5 4 3 3 5 3" xfId="25230"/>
    <cellStyle name="Navadno 2 5 4 3 3 6" xfId="38099"/>
    <cellStyle name="Navadno 2 5 4 3 3 7" xfId="31644"/>
    <cellStyle name="Navadno 2 5 4 3 3 8" xfId="22024"/>
    <cellStyle name="Navadno 2 5 4 3 3 9" xfId="47876"/>
    <cellStyle name="Navadno 2 5 4 3 4" xfId="3649"/>
    <cellStyle name="Navadno 2 5 4 3 4 2" xfId="18725"/>
    <cellStyle name="Navadno 2 5 4 3 4 2 2" xfId="41310"/>
    <cellStyle name="Navadno 2 5 4 3 4 2 3" xfId="34853"/>
    <cellStyle name="Navadno 2 5 4 3 4 2 4" xfId="28439"/>
    <cellStyle name="Navadno 2 5 4 3 4 3" xfId="15431"/>
    <cellStyle name="Navadno 2 5 4 3 4 3 2" xfId="44518"/>
    <cellStyle name="Navadno 2 5 4 3 4 3 3" xfId="25233"/>
    <cellStyle name="Navadno 2 5 4 3 4 4" xfId="38102"/>
    <cellStyle name="Navadno 2 5 4 3 4 5" xfId="31647"/>
    <cellStyle name="Navadno 2 5 4 3 4 6" xfId="22027"/>
    <cellStyle name="Navadno 2 5 4 3 4 7" xfId="47879"/>
    <cellStyle name="Navadno 2 5 4 3 5" xfId="3650"/>
    <cellStyle name="Navadno 2 5 4 3 5 2" xfId="18726"/>
    <cellStyle name="Navadno 2 5 4 3 5 2 2" xfId="41311"/>
    <cellStyle name="Navadno 2 5 4 3 5 2 3" xfId="34854"/>
    <cellStyle name="Navadno 2 5 4 3 5 2 4" xfId="28440"/>
    <cellStyle name="Navadno 2 5 4 3 5 3" xfId="15432"/>
    <cellStyle name="Navadno 2 5 4 3 5 3 2" xfId="44519"/>
    <cellStyle name="Navadno 2 5 4 3 5 3 3" xfId="25234"/>
    <cellStyle name="Navadno 2 5 4 3 5 4" xfId="38103"/>
    <cellStyle name="Navadno 2 5 4 3 5 5" xfId="31648"/>
    <cellStyle name="Navadno 2 5 4 3 5 6" xfId="22028"/>
    <cellStyle name="Navadno 2 5 4 3 5 7" xfId="47880"/>
    <cellStyle name="Navadno 2 5 4 3 6" xfId="18718"/>
    <cellStyle name="Navadno 2 5 4 3 6 2" xfId="41303"/>
    <cellStyle name="Navadno 2 5 4 3 6 3" xfId="34846"/>
    <cellStyle name="Navadno 2 5 4 3 6 4" xfId="28432"/>
    <cellStyle name="Navadno 2 5 4 3 7" xfId="15424"/>
    <cellStyle name="Navadno 2 5 4 3 7 2" xfId="44511"/>
    <cellStyle name="Navadno 2 5 4 3 7 3" xfId="25226"/>
    <cellStyle name="Navadno 2 5 4 3 8" xfId="38095"/>
    <cellStyle name="Navadno 2 5 4 3 9" xfId="31640"/>
    <cellStyle name="Navadno 2 5 4 4" xfId="3651"/>
    <cellStyle name="Navadno 2 5 4 4 10" xfId="22029"/>
    <cellStyle name="Navadno 2 5 4 4 11" xfId="47881"/>
    <cellStyle name="Navadno 2 5 4 4 2" xfId="3652"/>
    <cellStyle name="Navadno 2 5 4 4 2 2" xfId="3653"/>
    <cellStyle name="Navadno 2 5 4 4 2 2 2" xfId="18729"/>
    <cellStyle name="Navadno 2 5 4 4 2 2 2 2" xfId="41314"/>
    <cellStyle name="Navadno 2 5 4 4 2 2 2 3" xfId="34857"/>
    <cellStyle name="Navadno 2 5 4 4 2 2 2 4" xfId="28443"/>
    <cellStyle name="Navadno 2 5 4 4 2 2 3" xfId="15435"/>
    <cellStyle name="Navadno 2 5 4 4 2 2 3 2" xfId="44522"/>
    <cellStyle name="Navadno 2 5 4 4 2 2 3 3" xfId="25237"/>
    <cellStyle name="Navadno 2 5 4 4 2 2 4" xfId="38106"/>
    <cellStyle name="Navadno 2 5 4 4 2 2 5" xfId="31651"/>
    <cellStyle name="Navadno 2 5 4 4 2 2 6" xfId="22031"/>
    <cellStyle name="Navadno 2 5 4 4 2 2 7" xfId="47883"/>
    <cellStyle name="Navadno 2 5 4 4 2 3" xfId="3654"/>
    <cellStyle name="Navadno 2 5 4 4 2 3 2" xfId="18730"/>
    <cellStyle name="Navadno 2 5 4 4 2 3 2 2" xfId="41315"/>
    <cellStyle name="Navadno 2 5 4 4 2 3 2 3" xfId="34858"/>
    <cellStyle name="Navadno 2 5 4 4 2 3 2 4" xfId="28444"/>
    <cellStyle name="Navadno 2 5 4 4 2 3 3" xfId="15436"/>
    <cellStyle name="Navadno 2 5 4 4 2 3 3 2" xfId="44523"/>
    <cellStyle name="Navadno 2 5 4 4 2 3 3 3" xfId="25238"/>
    <cellStyle name="Navadno 2 5 4 4 2 3 4" xfId="38107"/>
    <cellStyle name="Navadno 2 5 4 4 2 3 5" xfId="31652"/>
    <cellStyle name="Navadno 2 5 4 4 2 3 6" xfId="22032"/>
    <cellStyle name="Navadno 2 5 4 4 2 3 7" xfId="47884"/>
    <cellStyle name="Navadno 2 5 4 4 2 4" xfId="18728"/>
    <cellStyle name="Navadno 2 5 4 4 2 4 2" xfId="41313"/>
    <cellStyle name="Navadno 2 5 4 4 2 4 3" xfId="34856"/>
    <cellStyle name="Navadno 2 5 4 4 2 4 4" xfId="28442"/>
    <cellStyle name="Navadno 2 5 4 4 2 5" xfId="15434"/>
    <cellStyle name="Navadno 2 5 4 4 2 5 2" xfId="44521"/>
    <cellStyle name="Navadno 2 5 4 4 2 5 3" xfId="25236"/>
    <cellStyle name="Navadno 2 5 4 4 2 6" xfId="38105"/>
    <cellStyle name="Navadno 2 5 4 4 2 7" xfId="31650"/>
    <cellStyle name="Navadno 2 5 4 4 2 8" xfId="22030"/>
    <cellStyle name="Navadno 2 5 4 4 2 9" xfId="47882"/>
    <cellStyle name="Navadno 2 5 4 4 3" xfId="3655"/>
    <cellStyle name="Navadno 2 5 4 4 3 2" xfId="3656"/>
    <cellStyle name="Navadno 2 5 4 4 3 2 2" xfId="18732"/>
    <cellStyle name="Navadno 2 5 4 4 3 2 2 2" xfId="41317"/>
    <cellStyle name="Navadno 2 5 4 4 3 2 2 3" xfId="34860"/>
    <cellStyle name="Navadno 2 5 4 4 3 2 2 4" xfId="28446"/>
    <cellStyle name="Navadno 2 5 4 4 3 2 3" xfId="15438"/>
    <cellStyle name="Navadno 2 5 4 4 3 2 3 2" xfId="44525"/>
    <cellStyle name="Navadno 2 5 4 4 3 2 3 3" xfId="25240"/>
    <cellStyle name="Navadno 2 5 4 4 3 2 4" xfId="38109"/>
    <cellStyle name="Navadno 2 5 4 4 3 2 5" xfId="31654"/>
    <cellStyle name="Navadno 2 5 4 4 3 2 6" xfId="22034"/>
    <cellStyle name="Navadno 2 5 4 4 3 2 7" xfId="47886"/>
    <cellStyle name="Navadno 2 5 4 4 3 3" xfId="3657"/>
    <cellStyle name="Navadno 2 5 4 4 3 3 2" xfId="18733"/>
    <cellStyle name="Navadno 2 5 4 4 3 3 2 2" xfId="41318"/>
    <cellStyle name="Navadno 2 5 4 4 3 3 2 3" xfId="34861"/>
    <cellStyle name="Navadno 2 5 4 4 3 3 2 4" xfId="28447"/>
    <cellStyle name="Navadno 2 5 4 4 3 3 3" xfId="15439"/>
    <cellStyle name="Navadno 2 5 4 4 3 3 3 2" xfId="44526"/>
    <cellStyle name="Navadno 2 5 4 4 3 3 3 3" xfId="25241"/>
    <cellStyle name="Navadno 2 5 4 4 3 3 4" xfId="38110"/>
    <cellStyle name="Navadno 2 5 4 4 3 3 5" xfId="31655"/>
    <cellStyle name="Navadno 2 5 4 4 3 3 6" xfId="22035"/>
    <cellStyle name="Navadno 2 5 4 4 3 3 7" xfId="47887"/>
    <cellStyle name="Navadno 2 5 4 4 3 4" xfId="18731"/>
    <cellStyle name="Navadno 2 5 4 4 3 4 2" xfId="41316"/>
    <cellStyle name="Navadno 2 5 4 4 3 4 3" xfId="34859"/>
    <cellStyle name="Navadno 2 5 4 4 3 4 4" xfId="28445"/>
    <cellStyle name="Navadno 2 5 4 4 3 5" xfId="15437"/>
    <cellStyle name="Navadno 2 5 4 4 3 5 2" xfId="44524"/>
    <cellStyle name="Navadno 2 5 4 4 3 5 3" xfId="25239"/>
    <cellStyle name="Navadno 2 5 4 4 3 6" xfId="38108"/>
    <cellStyle name="Navadno 2 5 4 4 3 7" xfId="31653"/>
    <cellStyle name="Navadno 2 5 4 4 3 8" xfId="22033"/>
    <cellStyle name="Navadno 2 5 4 4 3 9" xfId="47885"/>
    <cellStyle name="Navadno 2 5 4 4 4" xfId="3658"/>
    <cellStyle name="Navadno 2 5 4 4 4 2" xfId="18734"/>
    <cellStyle name="Navadno 2 5 4 4 4 2 2" xfId="41319"/>
    <cellStyle name="Navadno 2 5 4 4 4 2 3" xfId="34862"/>
    <cellStyle name="Navadno 2 5 4 4 4 2 4" xfId="28448"/>
    <cellStyle name="Navadno 2 5 4 4 4 3" xfId="15440"/>
    <cellStyle name="Navadno 2 5 4 4 4 3 2" xfId="44527"/>
    <cellStyle name="Navadno 2 5 4 4 4 3 3" xfId="25242"/>
    <cellStyle name="Navadno 2 5 4 4 4 4" xfId="38111"/>
    <cellStyle name="Navadno 2 5 4 4 4 5" xfId="31656"/>
    <cellStyle name="Navadno 2 5 4 4 4 6" xfId="22036"/>
    <cellStyle name="Navadno 2 5 4 4 4 7" xfId="47888"/>
    <cellStyle name="Navadno 2 5 4 4 5" xfId="3659"/>
    <cellStyle name="Navadno 2 5 4 4 5 2" xfId="18735"/>
    <cellStyle name="Navadno 2 5 4 4 5 2 2" xfId="41320"/>
    <cellStyle name="Navadno 2 5 4 4 5 2 3" xfId="34863"/>
    <cellStyle name="Navadno 2 5 4 4 5 2 4" xfId="28449"/>
    <cellStyle name="Navadno 2 5 4 4 5 3" xfId="15441"/>
    <cellStyle name="Navadno 2 5 4 4 5 3 2" xfId="44528"/>
    <cellStyle name="Navadno 2 5 4 4 5 3 3" xfId="25243"/>
    <cellStyle name="Navadno 2 5 4 4 5 4" xfId="38112"/>
    <cellStyle name="Navadno 2 5 4 4 5 5" xfId="31657"/>
    <cellStyle name="Navadno 2 5 4 4 5 6" xfId="22037"/>
    <cellStyle name="Navadno 2 5 4 4 5 7" xfId="47889"/>
    <cellStyle name="Navadno 2 5 4 4 6" xfId="18727"/>
    <cellStyle name="Navadno 2 5 4 4 6 2" xfId="41312"/>
    <cellStyle name="Navadno 2 5 4 4 6 3" xfId="34855"/>
    <cellStyle name="Navadno 2 5 4 4 6 4" xfId="28441"/>
    <cellStyle name="Navadno 2 5 4 4 7" xfId="15433"/>
    <cellStyle name="Navadno 2 5 4 4 7 2" xfId="44520"/>
    <cellStyle name="Navadno 2 5 4 4 7 3" xfId="25235"/>
    <cellStyle name="Navadno 2 5 4 4 8" xfId="38104"/>
    <cellStyle name="Navadno 2 5 4 4 9" xfId="31649"/>
    <cellStyle name="Navadno 2 5 4 5" xfId="3660"/>
    <cellStyle name="Navadno 2 5 4 5 2" xfId="3661"/>
    <cellStyle name="Navadno 2 5 4 5 2 2" xfId="18737"/>
    <cellStyle name="Navadno 2 5 4 5 2 2 2" xfId="41322"/>
    <cellStyle name="Navadno 2 5 4 5 2 2 3" xfId="34865"/>
    <cellStyle name="Navadno 2 5 4 5 2 2 4" xfId="28451"/>
    <cellStyle name="Navadno 2 5 4 5 2 3" xfId="15443"/>
    <cellStyle name="Navadno 2 5 4 5 2 3 2" xfId="44530"/>
    <cellStyle name="Navadno 2 5 4 5 2 3 3" xfId="25245"/>
    <cellStyle name="Navadno 2 5 4 5 2 4" xfId="38114"/>
    <cellStyle name="Navadno 2 5 4 5 2 5" xfId="31659"/>
    <cellStyle name="Navadno 2 5 4 5 2 6" xfId="22039"/>
    <cellStyle name="Navadno 2 5 4 5 2 7" xfId="47891"/>
    <cellStyle name="Navadno 2 5 4 5 3" xfId="3662"/>
    <cellStyle name="Navadno 2 5 4 5 3 2" xfId="18738"/>
    <cellStyle name="Navadno 2 5 4 5 3 2 2" xfId="41323"/>
    <cellStyle name="Navadno 2 5 4 5 3 2 3" xfId="34866"/>
    <cellStyle name="Navadno 2 5 4 5 3 2 4" xfId="28452"/>
    <cellStyle name="Navadno 2 5 4 5 3 3" xfId="15444"/>
    <cellStyle name="Navadno 2 5 4 5 3 3 2" xfId="44531"/>
    <cellStyle name="Navadno 2 5 4 5 3 3 3" xfId="25246"/>
    <cellStyle name="Navadno 2 5 4 5 3 4" xfId="38115"/>
    <cellStyle name="Navadno 2 5 4 5 3 5" xfId="31660"/>
    <cellStyle name="Navadno 2 5 4 5 3 6" xfId="22040"/>
    <cellStyle name="Navadno 2 5 4 5 3 7" xfId="47892"/>
    <cellStyle name="Navadno 2 5 4 5 4" xfId="18736"/>
    <cellStyle name="Navadno 2 5 4 5 4 2" xfId="41321"/>
    <cellStyle name="Navadno 2 5 4 5 4 3" xfId="34864"/>
    <cellStyle name="Navadno 2 5 4 5 4 4" xfId="28450"/>
    <cellStyle name="Navadno 2 5 4 5 5" xfId="15442"/>
    <cellStyle name="Navadno 2 5 4 5 5 2" xfId="44529"/>
    <cellStyle name="Navadno 2 5 4 5 5 3" xfId="25244"/>
    <cellStyle name="Navadno 2 5 4 5 6" xfId="38113"/>
    <cellStyle name="Navadno 2 5 4 5 7" xfId="31658"/>
    <cellStyle name="Navadno 2 5 4 5 8" xfId="22038"/>
    <cellStyle name="Navadno 2 5 4 5 9" xfId="47890"/>
    <cellStyle name="Navadno 2 5 4 6" xfId="3663"/>
    <cellStyle name="Navadno 2 5 4 6 2" xfId="3664"/>
    <cellStyle name="Navadno 2 5 4 6 2 2" xfId="18740"/>
    <cellStyle name="Navadno 2 5 4 6 2 2 2" xfId="41325"/>
    <cellStyle name="Navadno 2 5 4 6 2 2 3" xfId="34868"/>
    <cellStyle name="Navadno 2 5 4 6 2 2 4" xfId="28454"/>
    <cellStyle name="Navadno 2 5 4 6 2 3" xfId="15446"/>
    <cellStyle name="Navadno 2 5 4 6 2 3 2" xfId="44533"/>
    <cellStyle name="Navadno 2 5 4 6 2 3 3" xfId="25248"/>
    <cellStyle name="Navadno 2 5 4 6 2 4" xfId="38117"/>
    <cellStyle name="Navadno 2 5 4 6 2 5" xfId="31662"/>
    <cellStyle name="Navadno 2 5 4 6 2 6" xfId="22042"/>
    <cellStyle name="Navadno 2 5 4 6 2 7" xfId="47894"/>
    <cellStyle name="Navadno 2 5 4 6 3" xfId="3665"/>
    <cellStyle name="Navadno 2 5 4 6 3 2" xfId="18741"/>
    <cellStyle name="Navadno 2 5 4 6 3 2 2" xfId="41326"/>
    <cellStyle name="Navadno 2 5 4 6 3 2 3" xfId="34869"/>
    <cellStyle name="Navadno 2 5 4 6 3 2 4" xfId="28455"/>
    <cellStyle name="Navadno 2 5 4 6 3 3" xfId="15447"/>
    <cellStyle name="Navadno 2 5 4 6 3 3 2" xfId="44534"/>
    <cellStyle name="Navadno 2 5 4 6 3 3 3" xfId="25249"/>
    <cellStyle name="Navadno 2 5 4 6 3 4" xfId="38118"/>
    <cellStyle name="Navadno 2 5 4 6 3 5" xfId="31663"/>
    <cellStyle name="Navadno 2 5 4 6 3 6" xfId="22043"/>
    <cellStyle name="Navadno 2 5 4 6 3 7" xfId="47895"/>
    <cellStyle name="Navadno 2 5 4 6 4" xfId="18739"/>
    <cellStyle name="Navadno 2 5 4 6 4 2" xfId="41324"/>
    <cellStyle name="Navadno 2 5 4 6 4 3" xfId="34867"/>
    <cellStyle name="Navadno 2 5 4 6 4 4" xfId="28453"/>
    <cellStyle name="Navadno 2 5 4 6 5" xfId="15445"/>
    <cellStyle name="Navadno 2 5 4 6 5 2" xfId="44532"/>
    <cellStyle name="Navadno 2 5 4 6 5 3" xfId="25247"/>
    <cellStyle name="Navadno 2 5 4 6 6" xfId="38116"/>
    <cellStyle name="Navadno 2 5 4 6 7" xfId="31661"/>
    <cellStyle name="Navadno 2 5 4 6 8" xfId="22041"/>
    <cellStyle name="Navadno 2 5 4 6 9" xfId="47893"/>
    <cellStyle name="Navadno 2 5 4 7" xfId="3666"/>
    <cellStyle name="Navadno 2 5 4 7 2" xfId="18742"/>
    <cellStyle name="Navadno 2 5 4 7 2 2" xfId="41327"/>
    <cellStyle name="Navadno 2 5 4 7 2 3" xfId="34870"/>
    <cellStyle name="Navadno 2 5 4 7 2 4" xfId="28456"/>
    <cellStyle name="Navadno 2 5 4 7 3" xfId="15448"/>
    <cellStyle name="Navadno 2 5 4 7 3 2" xfId="44535"/>
    <cellStyle name="Navadno 2 5 4 7 3 3" xfId="25250"/>
    <cellStyle name="Navadno 2 5 4 7 4" xfId="38119"/>
    <cellStyle name="Navadno 2 5 4 7 5" xfId="31664"/>
    <cellStyle name="Navadno 2 5 4 7 6" xfId="22044"/>
    <cellStyle name="Navadno 2 5 4 7 7" xfId="47896"/>
    <cellStyle name="Navadno 2 5 4 8" xfId="3667"/>
    <cellStyle name="Navadno 2 5 4 8 2" xfId="18743"/>
    <cellStyle name="Navadno 2 5 4 8 2 2" xfId="41328"/>
    <cellStyle name="Navadno 2 5 4 8 2 3" xfId="34871"/>
    <cellStyle name="Navadno 2 5 4 8 2 4" xfId="28457"/>
    <cellStyle name="Navadno 2 5 4 8 3" xfId="15449"/>
    <cellStyle name="Navadno 2 5 4 8 3 2" xfId="44536"/>
    <cellStyle name="Navadno 2 5 4 8 3 3" xfId="25251"/>
    <cellStyle name="Navadno 2 5 4 8 4" xfId="38120"/>
    <cellStyle name="Navadno 2 5 4 8 5" xfId="31665"/>
    <cellStyle name="Navadno 2 5 4 8 6" xfId="22045"/>
    <cellStyle name="Navadno 2 5 4 8 7" xfId="47897"/>
    <cellStyle name="Navadno 2 5 4 9" xfId="18690"/>
    <cellStyle name="Navadno 2 5 4 9 2" xfId="41275"/>
    <cellStyle name="Navadno 2 5 4 9 3" xfId="34818"/>
    <cellStyle name="Navadno 2 5 4 9 4" xfId="28404"/>
    <cellStyle name="Navadno 2 5 5" xfId="3668"/>
    <cellStyle name="Navadno 2 5 5 10" xfId="38121"/>
    <cellStyle name="Navadno 2 5 5 11" xfId="31666"/>
    <cellStyle name="Navadno 2 5 5 12" xfId="22046"/>
    <cellStyle name="Navadno 2 5 5 13" xfId="47898"/>
    <cellStyle name="Navadno 2 5 5 2" xfId="3669"/>
    <cellStyle name="Navadno 2 5 5 2 10" xfId="22047"/>
    <cellStyle name="Navadno 2 5 5 2 11" xfId="47899"/>
    <cellStyle name="Navadno 2 5 5 2 2" xfId="3670"/>
    <cellStyle name="Navadno 2 5 5 2 2 2" xfId="3671"/>
    <cellStyle name="Navadno 2 5 5 2 2 2 2" xfId="18747"/>
    <cellStyle name="Navadno 2 5 5 2 2 2 2 2" xfId="41332"/>
    <cellStyle name="Navadno 2 5 5 2 2 2 2 3" xfId="34875"/>
    <cellStyle name="Navadno 2 5 5 2 2 2 2 4" xfId="28461"/>
    <cellStyle name="Navadno 2 5 5 2 2 2 3" xfId="15453"/>
    <cellStyle name="Navadno 2 5 5 2 2 2 3 2" xfId="44540"/>
    <cellStyle name="Navadno 2 5 5 2 2 2 3 3" xfId="25255"/>
    <cellStyle name="Navadno 2 5 5 2 2 2 4" xfId="38124"/>
    <cellStyle name="Navadno 2 5 5 2 2 2 5" xfId="31669"/>
    <cellStyle name="Navadno 2 5 5 2 2 2 6" xfId="22049"/>
    <cellStyle name="Navadno 2 5 5 2 2 2 7" xfId="47901"/>
    <cellStyle name="Navadno 2 5 5 2 2 3" xfId="3672"/>
    <cellStyle name="Navadno 2 5 5 2 2 3 2" xfId="18748"/>
    <cellStyle name="Navadno 2 5 5 2 2 3 2 2" xfId="41333"/>
    <cellStyle name="Navadno 2 5 5 2 2 3 2 3" xfId="34876"/>
    <cellStyle name="Navadno 2 5 5 2 2 3 2 4" xfId="28462"/>
    <cellStyle name="Navadno 2 5 5 2 2 3 3" xfId="15454"/>
    <cellStyle name="Navadno 2 5 5 2 2 3 3 2" xfId="44541"/>
    <cellStyle name="Navadno 2 5 5 2 2 3 3 3" xfId="25256"/>
    <cellStyle name="Navadno 2 5 5 2 2 3 4" xfId="38125"/>
    <cellStyle name="Navadno 2 5 5 2 2 3 5" xfId="31670"/>
    <cellStyle name="Navadno 2 5 5 2 2 3 6" xfId="22050"/>
    <cellStyle name="Navadno 2 5 5 2 2 3 7" xfId="47902"/>
    <cellStyle name="Navadno 2 5 5 2 2 4" xfId="18746"/>
    <cellStyle name="Navadno 2 5 5 2 2 4 2" xfId="41331"/>
    <cellStyle name="Navadno 2 5 5 2 2 4 3" xfId="34874"/>
    <cellStyle name="Navadno 2 5 5 2 2 4 4" xfId="28460"/>
    <cellStyle name="Navadno 2 5 5 2 2 5" xfId="15452"/>
    <cellStyle name="Navadno 2 5 5 2 2 5 2" xfId="44539"/>
    <cellStyle name="Navadno 2 5 5 2 2 5 3" xfId="25254"/>
    <cellStyle name="Navadno 2 5 5 2 2 6" xfId="38123"/>
    <cellStyle name="Navadno 2 5 5 2 2 7" xfId="31668"/>
    <cellStyle name="Navadno 2 5 5 2 2 8" xfId="22048"/>
    <cellStyle name="Navadno 2 5 5 2 2 9" xfId="47900"/>
    <cellStyle name="Navadno 2 5 5 2 3" xfId="3673"/>
    <cellStyle name="Navadno 2 5 5 2 3 2" xfId="3674"/>
    <cellStyle name="Navadno 2 5 5 2 3 2 2" xfId="18750"/>
    <cellStyle name="Navadno 2 5 5 2 3 2 2 2" xfId="41335"/>
    <cellStyle name="Navadno 2 5 5 2 3 2 2 3" xfId="34878"/>
    <cellStyle name="Navadno 2 5 5 2 3 2 2 4" xfId="28464"/>
    <cellStyle name="Navadno 2 5 5 2 3 2 3" xfId="15456"/>
    <cellStyle name="Navadno 2 5 5 2 3 2 3 2" xfId="44543"/>
    <cellStyle name="Navadno 2 5 5 2 3 2 3 3" xfId="25258"/>
    <cellStyle name="Navadno 2 5 5 2 3 2 4" xfId="38127"/>
    <cellStyle name="Navadno 2 5 5 2 3 2 5" xfId="31672"/>
    <cellStyle name="Navadno 2 5 5 2 3 2 6" xfId="22052"/>
    <cellStyle name="Navadno 2 5 5 2 3 2 7" xfId="47904"/>
    <cellStyle name="Navadno 2 5 5 2 3 3" xfId="3675"/>
    <cellStyle name="Navadno 2 5 5 2 3 3 2" xfId="18751"/>
    <cellStyle name="Navadno 2 5 5 2 3 3 2 2" xfId="41336"/>
    <cellStyle name="Navadno 2 5 5 2 3 3 2 3" xfId="34879"/>
    <cellStyle name="Navadno 2 5 5 2 3 3 2 4" xfId="28465"/>
    <cellStyle name="Navadno 2 5 5 2 3 3 3" xfId="15457"/>
    <cellStyle name="Navadno 2 5 5 2 3 3 3 2" xfId="44544"/>
    <cellStyle name="Navadno 2 5 5 2 3 3 3 3" xfId="25259"/>
    <cellStyle name="Navadno 2 5 5 2 3 3 4" xfId="38128"/>
    <cellStyle name="Navadno 2 5 5 2 3 3 5" xfId="31673"/>
    <cellStyle name="Navadno 2 5 5 2 3 3 6" xfId="22053"/>
    <cellStyle name="Navadno 2 5 5 2 3 3 7" xfId="47905"/>
    <cellStyle name="Navadno 2 5 5 2 3 4" xfId="18749"/>
    <cellStyle name="Navadno 2 5 5 2 3 4 2" xfId="41334"/>
    <cellStyle name="Navadno 2 5 5 2 3 4 3" xfId="34877"/>
    <cellStyle name="Navadno 2 5 5 2 3 4 4" xfId="28463"/>
    <cellStyle name="Navadno 2 5 5 2 3 5" xfId="15455"/>
    <cellStyle name="Navadno 2 5 5 2 3 5 2" xfId="44542"/>
    <cellStyle name="Navadno 2 5 5 2 3 5 3" xfId="25257"/>
    <cellStyle name="Navadno 2 5 5 2 3 6" xfId="38126"/>
    <cellStyle name="Navadno 2 5 5 2 3 7" xfId="31671"/>
    <cellStyle name="Navadno 2 5 5 2 3 8" xfId="22051"/>
    <cellStyle name="Navadno 2 5 5 2 3 9" xfId="47903"/>
    <cellStyle name="Navadno 2 5 5 2 4" xfId="3676"/>
    <cellStyle name="Navadno 2 5 5 2 4 2" xfId="18752"/>
    <cellStyle name="Navadno 2 5 5 2 4 2 2" xfId="41337"/>
    <cellStyle name="Navadno 2 5 5 2 4 2 3" xfId="34880"/>
    <cellStyle name="Navadno 2 5 5 2 4 2 4" xfId="28466"/>
    <cellStyle name="Navadno 2 5 5 2 4 3" xfId="15458"/>
    <cellStyle name="Navadno 2 5 5 2 4 3 2" xfId="44545"/>
    <cellStyle name="Navadno 2 5 5 2 4 3 3" xfId="25260"/>
    <cellStyle name="Navadno 2 5 5 2 4 4" xfId="38129"/>
    <cellStyle name="Navadno 2 5 5 2 4 5" xfId="31674"/>
    <cellStyle name="Navadno 2 5 5 2 4 6" xfId="22054"/>
    <cellStyle name="Navadno 2 5 5 2 4 7" xfId="47906"/>
    <cellStyle name="Navadno 2 5 5 2 5" xfId="3677"/>
    <cellStyle name="Navadno 2 5 5 2 5 2" xfId="18753"/>
    <cellStyle name="Navadno 2 5 5 2 5 2 2" xfId="41338"/>
    <cellStyle name="Navadno 2 5 5 2 5 2 3" xfId="34881"/>
    <cellStyle name="Navadno 2 5 5 2 5 2 4" xfId="28467"/>
    <cellStyle name="Navadno 2 5 5 2 5 3" xfId="15459"/>
    <cellStyle name="Navadno 2 5 5 2 5 3 2" xfId="44546"/>
    <cellStyle name="Navadno 2 5 5 2 5 3 3" xfId="25261"/>
    <cellStyle name="Navadno 2 5 5 2 5 4" xfId="38130"/>
    <cellStyle name="Navadno 2 5 5 2 5 5" xfId="31675"/>
    <cellStyle name="Navadno 2 5 5 2 5 6" xfId="22055"/>
    <cellStyle name="Navadno 2 5 5 2 5 7" xfId="47907"/>
    <cellStyle name="Navadno 2 5 5 2 6" xfId="18745"/>
    <cellStyle name="Navadno 2 5 5 2 6 2" xfId="41330"/>
    <cellStyle name="Navadno 2 5 5 2 6 3" xfId="34873"/>
    <cellStyle name="Navadno 2 5 5 2 6 4" xfId="28459"/>
    <cellStyle name="Navadno 2 5 5 2 7" xfId="15451"/>
    <cellStyle name="Navadno 2 5 5 2 7 2" xfId="44538"/>
    <cellStyle name="Navadno 2 5 5 2 7 3" xfId="25253"/>
    <cellStyle name="Navadno 2 5 5 2 8" xfId="38122"/>
    <cellStyle name="Navadno 2 5 5 2 9" xfId="31667"/>
    <cellStyle name="Navadno 2 5 5 3" xfId="3678"/>
    <cellStyle name="Navadno 2 5 5 3 10" xfId="22056"/>
    <cellStyle name="Navadno 2 5 5 3 11" xfId="47908"/>
    <cellStyle name="Navadno 2 5 5 3 2" xfId="3679"/>
    <cellStyle name="Navadno 2 5 5 3 2 2" xfId="3680"/>
    <cellStyle name="Navadno 2 5 5 3 2 2 2" xfId="18756"/>
    <cellStyle name="Navadno 2 5 5 3 2 2 2 2" xfId="41341"/>
    <cellStyle name="Navadno 2 5 5 3 2 2 2 3" xfId="34884"/>
    <cellStyle name="Navadno 2 5 5 3 2 2 2 4" xfId="28470"/>
    <cellStyle name="Navadno 2 5 5 3 2 2 3" xfId="15462"/>
    <cellStyle name="Navadno 2 5 5 3 2 2 3 2" xfId="44549"/>
    <cellStyle name="Navadno 2 5 5 3 2 2 3 3" xfId="25264"/>
    <cellStyle name="Navadno 2 5 5 3 2 2 4" xfId="38133"/>
    <cellStyle name="Navadno 2 5 5 3 2 2 5" xfId="31678"/>
    <cellStyle name="Navadno 2 5 5 3 2 2 6" xfId="22058"/>
    <cellStyle name="Navadno 2 5 5 3 2 2 7" xfId="47910"/>
    <cellStyle name="Navadno 2 5 5 3 2 3" xfId="3681"/>
    <cellStyle name="Navadno 2 5 5 3 2 3 2" xfId="18757"/>
    <cellStyle name="Navadno 2 5 5 3 2 3 2 2" xfId="41342"/>
    <cellStyle name="Navadno 2 5 5 3 2 3 2 3" xfId="34885"/>
    <cellStyle name="Navadno 2 5 5 3 2 3 2 4" xfId="28471"/>
    <cellStyle name="Navadno 2 5 5 3 2 3 3" xfId="15463"/>
    <cellStyle name="Navadno 2 5 5 3 2 3 3 2" xfId="44550"/>
    <cellStyle name="Navadno 2 5 5 3 2 3 3 3" xfId="25265"/>
    <cellStyle name="Navadno 2 5 5 3 2 3 4" xfId="38134"/>
    <cellStyle name="Navadno 2 5 5 3 2 3 5" xfId="31679"/>
    <cellStyle name="Navadno 2 5 5 3 2 3 6" xfId="22059"/>
    <cellStyle name="Navadno 2 5 5 3 2 3 7" xfId="47911"/>
    <cellStyle name="Navadno 2 5 5 3 2 4" xfId="18755"/>
    <cellStyle name="Navadno 2 5 5 3 2 4 2" xfId="41340"/>
    <cellStyle name="Navadno 2 5 5 3 2 4 3" xfId="34883"/>
    <cellStyle name="Navadno 2 5 5 3 2 4 4" xfId="28469"/>
    <cellStyle name="Navadno 2 5 5 3 2 5" xfId="15461"/>
    <cellStyle name="Navadno 2 5 5 3 2 5 2" xfId="44548"/>
    <cellStyle name="Navadno 2 5 5 3 2 5 3" xfId="25263"/>
    <cellStyle name="Navadno 2 5 5 3 2 6" xfId="38132"/>
    <cellStyle name="Navadno 2 5 5 3 2 7" xfId="31677"/>
    <cellStyle name="Navadno 2 5 5 3 2 8" xfId="22057"/>
    <cellStyle name="Navadno 2 5 5 3 2 9" xfId="47909"/>
    <cellStyle name="Navadno 2 5 5 3 3" xfId="3682"/>
    <cellStyle name="Navadno 2 5 5 3 3 2" xfId="3683"/>
    <cellStyle name="Navadno 2 5 5 3 3 2 2" xfId="18759"/>
    <cellStyle name="Navadno 2 5 5 3 3 2 2 2" xfId="41344"/>
    <cellStyle name="Navadno 2 5 5 3 3 2 2 3" xfId="34887"/>
    <cellStyle name="Navadno 2 5 5 3 3 2 2 4" xfId="28473"/>
    <cellStyle name="Navadno 2 5 5 3 3 2 3" xfId="15465"/>
    <cellStyle name="Navadno 2 5 5 3 3 2 3 2" xfId="44552"/>
    <cellStyle name="Navadno 2 5 5 3 3 2 3 3" xfId="25267"/>
    <cellStyle name="Navadno 2 5 5 3 3 2 4" xfId="38136"/>
    <cellStyle name="Navadno 2 5 5 3 3 2 5" xfId="31681"/>
    <cellStyle name="Navadno 2 5 5 3 3 2 6" xfId="22061"/>
    <cellStyle name="Navadno 2 5 5 3 3 2 7" xfId="47913"/>
    <cellStyle name="Navadno 2 5 5 3 3 3" xfId="3684"/>
    <cellStyle name="Navadno 2 5 5 3 3 3 2" xfId="18760"/>
    <cellStyle name="Navadno 2 5 5 3 3 3 2 2" xfId="41345"/>
    <cellStyle name="Navadno 2 5 5 3 3 3 2 3" xfId="34888"/>
    <cellStyle name="Navadno 2 5 5 3 3 3 2 4" xfId="28474"/>
    <cellStyle name="Navadno 2 5 5 3 3 3 3" xfId="15466"/>
    <cellStyle name="Navadno 2 5 5 3 3 3 3 2" xfId="44553"/>
    <cellStyle name="Navadno 2 5 5 3 3 3 3 3" xfId="25268"/>
    <cellStyle name="Navadno 2 5 5 3 3 3 4" xfId="38137"/>
    <cellStyle name="Navadno 2 5 5 3 3 3 5" xfId="31682"/>
    <cellStyle name="Navadno 2 5 5 3 3 3 6" xfId="22062"/>
    <cellStyle name="Navadno 2 5 5 3 3 3 7" xfId="47914"/>
    <cellStyle name="Navadno 2 5 5 3 3 4" xfId="18758"/>
    <cellStyle name="Navadno 2 5 5 3 3 4 2" xfId="41343"/>
    <cellStyle name="Navadno 2 5 5 3 3 4 3" xfId="34886"/>
    <cellStyle name="Navadno 2 5 5 3 3 4 4" xfId="28472"/>
    <cellStyle name="Navadno 2 5 5 3 3 5" xfId="15464"/>
    <cellStyle name="Navadno 2 5 5 3 3 5 2" xfId="44551"/>
    <cellStyle name="Navadno 2 5 5 3 3 5 3" xfId="25266"/>
    <cellStyle name="Navadno 2 5 5 3 3 6" xfId="38135"/>
    <cellStyle name="Navadno 2 5 5 3 3 7" xfId="31680"/>
    <cellStyle name="Navadno 2 5 5 3 3 8" xfId="22060"/>
    <cellStyle name="Navadno 2 5 5 3 3 9" xfId="47912"/>
    <cellStyle name="Navadno 2 5 5 3 4" xfId="3685"/>
    <cellStyle name="Navadno 2 5 5 3 4 2" xfId="18761"/>
    <cellStyle name="Navadno 2 5 5 3 4 2 2" xfId="41346"/>
    <cellStyle name="Navadno 2 5 5 3 4 2 3" xfId="34889"/>
    <cellStyle name="Navadno 2 5 5 3 4 2 4" xfId="28475"/>
    <cellStyle name="Navadno 2 5 5 3 4 3" xfId="15467"/>
    <cellStyle name="Navadno 2 5 5 3 4 3 2" xfId="44554"/>
    <cellStyle name="Navadno 2 5 5 3 4 3 3" xfId="25269"/>
    <cellStyle name="Navadno 2 5 5 3 4 4" xfId="38138"/>
    <cellStyle name="Navadno 2 5 5 3 4 5" xfId="31683"/>
    <cellStyle name="Navadno 2 5 5 3 4 6" xfId="22063"/>
    <cellStyle name="Navadno 2 5 5 3 4 7" xfId="47915"/>
    <cellStyle name="Navadno 2 5 5 3 5" xfId="3686"/>
    <cellStyle name="Navadno 2 5 5 3 5 2" xfId="18762"/>
    <cellStyle name="Navadno 2 5 5 3 5 2 2" xfId="41347"/>
    <cellStyle name="Navadno 2 5 5 3 5 2 3" xfId="34890"/>
    <cellStyle name="Navadno 2 5 5 3 5 2 4" xfId="28476"/>
    <cellStyle name="Navadno 2 5 5 3 5 3" xfId="15468"/>
    <cellStyle name="Navadno 2 5 5 3 5 3 2" xfId="44555"/>
    <cellStyle name="Navadno 2 5 5 3 5 3 3" xfId="25270"/>
    <cellStyle name="Navadno 2 5 5 3 5 4" xfId="38139"/>
    <cellStyle name="Navadno 2 5 5 3 5 5" xfId="31684"/>
    <cellStyle name="Navadno 2 5 5 3 5 6" xfId="22064"/>
    <cellStyle name="Navadno 2 5 5 3 5 7" xfId="47916"/>
    <cellStyle name="Navadno 2 5 5 3 6" xfId="18754"/>
    <cellStyle name="Navadno 2 5 5 3 6 2" xfId="41339"/>
    <cellStyle name="Navadno 2 5 5 3 6 3" xfId="34882"/>
    <cellStyle name="Navadno 2 5 5 3 6 4" xfId="28468"/>
    <cellStyle name="Navadno 2 5 5 3 7" xfId="15460"/>
    <cellStyle name="Navadno 2 5 5 3 7 2" xfId="44547"/>
    <cellStyle name="Navadno 2 5 5 3 7 3" xfId="25262"/>
    <cellStyle name="Navadno 2 5 5 3 8" xfId="38131"/>
    <cellStyle name="Navadno 2 5 5 3 9" xfId="31676"/>
    <cellStyle name="Navadno 2 5 5 4" xfId="3687"/>
    <cellStyle name="Navadno 2 5 5 4 2" xfId="3688"/>
    <cellStyle name="Navadno 2 5 5 4 2 2" xfId="18764"/>
    <cellStyle name="Navadno 2 5 5 4 2 2 2" xfId="41349"/>
    <cellStyle name="Navadno 2 5 5 4 2 2 3" xfId="34892"/>
    <cellStyle name="Navadno 2 5 5 4 2 2 4" xfId="28478"/>
    <cellStyle name="Navadno 2 5 5 4 2 3" xfId="15470"/>
    <cellStyle name="Navadno 2 5 5 4 2 3 2" xfId="44557"/>
    <cellStyle name="Navadno 2 5 5 4 2 3 3" xfId="25272"/>
    <cellStyle name="Navadno 2 5 5 4 2 4" xfId="38141"/>
    <cellStyle name="Navadno 2 5 5 4 2 5" xfId="31686"/>
    <cellStyle name="Navadno 2 5 5 4 2 6" xfId="22066"/>
    <cellStyle name="Navadno 2 5 5 4 2 7" xfId="47918"/>
    <cellStyle name="Navadno 2 5 5 4 3" xfId="3689"/>
    <cellStyle name="Navadno 2 5 5 4 3 2" xfId="18765"/>
    <cellStyle name="Navadno 2 5 5 4 3 2 2" xfId="41350"/>
    <cellStyle name="Navadno 2 5 5 4 3 2 3" xfId="34893"/>
    <cellStyle name="Navadno 2 5 5 4 3 2 4" xfId="28479"/>
    <cellStyle name="Navadno 2 5 5 4 3 3" xfId="15471"/>
    <cellStyle name="Navadno 2 5 5 4 3 3 2" xfId="44558"/>
    <cellStyle name="Navadno 2 5 5 4 3 3 3" xfId="25273"/>
    <cellStyle name="Navadno 2 5 5 4 3 4" xfId="38142"/>
    <cellStyle name="Navadno 2 5 5 4 3 5" xfId="31687"/>
    <cellStyle name="Navadno 2 5 5 4 3 6" xfId="22067"/>
    <cellStyle name="Navadno 2 5 5 4 3 7" xfId="47919"/>
    <cellStyle name="Navadno 2 5 5 4 4" xfId="18763"/>
    <cellStyle name="Navadno 2 5 5 4 4 2" xfId="41348"/>
    <cellStyle name="Navadno 2 5 5 4 4 3" xfId="34891"/>
    <cellStyle name="Navadno 2 5 5 4 4 4" xfId="28477"/>
    <cellStyle name="Navadno 2 5 5 4 5" xfId="15469"/>
    <cellStyle name="Navadno 2 5 5 4 5 2" xfId="44556"/>
    <cellStyle name="Navadno 2 5 5 4 5 3" xfId="25271"/>
    <cellStyle name="Navadno 2 5 5 4 6" xfId="38140"/>
    <cellStyle name="Navadno 2 5 5 4 7" xfId="31685"/>
    <cellStyle name="Navadno 2 5 5 4 8" xfId="22065"/>
    <cellStyle name="Navadno 2 5 5 4 9" xfId="47917"/>
    <cellStyle name="Navadno 2 5 5 5" xfId="3690"/>
    <cellStyle name="Navadno 2 5 5 5 2" xfId="3691"/>
    <cellStyle name="Navadno 2 5 5 5 2 2" xfId="18767"/>
    <cellStyle name="Navadno 2 5 5 5 2 2 2" xfId="41352"/>
    <cellStyle name="Navadno 2 5 5 5 2 2 3" xfId="34895"/>
    <cellStyle name="Navadno 2 5 5 5 2 2 4" xfId="28481"/>
    <cellStyle name="Navadno 2 5 5 5 2 3" xfId="15473"/>
    <cellStyle name="Navadno 2 5 5 5 2 3 2" xfId="44560"/>
    <cellStyle name="Navadno 2 5 5 5 2 3 3" xfId="25275"/>
    <cellStyle name="Navadno 2 5 5 5 2 4" xfId="38144"/>
    <cellStyle name="Navadno 2 5 5 5 2 5" xfId="31689"/>
    <cellStyle name="Navadno 2 5 5 5 2 6" xfId="22069"/>
    <cellStyle name="Navadno 2 5 5 5 2 7" xfId="47921"/>
    <cellStyle name="Navadno 2 5 5 5 3" xfId="3692"/>
    <cellStyle name="Navadno 2 5 5 5 3 2" xfId="18768"/>
    <cellStyle name="Navadno 2 5 5 5 3 2 2" xfId="41353"/>
    <cellStyle name="Navadno 2 5 5 5 3 2 3" xfId="34896"/>
    <cellStyle name="Navadno 2 5 5 5 3 2 4" xfId="28482"/>
    <cellStyle name="Navadno 2 5 5 5 3 3" xfId="15474"/>
    <cellStyle name="Navadno 2 5 5 5 3 3 2" xfId="44561"/>
    <cellStyle name="Navadno 2 5 5 5 3 3 3" xfId="25276"/>
    <cellStyle name="Navadno 2 5 5 5 3 4" xfId="38145"/>
    <cellStyle name="Navadno 2 5 5 5 3 5" xfId="31690"/>
    <cellStyle name="Navadno 2 5 5 5 3 6" xfId="22070"/>
    <cellStyle name="Navadno 2 5 5 5 3 7" xfId="47922"/>
    <cellStyle name="Navadno 2 5 5 5 4" xfId="18766"/>
    <cellStyle name="Navadno 2 5 5 5 4 2" xfId="41351"/>
    <cellStyle name="Navadno 2 5 5 5 4 3" xfId="34894"/>
    <cellStyle name="Navadno 2 5 5 5 4 4" xfId="28480"/>
    <cellStyle name="Navadno 2 5 5 5 5" xfId="15472"/>
    <cellStyle name="Navadno 2 5 5 5 5 2" xfId="44559"/>
    <cellStyle name="Navadno 2 5 5 5 5 3" xfId="25274"/>
    <cellStyle name="Navadno 2 5 5 5 6" xfId="38143"/>
    <cellStyle name="Navadno 2 5 5 5 7" xfId="31688"/>
    <cellStyle name="Navadno 2 5 5 5 8" xfId="22068"/>
    <cellStyle name="Navadno 2 5 5 5 9" xfId="47920"/>
    <cellStyle name="Navadno 2 5 5 6" xfId="3693"/>
    <cellStyle name="Navadno 2 5 5 6 2" xfId="18769"/>
    <cellStyle name="Navadno 2 5 5 6 2 2" xfId="41354"/>
    <cellStyle name="Navadno 2 5 5 6 2 3" xfId="34897"/>
    <cellStyle name="Navadno 2 5 5 6 2 4" xfId="28483"/>
    <cellStyle name="Navadno 2 5 5 6 3" xfId="15475"/>
    <cellStyle name="Navadno 2 5 5 6 3 2" xfId="44562"/>
    <cellStyle name="Navadno 2 5 5 6 3 3" xfId="25277"/>
    <cellStyle name="Navadno 2 5 5 6 4" xfId="38146"/>
    <cellStyle name="Navadno 2 5 5 6 5" xfId="31691"/>
    <cellStyle name="Navadno 2 5 5 6 6" xfId="22071"/>
    <cellStyle name="Navadno 2 5 5 6 7" xfId="47923"/>
    <cellStyle name="Navadno 2 5 5 7" xfId="3694"/>
    <cellStyle name="Navadno 2 5 5 7 2" xfId="18770"/>
    <cellStyle name="Navadno 2 5 5 7 2 2" xfId="41355"/>
    <cellStyle name="Navadno 2 5 5 7 2 3" xfId="34898"/>
    <cellStyle name="Navadno 2 5 5 7 2 4" xfId="28484"/>
    <cellStyle name="Navadno 2 5 5 7 3" xfId="15476"/>
    <cellStyle name="Navadno 2 5 5 7 3 2" xfId="44563"/>
    <cellStyle name="Navadno 2 5 5 7 3 3" xfId="25278"/>
    <cellStyle name="Navadno 2 5 5 7 4" xfId="38147"/>
    <cellStyle name="Navadno 2 5 5 7 5" xfId="31692"/>
    <cellStyle name="Navadno 2 5 5 7 6" xfId="22072"/>
    <cellStyle name="Navadno 2 5 5 7 7" xfId="47924"/>
    <cellStyle name="Navadno 2 5 5 8" xfId="18744"/>
    <cellStyle name="Navadno 2 5 5 8 2" xfId="41329"/>
    <cellStyle name="Navadno 2 5 5 8 3" xfId="34872"/>
    <cellStyle name="Navadno 2 5 5 8 4" xfId="28458"/>
    <cellStyle name="Navadno 2 5 5 9" xfId="15450"/>
    <cellStyle name="Navadno 2 5 5 9 2" xfId="44537"/>
    <cellStyle name="Navadno 2 5 5 9 3" xfId="25252"/>
    <cellStyle name="Navadno 2 5 6" xfId="3695"/>
    <cellStyle name="Navadno 2 5 6 10" xfId="38148"/>
    <cellStyle name="Navadno 2 5 6 11" xfId="31693"/>
    <cellStyle name="Navadno 2 5 6 12" xfId="22073"/>
    <cellStyle name="Navadno 2 5 6 13" xfId="47925"/>
    <cellStyle name="Navadno 2 5 6 2" xfId="3696"/>
    <cellStyle name="Navadno 2 5 6 2 10" xfId="22074"/>
    <cellStyle name="Navadno 2 5 6 2 11" xfId="47926"/>
    <cellStyle name="Navadno 2 5 6 2 2" xfId="3697"/>
    <cellStyle name="Navadno 2 5 6 2 2 2" xfId="3698"/>
    <cellStyle name="Navadno 2 5 6 2 2 2 2" xfId="18774"/>
    <cellStyle name="Navadno 2 5 6 2 2 2 2 2" xfId="41359"/>
    <cellStyle name="Navadno 2 5 6 2 2 2 2 3" xfId="34902"/>
    <cellStyle name="Navadno 2 5 6 2 2 2 2 4" xfId="28488"/>
    <cellStyle name="Navadno 2 5 6 2 2 2 3" xfId="15480"/>
    <cellStyle name="Navadno 2 5 6 2 2 2 3 2" xfId="44567"/>
    <cellStyle name="Navadno 2 5 6 2 2 2 3 3" xfId="25282"/>
    <cellStyle name="Navadno 2 5 6 2 2 2 4" xfId="38151"/>
    <cellStyle name="Navadno 2 5 6 2 2 2 5" xfId="31696"/>
    <cellStyle name="Navadno 2 5 6 2 2 2 6" xfId="22076"/>
    <cellStyle name="Navadno 2 5 6 2 2 2 7" xfId="47928"/>
    <cellStyle name="Navadno 2 5 6 2 2 3" xfId="3699"/>
    <cellStyle name="Navadno 2 5 6 2 2 3 2" xfId="18775"/>
    <cellStyle name="Navadno 2 5 6 2 2 3 2 2" xfId="41360"/>
    <cellStyle name="Navadno 2 5 6 2 2 3 2 3" xfId="34903"/>
    <cellStyle name="Navadno 2 5 6 2 2 3 2 4" xfId="28489"/>
    <cellStyle name="Navadno 2 5 6 2 2 3 3" xfId="15481"/>
    <cellStyle name="Navadno 2 5 6 2 2 3 3 2" xfId="44568"/>
    <cellStyle name="Navadno 2 5 6 2 2 3 3 3" xfId="25283"/>
    <cellStyle name="Navadno 2 5 6 2 2 3 4" xfId="38152"/>
    <cellStyle name="Navadno 2 5 6 2 2 3 5" xfId="31697"/>
    <cellStyle name="Navadno 2 5 6 2 2 3 6" xfId="22077"/>
    <cellStyle name="Navadno 2 5 6 2 2 3 7" xfId="47929"/>
    <cellStyle name="Navadno 2 5 6 2 2 4" xfId="18773"/>
    <cellStyle name="Navadno 2 5 6 2 2 4 2" xfId="41358"/>
    <cellStyle name="Navadno 2 5 6 2 2 4 3" xfId="34901"/>
    <cellStyle name="Navadno 2 5 6 2 2 4 4" xfId="28487"/>
    <cellStyle name="Navadno 2 5 6 2 2 5" xfId="15479"/>
    <cellStyle name="Navadno 2 5 6 2 2 5 2" xfId="44566"/>
    <cellStyle name="Navadno 2 5 6 2 2 5 3" xfId="25281"/>
    <cellStyle name="Navadno 2 5 6 2 2 6" xfId="38150"/>
    <cellStyle name="Navadno 2 5 6 2 2 7" xfId="31695"/>
    <cellStyle name="Navadno 2 5 6 2 2 8" xfId="22075"/>
    <cellStyle name="Navadno 2 5 6 2 2 9" xfId="47927"/>
    <cellStyle name="Navadno 2 5 6 2 3" xfId="3700"/>
    <cellStyle name="Navadno 2 5 6 2 3 2" xfId="3701"/>
    <cellStyle name="Navadno 2 5 6 2 3 2 2" xfId="18777"/>
    <cellStyle name="Navadno 2 5 6 2 3 2 2 2" xfId="41362"/>
    <cellStyle name="Navadno 2 5 6 2 3 2 2 3" xfId="34905"/>
    <cellStyle name="Navadno 2 5 6 2 3 2 2 4" xfId="28491"/>
    <cellStyle name="Navadno 2 5 6 2 3 2 3" xfId="15483"/>
    <cellStyle name="Navadno 2 5 6 2 3 2 3 2" xfId="44570"/>
    <cellStyle name="Navadno 2 5 6 2 3 2 3 3" xfId="25285"/>
    <cellStyle name="Navadno 2 5 6 2 3 2 4" xfId="38154"/>
    <cellStyle name="Navadno 2 5 6 2 3 2 5" xfId="31699"/>
    <cellStyle name="Navadno 2 5 6 2 3 2 6" xfId="22079"/>
    <cellStyle name="Navadno 2 5 6 2 3 2 7" xfId="47931"/>
    <cellStyle name="Navadno 2 5 6 2 3 3" xfId="3702"/>
    <cellStyle name="Navadno 2 5 6 2 3 3 2" xfId="18778"/>
    <cellStyle name="Navadno 2 5 6 2 3 3 2 2" xfId="41363"/>
    <cellStyle name="Navadno 2 5 6 2 3 3 2 3" xfId="34906"/>
    <cellStyle name="Navadno 2 5 6 2 3 3 2 4" xfId="28492"/>
    <cellStyle name="Navadno 2 5 6 2 3 3 3" xfId="15484"/>
    <cellStyle name="Navadno 2 5 6 2 3 3 3 2" xfId="44571"/>
    <cellStyle name="Navadno 2 5 6 2 3 3 3 3" xfId="25286"/>
    <cellStyle name="Navadno 2 5 6 2 3 3 4" xfId="38155"/>
    <cellStyle name="Navadno 2 5 6 2 3 3 5" xfId="31700"/>
    <cellStyle name="Navadno 2 5 6 2 3 3 6" xfId="22080"/>
    <cellStyle name="Navadno 2 5 6 2 3 3 7" xfId="47932"/>
    <cellStyle name="Navadno 2 5 6 2 3 4" xfId="18776"/>
    <cellStyle name="Navadno 2 5 6 2 3 4 2" xfId="41361"/>
    <cellStyle name="Navadno 2 5 6 2 3 4 3" xfId="34904"/>
    <cellStyle name="Navadno 2 5 6 2 3 4 4" xfId="28490"/>
    <cellStyle name="Navadno 2 5 6 2 3 5" xfId="15482"/>
    <cellStyle name="Navadno 2 5 6 2 3 5 2" xfId="44569"/>
    <cellStyle name="Navadno 2 5 6 2 3 5 3" xfId="25284"/>
    <cellStyle name="Navadno 2 5 6 2 3 6" xfId="38153"/>
    <cellStyle name="Navadno 2 5 6 2 3 7" xfId="31698"/>
    <cellStyle name="Navadno 2 5 6 2 3 8" xfId="22078"/>
    <cellStyle name="Navadno 2 5 6 2 3 9" xfId="47930"/>
    <cellStyle name="Navadno 2 5 6 2 4" xfId="3703"/>
    <cellStyle name="Navadno 2 5 6 2 4 2" xfId="18779"/>
    <cellStyle name="Navadno 2 5 6 2 4 2 2" xfId="41364"/>
    <cellStyle name="Navadno 2 5 6 2 4 2 3" xfId="34907"/>
    <cellStyle name="Navadno 2 5 6 2 4 2 4" xfId="28493"/>
    <cellStyle name="Navadno 2 5 6 2 4 3" xfId="15485"/>
    <cellStyle name="Navadno 2 5 6 2 4 3 2" xfId="44572"/>
    <cellStyle name="Navadno 2 5 6 2 4 3 3" xfId="25287"/>
    <cellStyle name="Navadno 2 5 6 2 4 4" xfId="38156"/>
    <cellStyle name="Navadno 2 5 6 2 4 5" xfId="31701"/>
    <cellStyle name="Navadno 2 5 6 2 4 6" xfId="22081"/>
    <cellStyle name="Navadno 2 5 6 2 4 7" xfId="47933"/>
    <cellStyle name="Navadno 2 5 6 2 5" xfId="3704"/>
    <cellStyle name="Navadno 2 5 6 2 5 2" xfId="18780"/>
    <cellStyle name="Navadno 2 5 6 2 5 2 2" xfId="41365"/>
    <cellStyle name="Navadno 2 5 6 2 5 2 3" xfId="34908"/>
    <cellStyle name="Navadno 2 5 6 2 5 2 4" xfId="28494"/>
    <cellStyle name="Navadno 2 5 6 2 5 3" xfId="15486"/>
    <cellStyle name="Navadno 2 5 6 2 5 3 2" xfId="44573"/>
    <cellStyle name="Navadno 2 5 6 2 5 3 3" xfId="25288"/>
    <cellStyle name="Navadno 2 5 6 2 5 4" xfId="38157"/>
    <cellStyle name="Navadno 2 5 6 2 5 5" xfId="31702"/>
    <cellStyle name="Navadno 2 5 6 2 5 6" xfId="22082"/>
    <cellStyle name="Navadno 2 5 6 2 5 7" xfId="47934"/>
    <cellStyle name="Navadno 2 5 6 2 6" xfId="18772"/>
    <cellStyle name="Navadno 2 5 6 2 6 2" xfId="41357"/>
    <cellStyle name="Navadno 2 5 6 2 6 3" xfId="34900"/>
    <cellStyle name="Navadno 2 5 6 2 6 4" xfId="28486"/>
    <cellStyle name="Navadno 2 5 6 2 7" xfId="15478"/>
    <cellStyle name="Navadno 2 5 6 2 7 2" xfId="44565"/>
    <cellStyle name="Navadno 2 5 6 2 7 3" xfId="25280"/>
    <cellStyle name="Navadno 2 5 6 2 8" xfId="38149"/>
    <cellStyle name="Navadno 2 5 6 2 9" xfId="31694"/>
    <cellStyle name="Navadno 2 5 6 3" xfId="3705"/>
    <cellStyle name="Navadno 2 5 6 3 10" xfId="22083"/>
    <cellStyle name="Navadno 2 5 6 3 11" xfId="47935"/>
    <cellStyle name="Navadno 2 5 6 3 2" xfId="3706"/>
    <cellStyle name="Navadno 2 5 6 3 2 2" xfId="3707"/>
    <cellStyle name="Navadno 2 5 6 3 2 2 2" xfId="18783"/>
    <cellStyle name="Navadno 2 5 6 3 2 2 2 2" xfId="41368"/>
    <cellStyle name="Navadno 2 5 6 3 2 2 2 3" xfId="34911"/>
    <cellStyle name="Navadno 2 5 6 3 2 2 2 4" xfId="28497"/>
    <cellStyle name="Navadno 2 5 6 3 2 2 3" xfId="15489"/>
    <cellStyle name="Navadno 2 5 6 3 2 2 3 2" xfId="44576"/>
    <cellStyle name="Navadno 2 5 6 3 2 2 3 3" xfId="25291"/>
    <cellStyle name="Navadno 2 5 6 3 2 2 4" xfId="38160"/>
    <cellStyle name="Navadno 2 5 6 3 2 2 5" xfId="31705"/>
    <cellStyle name="Navadno 2 5 6 3 2 2 6" xfId="22085"/>
    <cellStyle name="Navadno 2 5 6 3 2 2 7" xfId="47937"/>
    <cellStyle name="Navadno 2 5 6 3 2 3" xfId="3708"/>
    <cellStyle name="Navadno 2 5 6 3 2 3 2" xfId="18784"/>
    <cellStyle name="Navadno 2 5 6 3 2 3 2 2" xfId="41369"/>
    <cellStyle name="Navadno 2 5 6 3 2 3 2 3" xfId="34912"/>
    <cellStyle name="Navadno 2 5 6 3 2 3 2 4" xfId="28498"/>
    <cellStyle name="Navadno 2 5 6 3 2 3 3" xfId="15490"/>
    <cellStyle name="Navadno 2 5 6 3 2 3 3 2" xfId="44577"/>
    <cellStyle name="Navadno 2 5 6 3 2 3 3 3" xfId="25292"/>
    <cellStyle name="Navadno 2 5 6 3 2 3 4" xfId="38161"/>
    <cellStyle name="Navadno 2 5 6 3 2 3 5" xfId="31706"/>
    <cellStyle name="Navadno 2 5 6 3 2 3 6" xfId="22086"/>
    <cellStyle name="Navadno 2 5 6 3 2 3 7" xfId="47938"/>
    <cellStyle name="Navadno 2 5 6 3 2 4" xfId="18782"/>
    <cellStyle name="Navadno 2 5 6 3 2 4 2" xfId="41367"/>
    <cellStyle name="Navadno 2 5 6 3 2 4 3" xfId="34910"/>
    <cellStyle name="Navadno 2 5 6 3 2 4 4" xfId="28496"/>
    <cellStyle name="Navadno 2 5 6 3 2 5" xfId="15488"/>
    <cellStyle name="Navadno 2 5 6 3 2 5 2" xfId="44575"/>
    <cellStyle name="Navadno 2 5 6 3 2 5 3" xfId="25290"/>
    <cellStyle name="Navadno 2 5 6 3 2 6" xfId="38159"/>
    <cellStyle name="Navadno 2 5 6 3 2 7" xfId="31704"/>
    <cellStyle name="Navadno 2 5 6 3 2 8" xfId="22084"/>
    <cellStyle name="Navadno 2 5 6 3 2 9" xfId="47936"/>
    <cellStyle name="Navadno 2 5 6 3 3" xfId="3709"/>
    <cellStyle name="Navadno 2 5 6 3 3 2" xfId="3710"/>
    <cellStyle name="Navadno 2 5 6 3 3 2 2" xfId="18786"/>
    <cellStyle name="Navadno 2 5 6 3 3 2 2 2" xfId="41371"/>
    <cellStyle name="Navadno 2 5 6 3 3 2 2 3" xfId="34914"/>
    <cellStyle name="Navadno 2 5 6 3 3 2 2 4" xfId="28500"/>
    <cellStyle name="Navadno 2 5 6 3 3 2 3" xfId="15492"/>
    <cellStyle name="Navadno 2 5 6 3 3 2 3 2" xfId="44579"/>
    <cellStyle name="Navadno 2 5 6 3 3 2 3 3" xfId="25294"/>
    <cellStyle name="Navadno 2 5 6 3 3 2 4" xfId="38163"/>
    <cellStyle name="Navadno 2 5 6 3 3 2 5" xfId="31708"/>
    <cellStyle name="Navadno 2 5 6 3 3 2 6" xfId="22088"/>
    <cellStyle name="Navadno 2 5 6 3 3 2 7" xfId="47940"/>
    <cellStyle name="Navadno 2 5 6 3 3 3" xfId="3711"/>
    <cellStyle name="Navadno 2 5 6 3 3 3 2" xfId="18787"/>
    <cellStyle name="Navadno 2 5 6 3 3 3 2 2" xfId="41372"/>
    <cellStyle name="Navadno 2 5 6 3 3 3 2 3" xfId="34915"/>
    <cellStyle name="Navadno 2 5 6 3 3 3 2 4" xfId="28501"/>
    <cellStyle name="Navadno 2 5 6 3 3 3 3" xfId="15493"/>
    <cellStyle name="Navadno 2 5 6 3 3 3 3 2" xfId="44580"/>
    <cellStyle name="Navadno 2 5 6 3 3 3 3 3" xfId="25295"/>
    <cellStyle name="Navadno 2 5 6 3 3 3 4" xfId="38164"/>
    <cellStyle name="Navadno 2 5 6 3 3 3 5" xfId="31709"/>
    <cellStyle name="Navadno 2 5 6 3 3 3 6" xfId="22089"/>
    <cellStyle name="Navadno 2 5 6 3 3 3 7" xfId="47941"/>
    <cellStyle name="Navadno 2 5 6 3 3 4" xfId="18785"/>
    <cellStyle name="Navadno 2 5 6 3 3 4 2" xfId="41370"/>
    <cellStyle name="Navadno 2 5 6 3 3 4 3" xfId="34913"/>
    <cellStyle name="Navadno 2 5 6 3 3 4 4" xfId="28499"/>
    <cellStyle name="Navadno 2 5 6 3 3 5" xfId="15491"/>
    <cellStyle name="Navadno 2 5 6 3 3 5 2" xfId="44578"/>
    <cellStyle name="Navadno 2 5 6 3 3 5 3" xfId="25293"/>
    <cellStyle name="Navadno 2 5 6 3 3 6" xfId="38162"/>
    <cellStyle name="Navadno 2 5 6 3 3 7" xfId="31707"/>
    <cellStyle name="Navadno 2 5 6 3 3 8" xfId="22087"/>
    <cellStyle name="Navadno 2 5 6 3 3 9" xfId="47939"/>
    <cellStyle name="Navadno 2 5 6 3 4" xfId="3712"/>
    <cellStyle name="Navadno 2 5 6 3 4 2" xfId="18788"/>
    <cellStyle name="Navadno 2 5 6 3 4 2 2" xfId="41373"/>
    <cellStyle name="Navadno 2 5 6 3 4 2 3" xfId="34916"/>
    <cellStyle name="Navadno 2 5 6 3 4 2 4" xfId="28502"/>
    <cellStyle name="Navadno 2 5 6 3 4 3" xfId="15494"/>
    <cellStyle name="Navadno 2 5 6 3 4 3 2" xfId="44581"/>
    <cellStyle name="Navadno 2 5 6 3 4 3 3" xfId="25296"/>
    <cellStyle name="Navadno 2 5 6 3 4 4" xfId="38165"/>
    <cellStyle name="Navadno 2 5 6 3 4 5" xfId="31710"/>
    <cellStyle name="Navadno 2 5 6 3 4 6" xfId="22090"/>
    <cellStyle name="Navadno 2 5 6 3 4 7" xfId="47942"/>
    <cellStyle name="Navadno 2 5 6 3 5" xfId="3713"/>
    <cellStyle name="Navadno 2 5 6 3 5 2" xfId="18789"/>
    <cellStyle name="Navadno 2 5 6 3 5 2 2" xfId="41374"/>
    <cellStyle name="Navadno 2 5 6 3 5 2 3" xfId="34917"/>
    <cellStyle name="Navadno 2 5 6 3 5 2 4" xfId="28503"/>
    <cellStyle name="Navadno 2 5 6 3 5 3" xfId="15495"/>
    <cellStyle name="Navadno 2 5 6 3 5 3 2" xfId="44582"/>
    <cellStyle name="Navadno 2 5 6 3 5 3 3" xfId="25297"/>
    <cellStyle name="Navadno 2 5 6 3 5 4" xfId="38166"/>
    <cellStyle name="Navadno 2 5 6 3 5 5" xfId="31711"/>
    <cellStyle name="Navadno 2 5 6 3 5 6" xfId="22091"/>
    <cellStyle name="Navadno 2 5 6 3 5 7" xfId="47943"/>
    <cellStyle name="Navadno 2 5 6 3 6" xfId="18781"/>
    <cellStyle name="Navadno 2 5 6 3 6 2" xfId="41366"/>
    <cellStyle name="Navadno 2 5 6 3 6 3" xfId="34909"/>
    <cellStyle name="Navadno 2 5 6 3 6 4" xfId="28495"/>
    <cellStyle name="Navadno 2 5 6 3 7" xfId="15487"/>
    <cellStyle name="Navadno 2 5 6 3 7 2" xfId="44574"/>
    <cellStyle name="Navadno 2 5 6 3 7 3" xfId="25289"/>
    <cellStyle name="Navadno 2 5 6 3 8" xfId="38158"/>
    <cellStyle name="Navadno 2 5 6 3 9" xfId="31703"/>
    <cellStyle name="Navadno 2 5 6 4" xfId="3714"/>
    <cellStyle name="Navadno 2 5 6 4 2" xfId="3715"/>
    <cellStyle name="Navadno 2 5 6 4 2 2" xfId="18791"/>
    <cellStyle name="Navadno 2 5 6 4 2 2 2" xfId="41376"/>
    <cellStyle name="Navadno 2 5 6 4 2 2 3" xfId="34919"/>
    <cellStyle name="Navadno 2 5 6 4 2 2 4" xfId="28505"/>
    <cellStyle name="Navadno 2 5 6 4 2 3" xfId="15497"/>
    <cellStyle name="Navadno 2 5 6 4 2 3 2" xfId="44584"/>
    <cellStyle name="Navadno 2 5 6 4 2 3 3" xfId="25299"/>
    <cellStyle name="Navadno 2 5 6 4 2 4" xfId="38168"/>
    <cellStyle name="Navadno 2 5 6 4 2 5" xfId="31713"/>
    <cellStyle name="Navadno 2 5 6 4 2 6" xfId="22093"/>
    <cellStyle name="Navadno 2 5 6 4 2 7" xfId="47945"/>
    <cellStyle name="Navadno 2 5 6 4 3" xfId="3716"/>
    <cellStyle name="Navadno 2 5 6 4 3 2" xfId="18792"/>
    <cellStyle name="Navadno 2 5 6 4 3 2 2" xfId="41377"/>
    <cellStyle name="Navadno 2 5 6 4 3 2 3" xfId="34920"/>
    <cellStyle name="Navadno 2 5 6 4 3 2 4" xfId="28506"/>
    <cellStyle name="Navadno 2 5 6 4 3 3" xfId="15498"/>
    <cellStyle name="Navadno 2 5 6 4 3 3 2" xfId="44585"/>
    <cellStyle name="Navadno 2 5 6 4 3 3 3" xfId="25300"/>
    <cellStyle name="Navadno 2 5 6 4 3 4" xfId="38169"/>
    <cellStyle name="Navadno 2 5 6 4 3 5" xfId="31714"/>
    <cellStyle name="Navadno 2 5 6 4 3 6" xfId="22094"/>
    <cellStyle name="Navadno 2 5 6 4 3 7" xfId="47946"/>
    <cellStyle name="Navadno 2 5 6 4 4" xfId="18790"/>
    <cellStyle name="Navadno 2 5 6 4 4 2" xfId="41375"/>
    <cellStyle name="Navadno 2 5 6 4 4 3" xfId="34918"/>
    <cellStyle name="Navadno 2 5 6 4 4 4" xfId="28504"/>
    <cellStyle name="Navadno 2 5 6 4 5" xfId="15496"/>
    <cellStyle name="Navadno 2 5 6 4 5 2" xfId="44583"/>
    <cellStyle name="Navadno 2 5 6 4 5 3" xfId="25298"/>
    <cellStyle name="Navadno 2 5 6 4 6" xfId="38167"/>
    <cellStyle name="Navadno 2 5 6 4 7" xfId="31712"/>
    <cellStyle name="Navadno 2 5 6 4 8" xfId="22092"/>
    <cellStyle name="Navadno 2 5 6 4 9" xfId="47944"/>
    <cellStyle name="Navadno 2 5 6 5" xfId="3717"/>
    <cellStyle name="Navadno 2 5 6 5 2" xfId="3718"/>
    <cellStyle name="Navadno 2 5 6 5 2 2" xfId="18794"/>
    <cellStyle name="Navadno 2 5 6 5 2 2 2" xfId="41379"/>
    <cellStyle name="Navadno 2 5 6 5 2 2 3" xfId="34922"/>
    <cellStyle name="Navadno 2 5 6 5 2 2 4" xfId="28508"/>
    <cellStyle name="Navadno 2 5 6 5 2 3" xfId="15500"/>
    <cellStyle name="Navadno 2 5 6 5 2 3 2" xfId="44587"/>
    <cellStyle name="Navadno 2 5 6 5 2 3 3" xfId="25302"/>
    <cellStyle name="Navadno 2 5 6 5 2 4" xfId="38171"/>
    <cellStyle name="Navadno 2 5 6 5 2 5" xfId="31716"/>
    <cellStyle name="Navadno 2 5 6 5 2 6" xfId="22096"/>
    <cellStyle name="Navadno 2 5 6 5 2 7" xfId="47948"/>
    <cellStyle name="Navadno 2 5 6 5 3" xfId="3719"/>
    <cellStyle name="Navadno 2 5 6 5 3 2" xfId="18795"/>
    <cellStyle name="Navadno 2 5 6 5 3 2 2" xfId="41380"/>
    <cellStyle name="Navadno 2 5 6 5 3 2 3" xfId="34923"/>
    <cellStyle name="Navadno 2 5 6 5 3 2 4" xfId="28509"/>
    <cellStyle name="Navadno 2 5 6 5 3 3" xfId="15501"/>
    <cellStyle name="Navadno 2 5 6 5 3 3 2" xfId="44588"/>
    <cellStyle name="Navadno 2 5 6 5 3 3 3" xfId="25303"/>
    <cellStyle name="Navadno 2 5 6 5 3 4" xfId="38172"/>
    <cellStyle name="Navadno 2 5 6 5 3 5" xfId="31717"/>
    <cellStyle name="Navadno 2 5 6 5 3 6" xfId="22097"/>
    <cellStyle name="Navadno 2 5 6 5 3 7" xfId="47949"/>
    <cellStyle name="Navadno 2 5 6 5 4" xfId="18793"/>
    <cellStyle name="Navadno 2 5 6 5 4 2" xfId="41378"/>
    <cellStyle name="Navadno 2 5 6 5 4 3" xfId="34921"/>
    <cellStyle name="Navadno 2 5 6 5 4 4" xfId="28507"/>
    <cellStyle name="Navadno 2 5 6 5 5" xfId="15499"/>
    <cellStyle name="Navadno 2 5 6 5 5 2" xfId="44586"/>
    <cellStyle name="Navadno 2 5 6 5 5 3" xfId="25301"/>
    <cellStyle name="Navadno 2 5 6 5 6" xfId="38170"/>
    <cellStyle name="Navadno 2 5 6 5 7" xfId="31715"/>
    <cellStyle name="Navadno 2 5 6 5 8" xfId="22095"/>
    <cellStyle name="Navadno 2 5 6 5 9" xfId="47947"/>
    <cellStyle name="Navadno 2 5 6 6" xfId="3720"/>
    <cellStyle name="Navadno 2 5 6 6 2" xfId="18796"/>
    <cellStyle name="Navadno 2 5 6 6 2 2" xfId="41381"/>
    <cellStyle name="Navadno 2 5 6 6 2 3" xfId="34924"/>
    <cellStyle name="Navadno 2 5 6 6 2 4" xfId="28510"/>
    <cellStyle name="Navadno 2 5 6 6 3" xfId="15502"/>
    <cellStyle name="Navadno 2 5 6 6 3 2" xfId="44589"/>
    <cellStyle name="Navadno 2 5 6 6 3 3" xfId="25304"/>
    <cellStyle name="Navadno 2 5 6 6 4" xfId="38173"/>
    <cellStyle name="Navadno 2 5 6 6 5" xfId="31718"/>
    <cellStyle name="Navadno 2 5 6 6 6" xfId="22098"/>
    <cellStyle name="Navadno 2 5 6 6 7" xfId="47950"/>
    <cellStyle name="Navadno 2 5 6 7" xfId="3721"/>
    <cellStyle name="Navadno 2 5 6 7 2" xfId="18797"/>
    <cellStyle name="Navadno 2 5 6 7 2 2" xfId="41382"/>
    <cellStyle name="Navadno 2 5 6 7 2 3" xfId="34925"/>
    <cellStyle name="Navadno 2 5 6 7 2 4" xfId="28511"/>
    <cellStyle name="Navadno 2 5 6 7 3" xfId="15503"/>
    <cellStyle name="Navadno 2 5 6 7 3 2" xfId="44590"/>
    <cellStyle name="Navadno 2 5 6 7 3 3" xfId="25305"/>
    <cellStyle name="Navadno 2 5 6 7 4" xfId="38174"/>
    <cellStyle name="Navadno 2 5 6 7 5" xfId="31719"/>
    <cellStyle name="Navadno 2 5 6 7 6" xfId="22099"/>
    <cellStyle name="Navadno 2 5 6 7 7" xfId="47951"/>
    <cellStyle name="Navadno 2 5 6 8" xfId="18771"/>
    <cellStyle name="Navadno 2 5 6 8 2" xfId="41356"/>
    <cellStyle name="Navadno 2 5 6 8 3" xfId="34899"/>
    <cellStyle name="Navadno 2 5 6 8 4" xfId="28485"/>
    <cellStyle name="Navadno 2 5 6 9" xfId="15477"/>
    <cellStyle name="Navadno 2 5 6 9 2" xfId="44564"/>
    <cellStyle name="Navadno 2 5 6 9 3" xfId="25279"/>
    <cellStyle name="Navadno 2 5 7" xfId="3722"/>
    <cellStyle name="Navadno 2 5 7 10" xfId="38175"/>
    <cellStyle name="Navadno 2 5 7 11" xfId="31720"/>
    <cellStyle name="Navadno 2 5 7 12" xfId="22100"/>
    <cellStyle name="Navadno 2 5 7 13" xfId="47952"/>
    <cellStyle name="Navadno 2 5 7 2" xfId="3723"/>
    <cellStyle name="Navadno 2 5 7 2 10" xfId="22101"/>
    <cellStyle name="Navadno 2 5 7 2 11" xfId="47953"/>
    <cellStyle name="Navadno 2 5 7 2 2" xfId="3724"/>
    <cellStyle name="Navadno 2 5 7 2 2 2" xfId="3725"/>
    <cellStyle name="Navadno 2 5 7 2 2 2 2" xfId="18801"/>
    <cellStyle name="Navadno 2 5 7 2 2 2 2 2" xfId="41386"/>
    <cellStyle name="Navadno 2 5 7 2 2 2 2 3" xfId="34929"/>
    <cellStyle name="Navadno 2 5 7 2 2 2 2 4" xfId="28515"/>
    <cellStyle name="Navadno 2 5 7 2 2 2 3" xfId="15507"/>
    <cellStyle name="Navadno 2 5 7 2 2 2 3 2" xfId="44594"/>
    <cellStyle name="Navadno 2 5 7 2 2 2 3 3" xfId="25309"/>
    <cellStyle name="Navadno 2 5 7 2 2 2 4" xfId="38178"/>
    <cellStyle name="Navadno 2 5 7 2 2 2 5" xfId="31723"/>
    <cellStyle name="Navadno 2 5 7 2 2 2 6" xfId="22103"/>
    <cellStyle name="Navadno 2 5 7 2 2 2 7" xfId="47955"/>
    <cellStyle name="Navadno 2 5 7 2 2 3" xfId="3726"/>
    <cellStyle name="Navadno 2 5 7 2 2 3 2" xfId="18802"/>
    <cellStyle name="Navadno 2 5 7 2 2 3 2 2" xfId="41387"/>
    <cellStyle name="Navadno 2 5 7 2 2 3 2 3" xfId="34930"/>
    <cellStyle name="Navadno 2 5 7 2 2 3 2 4" xfId="28516"/>
    <cellStyle name="Navadno 2 5 7 2 2 3 3" xfId="15508"/>
    <cellStyle name="Navadno 2 5 7 2 2 3 3 2" xfId="44595"/>
    <cellStyle name="Navadno 2 5 7 2 2 3 3 3" xfId="25310"/>
    <cellStyle name="Navadno 2 5 7 2 2 3 4" xfId="38179"/>
    <cellStyle name="Navadno 2 5 7 2 2 3 5" xfId="31724"/>
    <cellStyle name="Navadno 2 5 7 2 2 3 6" xfId="22104"/>
    <cellStyle name="Navadno 2 5 7 2 2 3 7" xfId="47956"/>
    <cellStyle name="Navadno 2 5 7 2 2 4" xfId="18800"/>
    <cellStyle name="Navadno 2 5 7 2 2 4 2" xfId="41385"/>
    <cellStyle name="Navadno 2 5 7 2 2 4 3" xfId="34928"/>
    <cellStyle name="Navadno 2 5 7 2 2 4 4" xfId="28514"/>
    <cellStyle name="Navadno 2 5 7 2 2 5" xfId="15506"/>
    <cellStyle name="Navadno 2 5 7 2 2 5 2" xfId="44593"/>
    <cellStyle name="Navadno 2 5 7 2 2 5 3" xfId="25308"/>
    <cellStyle name="Navadno 2 5 7 2 2 6" xfId="38177"/>
    <cellStyle name="Navadno 2 5 7 2 2 7" xfId="31722"/>
    <cellStyle name="Navadno 2 5 7 2 2 8" xfId="22102"/>
    <cellStyle name="Navadno 2 5 7 2 2 9" xfId="47954"/>
    <cellStyle name="Navadno 2 5 7 2 3" xfId="3727"/>
    <cellStyle name="Navadno 2 5 7 2 3 2" xfId="3728"/>
    <cellStyle name="Navadno 2 5 7 2 3 2 2" xfId="18804"/>
    <cellStyle name="Navadno 2 5 7 2 3 2 2 2" xfId="41389"/>
    <cellStyle name="Navadno 2 5 7 2 3 2 2 3" xfId="34932"/>
    <cellStyle name="Navadno 2 5 7 2 3 2 2 4" xfId="28518"/>
    <cellStyle name="Navadno 2 5 7 2 3 2 3" xfId="15510"/>
    <cellStyle name="Navadno 2 5 7 2 3 2 3 2" xfId="44597"/>
    <cellStyle name="Navadno 2 5 7 2 3 2 3 3" xfId="25312"/>
    <cellStyle name="Navadno 2 5 7 2 3 2 4" xfId="38181"/>
    <cellStyle name="Navadno 2 5 7 2 3 2 5" xfId="31726"/>
    <cellStyle name="Navadno 2 5 7 2 3 2 6" xfId="22106"/>
    <cellStyle name="Navadno 2 5 7 2 3 2 7" xfId="47958"/>
    <cellStyle name="Navadno 2 5 7 2 3 3" xfId="3729"/>
    <cellStyle name="Navadno 2 5 7 2 3 3 2" xfId="18805"/>
    <cellStyle name="Navadno 2 5 7 2 3 3 2 2" xfId="41390"/>
    <cellStyle name="Navadno 2 5 7 2 3 3 2 3" xfId="34933"/>
    <cellStyle name="Navadno 2 5 7 2 3 3 2 4" xfId="28519"/>
    <cellStyle name="Navadno 2 5 7 2 3 3 3" xfId="15511"/>
    <cellStyle name="Navadno 2 5 7 2 3 3 3 2" xfId="44598"/>
    <cellStyle name="Navadno 2 5 7 2 3 3 3 3" xfId="25313"/>
    <cellStyle name="Navadno 2 5 7 2 3 3 4" xfId="38182"/>
    <cellStyle name="Navadno 2 5 7 2 3 3 5" xfId="31727"/>
    <cellStyle name="Navadno 2 5 7 2 3 3 6" xfId="22107"/>
    <cellStyle name="Navadno 2 5 7 2 3 3 7" xfId="47959"/>
    <cellStyle name="Navadno 2 5 7 2 3 4" xfId="18803"/>
    <cellStyle name="Navadno 2 5 7 2 3 4 2" xfId="41388"/>
    <cellStyle name="Navadno 2 5 7 2 3 4 3" xfId="34931"/>
    <cellStyle name="Navadno 2 5 7 2 3 4 4" xfId="28517"/>
    <cellStyle name="Navadno 2 5 7 2 3 5" xfId="15509"/>
    <cellStyle name="Navadno 2 5 7 2 3 5 2" xfId="44596"/>
    <cellStyle name="Navadno 2 5 7 2 3 5 3" xfId="25311"/>
    <cellStyle name="Navadno 2 5 7 2 3 6" xfId="38180"/>
    <cellStyle name="Navadno 2 5 7 2 3 7" xfId="31725"/>
    <cellStyle name="Navadno 2 5 7 2 3 8" xfId="22105"/>
    <cellStyle name="Navadno 2 5 7 2 3 9" xfId="47957"/>
    <cellStyle name="Navadno 2 5 7 2 4" xfId="3730"/>
    <cellStyle name="Navadno 2 5 7 2 4 2" xfId="18806"/>
    <cellStyle name="Navadno 2 5 7 2 4 2 2" xfId="41391"/>
    <cellStyle name="Navadno 2 5 7 2 4 2 3" xfId="34934"/>
    <cellStyle name="Navadno 2 5 7 2 4 2 4" xfId="28520"/>
    <cellStyle name="Navadno 2 5 7 2 4 3" xfId="15512"/>
    <cellStyle name="Navadno 2 5 7 2 4 3 2" xfId="44599"/>
    <cellStyle name="Navadno 2 5 7 2 4 3 3" xfId="25314"/>
    <cellStyle name="Navadno 2 5 7 2 4 4" xfId="38183"/>
    <cellStyle name="Navadno 2 5 7 2 4 5" xfId="31728"/>
    <cellStyle name="Navadno 2 5 7 2 4 6" xfId="22108"/>
    <cellStyle name="Navadno 2 5 7 2 4 7" xfId="47960"/>
    <cellStyle name="Navadno 2 5 7 2 5" xfId="3731"/>
    <cellStyle name="Navadno 2 5 7 2 5 2" xfId="18807"/>
    <cellStyle name="Navadno 2 5 7 2 5 2 2" xfId="41392"/>
    <cellStyle name="Navadno 2 5 7 2 5 2 3" xfId="34935"/>
    <cellStyle name="Navadno 2 5 7 2 5 2 4" xfId="28521"/>
    <cellStyle name="Navadno 2 5 7 2 5 3" xfId="15513"/>
    <cellStyle name="Navadno 2 5 7 2 5 3 2" xfId="44600"/>
    <cellStyle name="Navadno 2 5 7 2 5 3 3" xfId="25315"/>
    <cellStyle name="Navadno 2 5 7 2 5 4" xfId="38184"/>
    <cellStyle name="Navadno 2 5 7 2 5 5" xfId="31729"/>
    <cellStyle name="Navadno 2 5 7 2 5 6" xfId="22109"/>
    <cellStyle name="Navadno 2 5 7 2 5 7" xfId="47961"/>
    <cellStyle name="Navadno 2 5 7 2 6" xfId="18799"/>
    <cellStyle name="Navadno 2 5 7 2 6 2" xfId="41384"/>
    <cellStyle name="Navadno 2 5 7 2 6 3" xfId="34927"/>
    <cellStyle name="Navadno 2 5 7 2 6 4" xfId="28513"/>
    <cellStyle name="Navadno 2 5 7 2 7" xfId="15505"/>
    <cellStyle name="Navadno 2 5 7 2 7 2" xfId="44592"/>
    <cellStyle name="Navadno 2 5 7 2 7 3" xfId="25307"/>
    <cellStyle name="Navadno 2 5 7 2 8" xfId="38176"/>
    <cellStyle name="Navadno 2 5 7 2 9" xfId="31721"/>
    <cellStyle name="Navadno 2 5 7 3" xfId="3732"/>
    <cellStyle name="Navadno 2 5 7 3 10" xfId="22110"/>
    <cellStyle name="Navadno 2 5 7 3 11" xfId="47962"/>
    <cellStyle name="Navadno 2 5 7 3 2" xfId="3733"/>
    <cellStyle name="Navadno 2 5 7 3 2 2" xfId="3734"/>
    <cellStyle name="Navadno 2 5 7 3 2 2 2" xfId="18810"/>
    <cellStyle name="Navadno 2 5 7 3 2 2 2 2" xfId="41395"/>
    <cellStyle name="Navadno 2 5 7 3 2 2 2 3" xfId="34938"/>
    <cellStyle name="Navadno 2 5 7 3 2 2 2 4" xfId="28524"/>
    <cellStyle name="Navadno 2 5 7 3 2 2 3" xfId="15516"/>
    <cellStyle name="Navadno 2 5 7 3 2 2 3 2" xfId="44603"/>
    <cellStyle name="Navadno 2 5 7 3 2 2 3 3" xfId="25318"/>
    <cellStyle name="Navadno 2 5 7 3 2 2 4" xfId="38187"/>
    <cellStyle name="Navadno 2 5 7 3 2 2 5" xfId="31732"/>
    <cellStyle name="Navadno 2 5 7 3 2 2 6" xfId="22112"/>
    <cellStyle name="Navadno 2 5 7 3 2 2 7" xfId="47964"/>
    <cellStyle name="Navadno 2 5 7 3 2 3" xfId="3735"/>
    <cellStyle name="Navadno 2 5 7 3 2 3 2" xfId="18811"/>
    <cellStyle name="Navadno 2 5 7 3 2 3 2 2" xfId="41396"/>
    <cellStyle name="Navadno 2 5 7 3 2 3 2 3" xfId="34939"/>
    <cellStyle name="Navadno 2 5 7 3 2 3 2 4" xfId="28525"/>
    <cellStyle name="Navadno 2 5 7 3 2 3 3" xfId="15517"/>
    <cellStyle name="Navadno 2 5 7 3 2 3 3 2" xfId="44604"/>
    <cellStyle name="Navadno 2 5 7 3 2 3 3 3" xfId="25319"/>
    <cellStyle name="Navadno 2 5 7 3 2 3 4" xfId="38188"/>
    <cellStyle name="Navadno 2 5 7 3 2 3 5" xfId="31733"/>
    <cellStyle name="Navadno 2 5 7 3 2 3 6" xfId="22113"/>
    <cellStyle name="Navadno 2 5 7 3 2 3 7" xfId="47965"/>
    <cellStyle name="Navadno 2 5 7 3 2 4" xfId="18809"/>
    <cellStyle name="Navadno 2 5 7 3 2 4 2" xfId="41394"/>
    <cellStyle name="Navadno 2 5 7 3 2 4 3" xfId="34937"/>
    <cellStyle name="Navadno 2 5 7 3 2 4 4" xfId="28523"/>
    <cellStyle name="Navadno 2 5 7 3 2 5" xfId="15515"/>
    <cellStyle name="Navadno 2 5 7 3 2 5 2" xfId="44602"/>
    <cellStyle name="Navadno 2 5 7 3 2 5 3" xfId="25317"/>
    <cellStyle name="Navadno 2 5 7 3 2 6" xfId="38186"/>
    <cellStyle name="Navadno 2 5 7 3 2 7" xfId="31731"/>
    <cellStyle name="Navadno 2 5 7 3 2 8" xfId="22111"/>
    <cellStyle name="Navadno 2 5 7 3 2 9" xfId="47963"/>
    <cellStyle name="Navadno 2 5 7 3 3" xfId="3736"/>
    <cellStyle name="Navadno 2 5 7 3 3 2" xfId="3737"/>
    <cellStyle name="Navadno 2 5 7 3 3 2 2" xfId="18813"/>
    <cellStyle name="Navadno 2 5 7 3 3 2 2 2" xfId="41398"/>
    <cellStyle name="Navadno 2 5 7 3 3 2 2 3" xfId="34941"/>
    <cellStyle name="Navadno 2 5 7 3 3 2 2 4" xfId="28527"/>
    <cellStyle name="Navadno 2 5 7 3 3 2 3" xfId="15519"/>
    <cellStyle name="Navadno 2 5 7 3 3 2 3 2" xfId="44606"/>
    <cellStyle name="Navadno 2 5 7 3 3 2 3 3" xfId="25321"/>
    <cellStyle name="Navadno 2 5 7 3 3 2 4" xfId="38190"/>
    <cellStyle name="Navadno 2 5 7 3 3 2 5" xfId="31735"/>
    <cellStyle name="Navadno 2 5 7 3 3 2 6" xfId="22115"/>
    <cellStyle name="Navadno 2 5 7 3 3 2 7" xfId="47967"/>
    <cellStyle name="Navadno 2 5 7 3 3 3" xfId="3738"/>
    <cellStyle name="Navadno 2 5 7 3 3 3 2" xfId="18814"/>
    <cellStyle name="Navadno 2 5 7 3 3 3 2 2" xfId="41399"/>
    <cellStyle name="Navadno 2 5 7 3 3 3 2 3" xfId="34942"/>
    <cellStyle name="Navadno 2 5 7 3 3 3 2 4" xfId="28528"/>
    <cellStyle name="Navadno 2 5 7 3 3 3 3" xfId="15520"/>
    <cellStyle name="Navadno 2 5 7 3 3 3 3 2" xfId="44607"/>
    <cellStyle name="Navadno 2 5 7 3 3 3 3 3" xfId="25322"/>
    <cellStyle name="Navadno 2 5 7 3 3 3 4" xfId="38191"/>
    <cellStyle name="Navadno 2 5 7 3 3 3 5" xfId="31736"/>
    <cellStyle name="Navadno 2 5 7 3 3 3 6" xfId="22116"/>
    <cellStyle name="Navadno 2 5 7 3 3 3 7" xfId="47968"/>
    <cellStyle name="Navadno 2 5 7 3 3 4" xfId="18812"/>
    <cellStyle name="Navadno 2 5 7 3 3 4 2" xfId="41397"/>
    <cellStyle name="Navadno 2 5 7 3 3 4 3" xfId="34940"/>
    <cellStyle name="Navadno 2 5 7 3 3 4 4" xfId="28526"/>
    <cellStyle name="Navadno 2 5 7 3 3 5" xfId="15518"/>
    <cellStyle name="Navadno 2 5 7 3 3 5 2" xfId="44605"/>
    <cellStyle name="Navadno 2 5 7 3 3 5 3" xfId="25320"/>
    <cellStyle name="Navadno 2 5 7 3 3 6" xfId="38189"/>
    <cellStyle name="Navadno 2 5 7 3 3 7" xfId="31734"/>
    <cellStyle name="Navadno 2 5 7 3 3 8" xfId="22114"/>
    <cellStyle name="Navadno 2 5 7 3 3 9" xfId="47966"/>
    <cellStyle name="Navadno 2 5 7 3 4" xfId="3739"/>
    <cellStyle name="Navadno 2 5 7 3 4 2" xfId="18815"/>
    <cellStyle name="Navadno 2 5 7 3 4 2 2" xfId="41400"/>
    <cellStyle name="Navadno 2 5 7 3 4 2 3" xfId="34943"/>
    <cellStyle name="Navadno 2 5 7 3 4 2 4" xfId="28529"/>
    <cellStyle name="Navadno 2 5 7 3 4 3" xfId="15521"/>
    <cellStyle name="Navadno 2 5 7 3 4 3 2" xfId="44608"/>
    <cellStyle name="Navadno 2 5 7 3 4 3 3" xfId="25323"/>
    <cellStyle name="Navadno 2 5 7 3 4 4" xfId="38192"/>
    <cellStyle name="Navadno 2 5 7 3 4 5" xfId="31737"/>
    <cellStyle name="Navadno 2 5 7 3 4 6" xfId="22117"/>
    <cellStyle name="Navadno 2 5 7 3 4 7" xfId="47969"/>
    <cellStyle name="Navadno 2 5 7 3 5" xfId="3740"/>
    <cellStyle name="Navadno 2 5 7 3 5 2" xfId="18816"/>
    <cellStyle name="Navadno 2 5 7 3 5 2 2" xfId="41401"/>
    <cellStyle name="Navadno 2 5 7 3 5 2 3" xfId="34944"/>
    <cellStyle name="Navadno 2 5 7 3 5 2 4" xfId="28530"/>
    <cellStyle name="Navadno 2 5 7 3 5 3" xfId="15522"/>
    <cellStyle name="Navadno 2 5 7 3 5 3 2" xfId="44609"/>
    <cellStyle name="Navadno 2 5 7 3 5 3 3" xfId="25324"/>
    <cellStyle name="Navadno 2 5 7 3 5 4" xfId="38193"/>
    <cellStyle name="Navadno 2 5 7 3 5 5" xfId="31738"/>
    <cellStyle name="Navadno 2 5 7 3 5 6" xfId="22118"/>
    <cellStyle name="Navadno 2 5 7 3 5 7" xfId="47970"/>
    <cellStyle name="Navadno 2 5 7 3 6" xfId="18808"/>
    <cellStyle name="Navadno 2 5 7 3 6 2" xfId="41393"/>
    <cellStyle name="Navadno 2 5 7 3 6 3" xfId="34936"/>
    <cellStyle name="Navadno 2 5 7 3 6 4" xfId="28522"/>
    <cellStyle name="Navadno 2 5 7 3 7" xfId="15514"/>
    <cellStyle name="Navadno 2 5 7 3 7 2" xfId="44601"/>
    <cellStyle name="Navadno 2 5 7 3 7 3" xfId="25316"/>
    <cellStyle name="Navadno 2 5 7 3 8" xfId="38185"/>
    <cellStyle name="Navadno 2 5 7 3 9" xfId="31730"/>
    <cellStyle name="Navadno 2 5 7 4" xfId="3741"/>
    <cellStyle name="Navadno 2 5 7 4 2" xfId="3742"/>
    <cellStyle name="Navadno 2 5 7 4 2 2" xfId="18818"/>
    <cellStyle name="Navadno 2 5 7 4 2 2 2" xfId="41403"/>
    <cellStyle name="Navadno 2 5 7 4 2 2 3" xfId="34946"/>
    <cellStyle name="Navadno 2 5 7 4 2 2 4" xfId="28532"/>
    <cellStyle name="Navadno 2 5 7 4 2 3" xfId="15524"/>
    <cellStyle name="Navadno 2 5 7 4 2 3 2" xfId="44611"/>
    <cellStyle name="Navadno 2 5 7 4 2 3 3" xfId="25326"/>
    <cellStyle name="Navadno 2 5 7 4 2 4" xfId="38195"/>
    <cellStyle name="Navadno 2 5 7 4 2 5" xfId="31740"/>
    <cellStyle name="Navadno 2 5 7 4 2 6" xfId="22120"/>
    <cellStyle name="Navadno 2 5 7 4 2 7" xfId="47972"/>
    <cellStyle name="Navadno 2 5 7 4 3" xfId="3743"/>
    <cellStyle name="Navadno 2 5 7 4 3 2" xfId="18819"/>
    <cellStyle name="Navadno 2 5 7 4 3 2 2" xfId="41404"/>
    <cellStyle name="Navadno 2 5 7 4 3 2 3" xfId="34947"/>
    <cellStyle name="Navadno 2 5 7 4 3 2 4" xfId="28533"/>
    <cellStyle name="Navadno 2 5 7 4 3 3" xfId="15525"/>
    <cellStyle name="Navadno 2 5 7 4 3 3 2" xfId="44612"/>
    <cellStyle name="Navadno 2 5 7 4 3 3 3" xfId="25327"/>
    <cellStyle name="Navadno 2 5 7 4 3 4" xfId="38196"/>
    <cellStyle name="Navadno 2 5 7 4 3 5" xfId="31741"/>
    <cellStyle name="Navadno 2 5 7 4 3 6" xfId="22121"/>
    <cellStyle name="Navadno 2 5 7 4 3 7" xfId="47973"/>
    <cellStyle name="Navadno 2 5 7 4 4" xfId="18817"/>
    <cellStyle name="Navadno 2 5 7 4 4 2" xfId="41402"/>
    <cellStyle name="Navadno 2 5 7 4 4 3" xfId="34945"/>
    <cellStyle name="Navadno 2 5 7 4 4 4" xfId="28531"/>
    <cellStyle name="Navadno 2 5 7 4 5" xfId="15523"/>
    <cellStyle name="Navadno 2 5 7 4 5 2" xfId="44610"/>
    <cellStyle name="Navadno 2 5 7 4 5 3" xfId="25325"/>
    <cellStyle name="Navadno 2 5 7 4 6" xfId="38194"/>
    <cellStyle name="Navadno 2 5 7 4 7" xfId="31739"/>
    <cellStyle name="Navadno 2 5 7 4 8" xfId="22119"/>
    <cellStyle name="Navadno 2 5 7 4 9" xfId="47971"/>
    <cellStyle name="Navadno 2 5 7 5" xfId="3744"/>
    <cellStyle name="Navadno 2 5 7 5 2" xfId="3745"/>
    <cellStyle name="Navadno 2 5 7 5 2 2" xfId="18821"/>
    <cellStyle name="Navadno 2 5 7 5 2 2 2" xfId="41406"/>
    <cellStyle name="Navadno 2 5 7 5 2 2 3" xfId="34949"/>
    <cellStyle name="Navadno 2 5 7 5 2 2 4" xfId="28535"/>
    <cellStyle name="Navadno 2 5 7 5 2 3" xfId="15527"/>
    <cellStyle name="Navadno 2 5 7 5 2 3 2" xfId="44614"/>
    <cellStyle name="Navadno 2 5 7 5 2 3 3" xfId="25329"/>
    <cellStyle name="Navadno 2 5 7 5 2 4" xfId="38198"/>
    <cellStyle name="Navadno 2 5 7 5 2 5" xfId="31743"/>
    <cellStyle name="Navadno 2 5 7 5 2 6" xfId="22123"/>
    <cellStyle name="Navadno 2 5 7 5 2 7" xfId="47975"/>
    <cellStyle name="Navadno 2 5 7 5 3" xfId="3746"/>
    <cellStyle name="Navadno 2 5 7 5 3 2" xfId="18822"/>
    <cellStyle name="Navadno 2 5 7 5 3 2 2" xfId="41407"/>
    <cellStyle name="Navadno 2 5 7 5 3 2 3" xfId="34950"/>
    <cellStyle name="Navadno 2 5 7 5 3 2 4" xfId="28536"/>
    <cellStyle name="Navadno 2 5 7 5 3 3" xfId="15528"/>
    <cellStyle name="Navadno 2 5 7 5 3 3 2" xfId="44615"/>
    <cellStyle name="Navadno 2 5 7 5 3 3 3" xfId="25330"/>
    <cellStyle name="Navadno 2 5 7 5 3 4" xfId="38199"/>
    <cellStyle name="Navadno 2 5 7 5 3 5" xfId="31744"/>
    <cellStyle name="Navadno 2 5 7 5 3 6" xfId="22124"/>
    <cellStyle name="Navadno 2 5 7 5 3 7" xfId="47976"/>
    <cellStyle name="Navadno 2 5 7 5 4" xfId="18820"/>
    <cellStyle name="Navadno 2 5 7 5 4 2" xfId="41405"/>
    <cellStyle name="Navadno 2 5 7 5 4 3" xfId="34948"/>
    <cellStyle name="Navadno 2 5 7 5 4 4" xfId="28534"/>
    <cellStyle name="Navadno 2 5 7 5 5" xfId="15526"/>
    <cellStyle name="Navadno 2 5 7 5 5 2" xfId="44613"/>
    <cellStyle name="Navadno 2 5 7 5 5 3" xfId="25328"/>
    <cellStyle name="Navadno 2 5 7 5 6" xfId="38197"/>
    <cellStyle name="Navadno 2 5 7 5 7" xfId="31742"/>
    <cellStyle name="Navadno 2 5 7 5 8" xfId="22122"/>
    <cellStyle name="Navadno 2 5 7 5 9" xfId="47974"/>
    <cellStyle name="Navadno 2 5 7 6" xfId="3747"/>
    <cellStyle name="Navadno 2 5 7 6 2" xfId="18823"/>
    <cellStyle name="Navadno 2 5 7 6 2 2" xfId="41408"/>
    <cellStyle name="Navadno 2 5 7 6 2 3" xfId="34951"/>
    <cellStyle name="Navadno 2 5 7 6 2 4" xfId="28537"/>
    <cellStyle name="Navadno 2 5 7 6 3" xfId="15529"/>
    <cellStyle name="Navadno 2 5 7 6 3 2" xfId="44616"/>
    <cellStyle name="Navadno 2 5 7 6 3 3" xfId="25331"/>
    <cellStyle name="Navadno 2 5 7 6 4" xfId="38200"/>
    <cellStyle name="Navadno 2 5 7 6 5" xfId="31745"/>
    <cellStyle name="Navadno 2 5 7 6 6" xfId="22125"/>
    <cellStyle name="Navadno 2 5 7 6 7" xfId="47977"/>
    <cellStyle name="Navadno 2 5 7 7" xfId="3748"/>
    <cellStyle name="Navadno 2 5 7 7 2" xfId="18824"/>
    <cellStyle name="Navadno 2 5 7 7 2 2" xfId="41409"/>
    <cellStyle name="Navadno 2 5 7 7 2 3" xfId="34952"/>
    <cellStyle name="Navadno 2 5 7 7 2 4" xfId="28538"/>
    <cellStyle name="Navadno 2 5 7 7 3" xfId="15530"/>
    <cellStyle name="Navadno 2 5 7 7 3 2" xfId="44617"/>
    <cellStyle name="Navadno 2 5 7 7 3 3" xfId="25332"/>
    <cellStyle name="Navadno 2 5 7 7 4" xfId="38201"/>
    <cellStyle name="Navadno 2 5 7 7 5" xfId="31746"/>
    <cellStyle name="Navadno 2 5 7 7 6" xfId="22126"/>
    <cellStyle name="Navadno 2 5 7 7 7" xfId="47978"/>
    <cellStyle name="Navadno 2 5 7 8" xfId="18798"/>
    <cellStyle name="Navadno 2 5 7 8 2" xfId="41383"/>
    <cellStyle name="Navadno 2 5 7 8 3" xfId="34926"/>
    <cellStyle name="Navadno 2 5 7 8 4" xfId="28512"/>
    <cellStyle name="Navadno 2 5 7 9" xfId="15504"/>
    <cellStyle name="Navadno 2 5 7 9 2" xfId="44591"/>
    <cellStyle name="Navadno 2 5 7 9 3" xfId="25306"/>
    <cellStyle name="Navadno 2 5 8" xfId="3749"/>
    <cellStyle name="Navadno 2 5 8 10" xfId="38202"/>
    <cellStyle name="Navadno 2 5 8 11" xfId="31747"/>
    <cellStyle name="Navadno 2 5 8 12" xfId="22127"/>
    <cellStyle name="Navadno 2 5 8 13" xfId="47979"/>
    <cellStyle name="Navadno 2 5 8 2" xfId="3750"/>
    <cellStyle name="Navadno 2 5 8 2 10" xfId="22128"/>
    <cellStyle name="Navadno 2 5 8 2 11" xfId="47980"/>
    <cellStyle name="Navadno 2 5 8 2 2" xfId="3751"/>
    <cellStyle name="Navadno 2 5 8 2 2 2" xfId="3752"/>
    <cellStyle name="Navadno 2 5 8 2 2 2 2" xfId="18828"/>
    <cellStyle name="Navadno 2 5 8 2 2 2 2 2" xfId="41413"/>
    <cellStyle name="Navadno 2 5 8 2 2 2 2 3" xfId="34956"/>
    <cellStyle name="Navadno 2 5 8 2 2 2 2 4" xfId="28542"/>
    <cellStyle name="Navadno 2 5 8 2 2 2 3" xfId="15534"/>
    <cellStyle name="Navadno 2 5 8 2 2 2 3 2" xfId="44621"/>
    <cellStyle name="Navadno 2 5 8 2 2 2 3 3" xfId="25336"/>
    <cellStyle name="Navadno 2 5 8 2 2 2 4" xfId="38205"/>
    <cellStyle name="Navadno 2 5 8 2 2 2 5" xfId="31750"/>
    <cellStyle name="Navadno 2 5 8 2 2 2 6" xfId="22130"/>
    <cellStyle name="Navadno 2 5 8 2 2 2 7" xfId="47982"/>
    <cellStyle name="Navadno 2 5 8 2 2 3" xfId="3753"/>
    <cellStyle name="Navadno 2 5 8 2 2 3 2" xfId="18829"/>
    <cellStyle name="Navadno 2 5 8 2 2 3 2 2" xfId="41414"/>
    <cellStyle name="Navadno 2 5 8 2 2 3 2 3" xfId="34957"/>
    <cellStyle name="Navadno 2 5 8 2 2 3 2 4" xfId="28543"/>
    <cellStyle name="Navadno 2 5 8 2 2 3 3" xfId="15535"/>
    <cellStyle name="Navadno 2 5 8 2 2 3 3 2" xfId="44622"/>
    <cellStyle name="Navadno 2 5 8 2 2 3 3 3" xfId="25337"/>
    <cellStyle name="Navadno 2 5 8 2 2 3 4" xfId="38206"/>
    <cellStyle name="Navadno 2 5 8 2 2 3 5" xfId="31751"/>
    <cellStyle name="Navadno 2 5 8 2 2 3 6" xfId="22131"/>
    <cellStyle name="Navadno 2 5 8 2 2 3 7" xfId="47983"/>
    <cellStyle name="Navadno 2 5 8 2 2 4" xfId="18827"/>
    <cellStyle name="Navadno 2 5 8 2 2 4 2" xfId="41412"/>
    <cellStyle name="Navadno 2 5 8 2 2 4 3" xfId="34955"/>
    <cellStyle name="Navadno 2 5 8 2 2 4 4" xfId="28541"/>
    <cellStyle name="Navadno 2 5 8 2 2 5" xfId="15533"/>
    <cellStyle name="Navadno 2 5 8 2 2 5 2" xfId="44620"/>
    <cellStyle name="Navadno 2 5 8 2 2 5 3" xfId="25335"/>
    <cellStyle name="Navadno 2 5 8 2 2 6" xfId="38204"/>
    <cellStyle name="Navadno 2 5 8 2 2 7" xfId="31749"/>
    <cellStyle name="Navadno 2 5 8 2 2 8" xfId="22129"/>
    <cellStyle name="Navadno 2 5 8 2 2 9" xfId="47981"/>
    <cellStyle name="Navadno 2 5 8 2 3" xfId="3754"/>
    <cellStyle name="Navadno 2 5 8 2 3 2" xfId="3755"/>
    <cellStyle name="Navadno 2 5 8 2 3 2 2" xfId="18831"/>
    <cellStyle name="Navadno 2 5 8 2 3 2 2 2" xfId="41416"/>
    <cellStyle name="Navadno 2 5 8 2 3 2 2 3" xfId="34959"/>
    <cellStyle name="Navadno 2 5 8 2 3 2 2 4" xfId="28545"/>
    <cellStyle name="Navadno 2 5 8 2 3 2 3" xfId="15537"/>
    <cellStyle name="Navadno 2 5 8 2 3 2 3 2" xfId="44624"/>
    <cellStyle name="Navadno 2 5 8 2 3 2 3 3" xfId="25339"/>
    <cellStyle name="Navadno 2 5 8 2 3 2 4" xfId="38208"/>
    <cellStyle name="Navadno 2 5 8 2 3 2 5" xfId="31753"/>
    <cellStyle name="Navadno 2 5 8 2 3 2 6" xfId="22133"/>
    <cellStyle name="Navadno 2 5 8 2 3 2 7" xfId="47985"/>
    <cellStyle name="Navadno 2 5 8 2 3 3" xfId="3756"/>
    <cellStyle name="Navadno 2 5 8 2 3 3 2" xfId="18832"/>
    <cellStyle name="Navadno 2 5 8 2 3 3 2 2" xfId="41417"/>
    <cellStyle name="Navadno 2 5 8 2 3 3 2 3" xfId="34960"/>
    <cellStyle name="Navadno 2 5 8 2 3 3 2 4" xfId="28546"/>
    <cellStyle name="Navadno 2 5 8 2 3 3 3" xfId="15538"/>
    <cellStyle name="Navadno 2 5 8 2 3 3 3 2" xfId="44625"/>
    <cellStyle name="Navadno 2 5 8 2 3 3 3 3" xfId="25340"/>
    <cellStyle name="Navadno 2 5 8 2 3 3 4" xfId="38209"/>
    <cellStyle name="Navadno 2 5 8 2 3 3 5" xfId="31754"/>
    <cellStyle name="Navadno 2 5 8 2 3 3 6" xfId="22134"/>
    <cellStyle name="Navadno 2 5 8 2 3 3 7" xfId="47986"/>
    <cellStyle name="Navadno 2 5 8 2 3 4" xfId="18830"/>
    <cellStyle name="Navadno 2 5 8 2 3 4 2" xfId="41415"/>
    <cellStyle name="Navadno 2 5 8 2 3 4 3" xfId="34958"/>
    <cellStyle name="Navadno 2 5 8 2 3 4 4" xfId="28544"/>
    <cellStyle name="Navadno 2 5 8 2 3 5" xfId="15536"/>
    <cellStyle name="Navadno 2 5 8 2 3 5 2" xfId="44623"/>
    <cellStyle name="Navadno 2 5 8 2 3 5 3" xfId="25338"/>
    <cellStyle name="Navadno 2 5 8 2 3 6" xfId="38207"/>
    <cellStyle name="Navadno 2 5 8 2 3 7" xfId="31752"/>
    <cellStyle name="Navadno 2 5 8 2 3 8" xfId="22132"/>
    <cellStyle name="Navadno 2 5 8 2 3 9" xfId="47984"/>
    <cellStyle name="Navadno 2 5 8 2 4" xfId="3757"/>
    <cellStyle name="Navadno 2 5 8 2 4 2" xfId="18833"/>
    <cellStyle name="Navadno 2 5 8 2 4 2 2" xfId="41418"/>
    <cellStyle name="Navadno 2 5 8 2 4 2 3" xfId="34961"/>
    <cellStyle name="Navadno 2 5 8 2 4 2 4" xfId="28547"/>
    <cellStyle name="Navadno 2 5 8 2 4 3" xfId="15539"/>
    <cellStyle name="Navadno 2 5 8 2 4 3 2" xfId="44626"/>
    <cellStyle name="Navadno 2 5 8 2 4 3 3" xfId="25341"/>
    <cellStyle name="Navadno 2 5 8 2 4 4" xfId="38210"/>
    <cellStyle name="Navadno 2 5 8 2 4 5" xfId="31755"/>
    <cellStyle name="Navadno 2 5 8 2 4 6" xfId="22135"/>
    <cellStyle name="Navadno 2 5 8 2 4 7" xfId="47987"/>
    <cellStyle name="Navadno 2 5 8 2 5" xfId="3758"/>
    <cellStyle name="Navadno 2 5 8 2 5 2" xfId="18834"/>
    <cellStyle name="Navadno 2 5 8 2 5 2 2" xfId="41419"/>
    <cellStyle name="Navadno 2 5 8 2 5 2 3" xfId="34962"/>
    <cellStyle name="Navadno 2 5 8 2 5 2 4" xfId="28548"/>
    <cellStyle name="Navadno 2 5 8 2 5 3" xfId="15540"/>
    <cellStyle name="Navadno 2 5 8 2 5 3 2" xfId="44627"/>
    <cellStyle name="Navadno 2 5 8 2 5 3 3" xfId="25342"/>
    <cellStyle name="Navadno 2 5 8 2 5 4" xfId="38211"/>
    <cellStyle name="Navadno 2 5 8 2 5 5" xfId="31756"/>
    <cellStyle name="Navadno 2 5 8 2 5 6" xfId="22136"/>
    <cellStyle name="Navadno 2 5 8 2 5 7" xfId="47988"/>
    <cellStyle name="Navadno 2 5 8 2 6" xfId="18826"/>
    <cellStyle name="Navadno 2 5 8 2 6 2" xfId="41411"/>
    <cellStyle name="Navadno 2 5 8 2 6 3" xfId="34954"/>
    <cellStyle name="Navadno 2 5 8 2 6 4" xfId="28540"/>
    <cellStyle name="Navadno 2 5 8 2 7" xfId="15532"/>
    <cellStyle name="Navadno 2 5 8 2 7 2" xfId="44619"/>
    <cellStyle name="Navadno 2 5 8 2 7 3" xfId="25334"/>
    <cellStyle name="Navadno 2 5 8 2 8" xfId="38203"/>
    <cellStyle name="Navadno 2 5 8 2 9" xfId="31748"/>
    <cellStyle name="Navadno 2 5 8 3" xfId="3759"/>
    <cellStyle name="Navadno 2 5 8 3 10" xfId="22137"/>
    <cellStyle name="Navadno 2 5 8 3 11" xfId="47989"/>
    <cellStyle name="Navadno 2 5 8 3 2" xfId="3760"/>
    <cellStyle name="Navadno 2 5 8 3 2 2" xfId="3761"/>
    <cellStyle name="Navadno 2 5 8 3 2 2 2" xfId="18837"/>
    <cellStyle name="Navadno 2 5 8 3 2 2 2 2" xfId="41422"/>
    <cellStyle name="Navadno 2 5 8 3 2 2 2 3" xfId="34965"/>
    <cellStyle name="Navadno 2 5 8 3 2 2 2 4" xfId="28551"/>
    <cellStyle name="Navadno 2 5 8 3 2 2 3" xfId="15543"/>
    <cellStyle name="Navadno 2 5 8 3 2 2 3 2" xfId="44630"/>
    <cellStyle name="Navadno 2 5 8 3 2 2 3 3" xfId="25345"/>
    <cellStyle name="Navadno 2 5 8 3 2 2 4" xfId="38214"/>
    <cellStyle name="Navadno 2 5 8 3 2 2 5" xfId="31759"/>
    <cellStyle name="Navadno 2 5 8 3 2 2 6" xfId="22139"/>
    <cellStyle name="Navadno 2 5 8 3 2 2 7" xfId="47991"/>
    <cellStyle name="Navadno 2 5 8 3 2 3" xfId="3762"/>
    <cellStyle name="Navadno 2 5 8 3 2 3 2" xfId="18838"/>
    <cellStyle name="Navadno 2 5 8 3 2 3 2 2" xfId="41423"/>
    <cellStyle name="Navadno 2 5 8 3 2 3 2 3" xfId="34966"/>
    <cellStyle name="Navadno 2 5 8 3 2 3 2 4" xfId="28552"/>
    <cellStyle name="Navadno 2 5 8 3 2 3 3" xfId="15544"/>
    <cellStyle name="Navadno 2 5 8 3 2 3 3 2" xfId="44631"/>
    <cellStyle name="Navadno 2 5 8 3 2 3 3 3" xfId="25346"/>
    <cellStyle name="Navadno 2 5 8 3 2 3 4" xfId="38215"/>
    <cellStyle name="Navadno 2 5 8 3 2 3 5" xfId="31760"/>
    <cellStyle name="Navadno 2 5 8 3 2 3 6" xfId="22140"/>
    <cellStyle name="Navadno 2 5 8 3 2 3 7" xfId="47992"/>
    <cellStyle name="Navadno 2 5 8 3 2 4" xfId="18836"/>
    <cellStyle name="Navadno 2 5 8 3 2 4 2" xfId="41421"/>
    <cellStyle name="Navadno 2 5 8 3 2 4 3" xfId="34964"/>
    <cellStyle name="Navadno 2 5 8 3 2 4 4" xfId="28550"/>
    <cellStyle name="Navadno 2 5 8 3 2 5" xfId="15542"/>
    <cellStyle name="Navadno 2 5 8 3 2 5 2" xfId="44629"/>
    <cellStyle name="Navadno 2 5 8 3 2 5 3" xfId="25344"/>
    <cellStyle name="Navadno 2 5 8 3 2 6" xfId="38213"/>
    <cellStyle name="Navadno 2 5 8 3 2 7" xfId="31758"/>
    <cellStyle name="Navadno 2 5 8 3 2 8" xfId="22138"/>
    <cellStyle name="Navadno 2 5 8 3 2 9" xfId="47990"/>
    <cellStyle name="Navadno 2 5 8 3 3" xfId="3763"/>
    <cellStyle name="Navadno 2 5 8 3 3 2" xfId="3764"/>
    <cellStyle name="Navadno 2 5 8 3 3 2 2" xfId="18840"/>
    <cellStyle name="Navadno 2 5 8 3 3 2 2 2" xfId="41425"/>
    <cellStyle name="Navadno 2 5 8 3 3 2 2 3" xfId="34968"/>
    <cellStyle name="Navadno 2 5 8 3 3 2 2 4" xfId="28554"/>
    <cellStyle name="Navadno 2 5 8 3 3 2 3" xfId="15546"/>
    <cellStyle name="Navadno 2 5 8 3 3 2 3 2" xfId="44633"/>
    <cellStyle name="Navadno 2 5 8 3 3 2 3 3" xfId="25348"/>
    <cellStyle name="Navadno 2 5 8 3 3 2 4" xfId="38217"/>
    <cellStyle name="Navadno 2 5 8 3 3 2 5" xfId="31762"/>
    <cellStyle name="Navadno 2 5 8 3 3 2 6" xfId="22142"/>
    <cellStyle name="Navadno 2 5 8 3 3 2 7" xfId="47994"/>
    <cellStyle name="Navadno 2 5 8 3 3 3" xfId="3765"/>
    <cellStyle name="Navadno 2 5 8 3 3 3 2" xfId="18841"/>
    <cellStyle name="Navadno 2 5 8 3 3 3 2 2" xfId="41426"/>
    <cellStyle name="Navadno 2 5 8 3 3 3 2 3" xfId="34969"/>
    <cellStyle name="Navadno 2 5 8 3 3 3 2 4" xfId="28555"/>
    <cellStyle name="Navadno 2 5 8 3 3 3 3" xfId="15547"/>
    <cellStyle name="Navadno 2 5 8 3 3 3 3 2" xfId="44634"/>
    <cellStyle name="Navadno 2 5 8 3 3 3 3 3" xfId="25349"/>
    <cellStyle name="Navadno 2 5 8 3 3 3 4" xfId="38218"/>
    <cellStyle name="Navadno 2 5 8 3 3 3 5" xfId="31763"/>
    <cellStyle name="Navadno 2 5 8 3 3 3 6" xfId="22143"/>
    <cellStyle name="Navadno 2 5 8 3 3 3 7" xfId="47995"/>
    <cellStyle name="Navadno 2 5 8 3 3 4" xfId="18839"/>
    <cellStyle name="Navadno 2 5 8 3 3 4 2" xfId="41424"/>
    <cellStyle name="Navadno 2 5 8 3 3 4 3" xfId="34967"/>
    <cellStyle name="Navadno 2 5 8 3 3 4 4" xfId="28553"/>
    <cellStyle name="Navadno 2 5 8 3 3 5" xfId="15545"/>
    <cellStyle name="Navadno 2 5 8 3 3 5 2" xfId="44632"/>
    <cellStyle name="Navadno 2 5 8 3 3 5 3" xfId="25347"/>
    <cellStyle name="Navadno 2 5 8 3 3 6" xfId="38216"/>
    <cellStyle name="Navadno 2 5 8 3 3 7" xfId="31761"/>
    <cellStyle name="Navadno 2 5 8 3 3 8" xfId="22141"/>
    <cellStyle name="Navadno 2 5 8 3 3 9" xfId="47993"/>
    <cellStyle name="Navadno 2 5 8 3 4" xfId="3766"/>
    <cellStyle name="Navadno 2 5 8 3 4 2" xfId="18842"/>
    <cellStyle name="Navadno 2 5 8 3 4 2 2" xfId="41427"/>
    <cellStyle name="Navadno 2 5 8 3 4 2 3" xfId="34970"/>
    <cellStyle name="Navadno 2 5 8 3 4 2 4" xfId="28556"/>
    <cellStyle name="Navadno 2 5 8 3 4 3" xfId="15548"/>
    <cellStyle name="Navadno 2 5 8 3 4 3 2" xfId="44635"/>
    <cellStyle name="Navadno 2 5 8 3 4 3 3" xfId="25350"/>
    <cellStyle name="Navadno 2 5 8 3 4 4" xfId="38219"/>
    <cellStyle name="Navadno 2 5 8 3 4 5" xfId="31764"/>
    <cellStyle name="Navadno 2 5 8 3 4 6" xfId="22144"/>
    <cellStyle name="Navadno 2 5 8 3 4 7" xfId="47996"/>
    <cellStyle name="Navadno 2 5 8 3 5" xfId="3767"/>
    <cellStyle name="Navadno 2 5 8 3 5 2" xfId="18843"/>
    <cellStyle name="Navadno 2 5 8 3 5 2 2" xfId="41428"/>
    <cellStyle name="Navadno 2 5 8 3 5 2 3" xfId="34971"/>
    <cellStyle name="Navadno 2 5 8 3 5 2 4" xfId="28557"/>
    <cellStyle name="Navadno 2 5 8 3 5 3" xfId="15549"/>
    <cellStyle name="Navadno 2 5 8 3 5 3 2" xfId="44636"/>
    <cellStyle name="Navadno 2 5 8 3 5 3 3" xfId="25351"/>
    <cellStyle name="Navadno 2 5 8 3 5 4" xfId="38220"/>
    <cellStyle name="Navadno 2 5 8 3 5 5" xfId="31765"/>
    <cellStyle name="Navadno 2 5 8 3 5 6" xfId="22145"/>
    <cellStyle name="Navadno 2 5 8 3 5 7" xfId="47997"/>
    <cellStyle name="Navadno 2 5 8 3 6" xfId="18835"/>
    <cellStyle name="Navadno 2 5 8 3 6 2" xfId="41420"/>
    <cellStyle name="Navadno 2 5 8 3 6 3" xfId="34963"/>
    <cellStyle name="Navadno 2 5 8 3 6 4" xfId="28549"/>
    <cellStyle name="Navadno 2 5 8 3 7" xfId="15541"/>
    <cellStyle name="Navadno 2 5 8 3 7 2" xfId="44628"/>
    <cellStyle name="Navadno 2 5 8 3 7 3" xfId="25343"/>
    <cellStyle name="Navadno 2 5 8 3 8" xfId="38212"/>
    <cellStyle name="Navadno 2 5 8 3 9" xfId="31757"/>
    <cellStyle name="Navadno 2 5 8 4" xfId="3768"/>
    <cellStyle name="Navadno 2 5 8 4 2" xfId="3769"/>
    <cellStyle name="Navadno 2 5 8 4 2 2" xfId="18845"/>
    <cellStyle name="Navadno 2 5 8 4 2 2 2" xfId="41430"/>
    <cellStyle name="Navadno 2 5 8 4 2 2 3" xfId="34973"/>
    <cellStyle name="Navadno 2 5 8 4 2 2 4" xfId="28559"/>
    <cellStyle name="Navadno 2 5 8 4 2 3" xfId="15551"/>
    <cellStyle name="Navadno 2 5 8 4 2 3 2" xfId="44638"/>
    <cellStyle name="Navadno 2 5 8 4 2 3 3" xfId="25353"/>
    <cellStyle name="Navadno 2 5 8 4 2 4" xfId="38222"/>
    <cellStyle name="Navadno 2 5 8 4 2 5" xfId="31767"/>
    <cellStyle name="Navadno 2 5 8 4 2 6" xfId="22147"/>
    <cellStyle name="Navadno 2 5 8 4 2 7" xfId="47999"/>
    <cellStyle name="Navadno 2 5 8 4 3" xfId="3770"/>
    <cellStyle name="Navadno 2 5 8 4 3 2" xfId="18846"/>
    <cellStyle name="Navadno 2 5 8 4 3 2 2" xfId="41431"/>
    <cellStyle name="Navadno 2 5 8 4 3 2 3" xfId="34974"/>
    <cellStyle name="Navadno 2 5 8 4 3 2 4" xfId="28560"/>
    <cellStyle name="Navadno 2 5 8 4 3 3" xfId="15552"/>
    <cellStyle name="Navadno 2 5 8 4 3 3 2" xfId="44639"/>
    <cellStyle name="Navadno 2 5 8 4 3 3 3" xfId="25354"/>
    <cellStyle name="Navadno 2 5 8 4 3 4" xfId="38223"/>
    <cellStyle name="Navadno 2 5 8 4 3 5" xfId="31768"/>
    <cellStyle name="Navadno 2 5 8 4 3 6" xfId="22148"/>
    <cellStyle name="Navadno 2 5 8 4 3 7" xfId="48000"/>
    <cellStyle name="Navadno 2 5 8 4 4" xfId="18844"/>
    <cellStyle name="Navadno 2 5 8 4 4 2" xfId="41429"/>
    <cellStyle name="Navadno 2 5 8 4 4 3" xfId="34972"/>
    <cellStyle name="Navadno 2 5 8 4 4 4" xfId="28558"/>
    <cellStyle name="Navadno 2 5 8 4 5" xfId="15550"/>
    <cellStyle name="Navadno 2 5 8 4 5 2" xfId="44637"/>
    <cellStyle name="Navadno 2 5 8 4 5 3" xfId="25352"/>
    <cellStyle name="Navadno 2 5 8 4 6" xfId="38221"/>
    <cellStyle name="Navadno 2 5 8 4 7" xfId="31766"/>
    <cellStyle name="Navadno 2 5 8 4 8" xfId="22146"/>
    <cellStyle name="Navadno 2 5 8 4 9" xfId="47998"/>
    <cellStyle name="Navadno 2 5 8 5" xfId="3771"/>
    <cellStyle name="Navadno 2 5 8 5 2" xfId="3772"/>
    <cellStyle name="Navadno 2 5 8 5 2 2" xfId="18848"/>
    <cellStyle name="Navadno 2 5 8 5 2 2 2" xfId="41433"/>
    <cellStyle name="Navadno 2 5 8 5 2 2 3" xfId="34976"/>
    <cellStyle name="Navadno 2 5 8 5 2 2 4" xfId="28562"/>
    <cellStyle name="Navadno 2 5 8 5 2 3" xfId="15554"/>
    <cellStyle name="Navadno 2 5 8 5 2 3 2" xfId="44641"/>
    <cellStyle name="Navadno 2 5 8 5 2 3 3" xfId="25356"/>
    <cellStyle name="Navadno 2 5 8 5 2 4" xfId="38225"/>
    <cellStyle name="Navadno 2 5 8 5 2 5" xfId="31770"/>
    <cellStyle name="Navadno 2 5 8 5 2 6" xfId="22150"/>
    <cellStyle name="Navadno 2 5 8 5 2 7" xfId="48002"/>
    <cellStyle name="Navadno 2 5 8 5 3" xfId="3773"/>
    <cellStyle name="Navadno 2 5 8 5 3 2" xfId="18849"/>
    <cellStyle name="Navadno 2 5 8 5 3 2 2" xfId="41434"/>
    <cellStyle name="Navadno 2 5 8 5 3 2 3" xfId="34977"/>
    <cellStyle name="Navadno 2 5 8 5 3 2 4" xfId="28563"/>
    <cellStyle name="Navadno 2 5 8 5 3 3" xfId="15555"/>
    <cellStyle name="Navadno 2 5 8 5 3 3 2" xfId="44642"/>
    <cellStyle name="Navadno 2 5 8 5 3 3 3" xfId="25357"/>
    <cellStyle name="Navadno 2 5 8 5 3 4" xfId="38226"/>
    <cellStyle name="Navadno 2 5 8 5 3 5" xfId="31771"/>
    <cellStyle name="Navadno 2 5 8 5 3 6" xfId="22151"/>
    <cellStyle name="Navadno 2 5 8 5 3 7" xfId="48003"/>
    <cellStyle name="Navadno 2 5 8 5 4" xfId="18847"/>
    <cellStyle name="Navadno 2 5 8 5 4 2" xfId="41432"/>
    <cellStyle name="Navadno 2 5 8 5 4 3" xfId="34975"/>
    <cellStyle name="Navadno 2 5 8 5 4 4" xfId="28561"/>
    <cellStyle name="Navadno 2 5 8 5 5" xfId="15553"/>
    <cellStyle name="Navadno 2 5 8 5 5 2" xfId="44640"/>
    <cellStyle name="Navadno 2 5 8 5 5 3" xfId="25355"/>
    <cellStyle name="Navadno 2 5 8 5 6" xfId="38224"/>
    <cellStyle name="Navadno 2 5 8 5 7" xfId="31769"/>
    <cellStyle name="Navadno 2 5 8 5 8" xfId="22149"/>
    <cellStyle name="Navadno 2 5 8 5 9" xfId="48001"/>
    <cellStyle name="Navadno 2 5 8 6" xfId="3774"/>
    <cellStyle name="Navadno 2 5 8 6 2" xfId="18850"/>
    <cellStyle name="Navadno 2 5 8 6 2 2" xfId="41435"/>
    <cellStyle name="Navadno 2 5 8 6 2 3" xfId="34978"/>
    <cellStyle name="Navadno 2 5 8 6 2 4" xfId="28564"/>
    <cellStyle name="Navadno 2 5 8 6 3" xfId="15556"/>
    <cellStyle name="Navadno 2 5 8 6 3 2" xfId="44643"/>
    <cellStyle name="Navadno 2 5 8 6 3 3" xfId="25358"/>
    <cellStyle name="Navadno 2 5 8 6 4" xfId="38227"/>
    <cellStyle name="Navadno 2 5 8 6 5" xfId="31772"/>
    <cellStyle name="Navadno 2 5 8 6 6" xfId="22152"/>
    <cellStyle name="Navadno 2 5 8 6 7" xfId="48004"/>
    <cellStyle name="Navadno 2 5 8 7" xfId="3775"/>
    <cellStyle name="Navadno 2 5 8 7 2" xfId="18851"/>
    <cellStyle name="Navadno 2 5 8 7 2 2" xfId="41436"/>
    <cellStyle name="Navadno 2 5 8 7 2 3" xfId="34979"/>
    <cellStyle name="Navadno 2 5 8 7 2 4" xfId="28565"/>
    <cellStyle name="Navadno 2 5 8 7 3" xfId="15557"/>
    <cellStyle name="Navadno 2 5 8 7 3 2" xfId="44644"/>
    <cellStyle name="Navadno 2 5 8 7 3 3" xfId="25359"/>
    <cellStyle name="Navadno 2 5 8 7 4" xfId="38228"/>
    <cellStyle name="Navadno 2 5 8 7 5" xfId="31773"/>
    <cellStyle name="Navadno 2 5 8 7 6" xfId="22153"/>
    <cellStyle name="Navadno 2 5 8 7 7" xfId="48005"/>
    <cellStyle name="Navadno 2 5 8 8" xfId="18825"/>
    <cellStyle name="Navadno 2 5 8 8 2" xfId="41410"/>
    <cellStyle name="Navadno 2 5 8 8 3" xfId="34953"/>
    <cellStyle name="Navadno 2 5 8 8 4" xfId="28539"/>
    <cellStyle name="Navadno 2 5 8 9" xfId="15531"/>
    <cellStyle name="Navadno 2 5 8 9 2" xfId="44618"/>
    <cellStyle name="Navadno 2 5 8 9 3" xfId="25333"/>
    <cellStyle name="Navadno 2 5 9" xfId="3776"/>
    <cellStyle name="Navadno 2 5 9 10" xfId="22154"/>
    <cellStyle name="Navadno 2 5 9 11" xfId="48006"/>
    <cellStyle name="Navadno 2 5 9 2" xfId="3777"/>
    <cellStyle name="Navadno 2 5 9 2 2" xfId="3778"/>
    <cellStyle name="Navadno 2 5 9 2 2 2" xfId="18854"/>
    <cellStyle name="Navadno 2 5 9 2 2 2 2" xfId="41439"/>
    <cellStyle name="Navadno 2 5 9 2 2 2 3" xfId="34982"/>
    <cellStyle name="Navadno 2 5 9 2 2 2 4" xfId="28568"/>
    <cellStyle name="Navadno 2 5 9 2 2 3" xfId="15560"/>
    <cellStyle name="Navadno 2 5 9 2 2 3 2" xfId="44647"/>
    <cellStyle name="Navadno 2 5 9 2 2 3 3" xfId="25362"/>
    <cellStyle name="Navadno 2 5 9 2 2 4" xfId="38231"/>
    <cellStyle name="Navadno 2 5 9 2 2 5" xfId="31776"/>
    <cellStyle name="Navadno 2 5 9 2 2 6" xfId="22156"/>
    <cellStyle name="Navadno 2 5 9 2 2 7" xfId="48008"/>
    <cellStyle name="Navadno 2 5 9 2 3" xfId="3779"/>
    <cellStyle name="Navadno 2 5 9 2 3 2" xfId="18855"/>
    <cellStyle name="Navadno 2 5 9 2 3 2 2" xfId="41440"/>
    <cellStyle name="Navadno 2 5 9 2 3 2 3" xfId="34983"/>
    <cellStyle name="Navadno 2 5 9 2 3 2 4" xfId="28569"/>
    <cellStyle name="Navadno 2 5 9 2 3 3" xfId="15561"/>
    <cellStyle name="Navadno 2 5 9 2 3 3 2" xfId="44648"/>
    <cellStyle name="Navadno 2 5 9 2 3 3 3" xfId="25363"/>
    <cellStyle name="Navadno 2 5 9 2 3 4" xfId="38232"/>
    <cellStyle name="Navadno 2 5 9 2 3 5" xfId="31777"/>
    <cellStyle name="Navadno 2 5 9 2 3 6" xfId="22157"/>
    <cellStyle name="Navadno 2 5 9 2 3 7" xfId="48009"/>
    <cellStyle name="Navadno 2 5 9 2 4" xfId="18853"/>
    <cellStyle name="Navadno 2 5 9 2 4 2" xfId="41438"/>
    <cellStyle name="Navadno 2 5 9 2 4 3" xfId="34981"/>
    <cellStyle name="Navadno 2 5 9 2 4 4" xfId="28567"/>
    <cellStyle name="Navadno 2 5 9 2 5" xfId="15559"/>
    <cellStyle name="Navadno 2 5 9 2 5 2" xfId="44646"/>
    <cellStyle name="Navadno 2 5 9 2 5 3" xfId="25361"/>
    <cellStyle name="Navadno 2 5 9 2 6" xfId="38230"/>
    <cellStyle name="Navadno 2 5 9 2 7" xfId="31775"/>
    <cellStyle name="Navadno 2 5 9 2 8" xfId="22155"/>
    <cellStyle name="Navadno 2 5 9 2 9" xfId="48007"/>
    <cellStyle name="Navadno 2 5 9 3" xfId="3780"/>
    <cellStyle name="Navadno 2 5 9 3 2" xfId="3781"/>
    <cellStyle name="Navadno 2 5 9 3 2 2" xfId="18857"/>
    <cellStyle name="Navadno 2 5 9 3 2 2 2" xfId="41442"/>
    <cellStyle name="Navadno 2 5 9 3 2 2 3" xfId="34985"/>
    <cellStyle name="Navadno 2 5 9 3 2 2 4" xfId="28571"/>
    <cellStyle name="Navadno 2 5 9 3 2 3" xfId="15563"/>
    <cellStyle name="Navadno 2 5 9 3 2 3 2" xfId="44650"/>
    <cellStyle name="Navadno 2 5 9 3 2 3 3" xfId="25365"/>
    <cellStyle name="Navadno 2 5 9 3 2 4" xfId="38234"/>
    <cellStyle name="Navadno 2 5 9 3 2 5" xfId="31779"/>
    <cellStyle name="Navadno 2 5 9 3 2 6" xfId="22159"/>
    <cellStyle name="Navadno 2 5 9 3 2 7" xfId="48011"/>
    <cellStyle name="Navadno 2 5 9 3 3" xfId="3782"/>
    <cellStyle name="Navadno 2 5 9 3 3 2" xfId="18858"/>
    <cellStyle name="Navadno 2 5 9 3 3 2 2" xfId="41443"/>
    <cellStyle name="Navadno 2 5 9 3 3 2 3" xfId="34986"/>
    <cellStyle name="Navadno 2 5 9 3 3 2 4" xfId="28572"/>
    <cellStyle name="Navadno 2 5 9 3 3 3" xfId="15564"/>
    <cellStyle name="Navadno 2 5 9 3 3 3 2" xfId="44651"/>
    <cellStyle name="Navadno 2 5 9 3 3 3 3" xfId="25366"/>
    <cellStyle name="Navadno 2 5 9 3 3 4" xfId="38235"/>
    <cellStyle name="Navadno 2 5 9 3 3 5" xfId="31780"/>
    <cellStyle name="Navadno 2 5 9 3 3 6" xfId="22160"/>
    <cellStyle name="Navadno 2 5 9 3 3 7" xfId="48012"/>
    <cellStyle name="Navadno 2 5 9 3 4" xfId="18856"/>
    <cellStyle name="Navadno 2 5 9 3 4 2" xfId="41441"/>
    <cellStyle name="Navadno 2 5 9 3 4 3" xfId="34984"/>
    <cellStyle name="Navadno 2 5 9 3 4 4" xfId="28570"/>
    <cellStyle name="Navadno 2 5 9 3 5" xfId="15562"/>
    <cellStyle name="Navadno 2 5 9 3 5 2" xfId="44649"/>
    <cellStyle name="Navadno 2 5 9 3 5 3" xfId="25364"/>
    <cellStyle name="Navadno 2 5 9 3 6" xfId="38233"/>
    <cellStyle name="Navadno 2 5 9 3 7" xfId="31778"/>
    <cellStyle name="Navadno 2 5 9 3 8" xfId="22158"/>
    <cellStyle name="Navadno 2 5 9 3 9" xfId="48010"/>
    <cellStyle name="Navadno 2 5 9 4" xfId="3783"/>
    <cellStyle name="Navadno 2 5 9 4 2" xfId="18859"/>
    <cellStyle name="Navadno 2 5 9 4 2 2" xfId="41444"/>
    <cellStyle name="Navadno 2 5 9 4 2 3" xfId="34987"/>
    <cellStyle name="Navadno 2 5 9 4 2 4" xfId="28573"/>
    <cellStyle name="Navadno 2 5 9 4 3" xfId="15565"/>
    <cellStyle name="Navadno 2 5 9 4 3 2" xfId="44652"/>
    <cellStyle name="Navadno 2 5 9 4 3 3" xfId="25367"/>
    <cellStyle name="Navadno 2 5 9 4 4" xfId="38236"/>
    <cellStyle name="Navadno 2 5 9 4 5" xfId="31781"/>
    <cellStyle name="Navadno 2 5 9 4 6" xfId="22161"/>
    <cellStyle name="Navadno 2 5 9 4 7" xfId="48013"/>
    <cellStyle name="Navadno 2 5 9 5" xfId="3784"/>
    <cellStyle name="Navadno 2 5 9 5 2" xfId="18860"/>
    <cellStyle name="Navadno 2 5 9 5 2 2" xfId="41445"/>
    <cellStyle name="Navadno 2 5 9 5 2 3" xfId="34988"/>
    <cellStyle name="Navadno 2 5 9 5 2 4" xfId="28574"/>
    <cellStyle name="Navadno 2 5 9 5 3" xfId="15566"/>
    <cellStyle name="Navadno 2 5 9 5 3 2" xfId="44653"/>
    <cellStyle name="Navadno 2 5 9 5 3 3" xfId="25368"/>
    <cellStyle name="Navadno 2 5 9 5 4" xfId="38237"/>
    <cellStyle name="Navadno 2 5 9 5 5" xfId="31782"/>
    <cellStyle name="Navadno 2 5 9 5 6" xfId="22162"/>
    <cellStyle name="Navadno 2 5 9 5 7" xfId="48014"/>
    <cellStyle name="Navadno 2 5 9 6" xfId="18852"/>
    <cellStyle name="Navadno 2 5 9 6 2" xfId="41437"/>
    <cellStyle name="Navadno 2 5 9 6 3" xfId="34980"/>
    <cellStyle name="Navadno 2 5 9 6 4" xfId="28566"/>
    <cellStyle name="Navadno 2 5 9 7" xfId="15558"/>
    <cellStyle name="Navadno 2 5 9 7 2" xfId="44645"/>
    <cellStyle name="Navadno 2 5 9 7 3" xfId="25360"/>
    <cellStyle name="Navadno 2 5 9 8" xfId="38229"/>
    <cellStyle name="Navadno 2 5 9 9" xfId="31774"/>
    <cellStyle name="Navadno 2 6" xfId="3785"/>
    <cellStyle name="Navadno 2 6 10" xfId="3786"/>
    <cellStyle name="Navadno 2 6 10 2" xfId="18861"/>
    <cellStyle name="Navadno 2 6 10 2 2" xfId="41446"/>
    <cellStyle name="Navadno 2 6 10 2 3" xfId="34989"/>
    <cellStyle name="Navadno 2 6 10 2 4" xfId="28575"/>
    <cellStyle name="Navadno 2 6 10 3" xfId="15567"/>
    <cellStyle name="Navadno 2 6 10 3 2" xfId="44654"/>
    <cellStyle name="Navadno 2 6 10 3 3" xfId="25369"/>
    <cellStyle name="Navadno 2 6 10 4" xfId="38238"/>
    <cellStyle name="Navadno 2 6 10 5" xfId="31783"/>
    <cellStyle name="Navadno 2 6 10 6" xfId="22163"/>
    <cellStyle name="Navadno 2 6 10 7" xfId="48015"/>
    <cellStyle name="Navadno 2 6 11" xfId="3787"/>
    <cellStyle name="Navadno 2 6 11 2" xfId="18862"/>
    <cellStyle name="Navadno 2 6 11 2 2" xfId="41447"/>
    <cellStyle name="Navadno 2 6 11 2 3" xfId="34990"/>
    <cellStyle name="Navadno 2 6 11 2 4" xfId="28576"/>
    <cellStyle name="Navadno 2 6 11 3" xfId="15568"/>
    <cellStyle name="Navadno 2 6 11 3 2" xfId="44655"/>
    <cellStyle name="Navadno 2 6 11 3 3" xfId="25370"/>
    <cellStyle name="Navadno 2 6 11 4" xfId="38239"/>
    <cellStyle name="Navadno 2 6 11 5" xfId="31784"/>
    <cellStyle name="Navadno 2 6 11 6" xfId="22164"/>
    <cellStyle name="Navadno 2 6 11 7" xfId="48016"/>
    <cellStyle name="Navadno 2 6 12" xfId="3788"/>
    <cellStyle name="Navadno 2 6 12 2" xfId="18863"/>
    <cellStyle name="Navadno 2 6 12 2 2" xfId="41448"/>
    <cellStyle name="Navadno 2 6 12 2 3" xfId="34991"/>
    <cellStyle name="Navadno 2 6 12 2 4" xfId="28577"/>
    <cellStyle name="Navadno 2 6 12 3" xfId="15569"/>
    <cellStyle name="Navadno 2 6 12 3 2" xfId="44656"/>
    <cellStyle name="Navadno 2 6 12 3 3" xfId="25371"/>
    <cellStyle name="Navadno 2 6 12 4" xfId="38240"/>
    <cellStyle name="Navadno 2 6 12 5" xfId="31785"/>
    <cellStyle name="Navadno 2 6 12 6" xfId="22165"/>
    <cellStyle name="Navadno 2 6 12 7" xfId="48017"/>
    <cellStyle name="Navadno 2 6 13" xfId="45048"/>
    <cellStyle name="Navadno 2 6 2" xfId="3789"/>
    <cellStyle name="Navadno 2 6 2 10" xfId="15570"/>
    <cellStyle name="Navadno 2 6 2 10 2" xfId="44657"/>
    <cellStyle name="Navadno 2 6 2 10 3" xfId="25372"/>
    <cellStyle name="Navadno 2 6 2 11" xfId="38241"/>
    <cellStyle name="Navadno 2 6 2 12" xfId="31786"/>
    <cellStyle name="Navadno 2 6 2 13" xfId="22166"/>
    <cellStyle name="Navadno 2 6 2 14" xfId="48018"/>
    <cellStyle name="Navadno 2 6 2 2" xfId="3790"/>
    <cellStyle name="Navadno 2 6 2 2 10" xfId="38242"/>
    <cellStyle name="Navadno 2 6 2 2 11" xfId="31787"/>
    <cellStyle name="Navadno 2 6 2 2 12" xfId="22167"/>
    <cellStyle name="Navadno 2 6 2 2 13" xfId="48019"/>
    <cellStyle name="Navadno 2 6 2 2 2" xfId="3791"/>
    <cellStyle name="Navadno 2 6 2 2 2 10" xfId="22168"/>
    <cellStyle name="Navadno 2 6 2 2 2 11" xfId="48020"/>
    <cellStyle name="Navadno 2 6 2 2 2 2" xfId="3792"/>
    <cellStyle name="Navadno 2 6 2 2 2 2 2" xfId="3793"/>
    <cellStyle name="Navadno 2 6 2 2 2 2 2 2" xfId="18868"/>
    <cellStyle name="Navadno 2 6 2 2 2 2 2 2 2" xfId="41453"/>
    <cellStyle name="Navadno 2 6 2 2 2 2 2 2 3" xfId="34996"/>
    <cellStyle name="Navadno 2 6 2 2 2 2 2 2 4" xfId="28582"/>
    <cellStyle name="Navadno 2 6 2 2 2 2 2 3" xfId="15574"/>
    <cellStyle name="Navadno 2 6 2 2 2 2 2 3 2" xfId="44661"/>
    <cellStyle name="Navadno 2 6 2 2 2 2 2 3 3" xfId="25376"/>
    <cellStyle name="Navadno 2 6 2 2 2 2 2 4" xfId="38245"/>
    <cellStyle name="Navadno 2 6 2 2 2 2 2 5" xfId="31790"/>
    <cellStyle name="Navadno 2 6 2 2 2 2 2 6" xfId="22170"/>
    <cellStyle name="Navadno 2 6 2 2 2 2 2 7" xfId="48022"/>
    <cellStyle name="Navadno 2 6 2 2 2 2 3" xfId="3794"/>
    <cellStyle name="Navadno 2 6 2 2 2 2 3 2" xfId="18869"/>
    <cellStyle name="Navadno 2 6 2 2 2 2 3 2 2" xfId="41454"/>
    <cellStyle name="Navadno 2 6 2 2 2 2 3 2 3" xfId="34997"/>
    <cellStyle name="Navadno 2 6 2 2 2 2 3 2 4" xfId="28583"/>
    <cellStyle name="Navadno 2 6 2 2 2 2 3 3" xfId="15575"/>
    <cellStyle name="Navadno 2 6 2 2 2 2 3 3 2" xfId="44662"/>
    <cellStyle name="Navadno 2 6 2 2 2 2 3 3 3" xfId="25377"/>
    <cellStyle name="Navadno 2 6 2 2 2 2 3 4" xfId="38246"/>
    <cellStyle name="Navadno 2 6 2 2 2 2 3 5" xfId="31791"/>
    <cellStyle name="Navadno 2 6 2 2 2 2 3 6" xfId="22171"/>
    <cellStyle name="Navadno 2 6 2 2 2 2 3 7" xfId="48023"/>
    <cellStyle name="Navadno 2 6 2 2 2 2 4" xfId="18867"/>
    <cellStyle name="Navadno 2 6 2 2 2 2 4 2" xfId="41452"/>
    <cellStyle name="Navadno 2 6 2 2 2 2 4 3" xfId="34995"/>
    <cellStyle name="Navadno 2 6 2 2 2 2 4 4" xfId="28581"/>
    <cellStyle name="Navadno 2 6 2 2 2 2 5" xfId="15573"/>
    <cellStyle name="Navadno 2 6 2 2 2 2 5 2" xfId="44660"/>
    <cellStyle name="Navadno 2 6 2 2 2 2 5 3" xfId="25375"/>
    <cellStyle name="Navadno 2 6 2 2 2 2 6" xfId="38244"/>
    <cellStyle name="Navadno 2 6 2 2 2 2 7" xfId="31789"/>
    <cellStyle name="Navadno 2 6 2 2 2 2 8" xfId="22169"/>
    <cellStyle name="Navadno 2 6 2 2 2 2 9" xfId="48021"/>
    <cellStyle name="Navadno 2 6 2 2 2 3" xfId="3795"/>
    <cellStyle name="Navadno 2 6 2 2 2 3 2" xfId="3796"/>
    <cellStyle name="Navadno 2 6 2 2 2 3 2 2" xfId="18871"/>
    <cellStyle name="Navadno 2 6 2 2 2 3 2 2 2" xfId="41456"/>
    <cellStyle name="Navadno 2 6 2 2 2 3 2 2 3" xfId="34999"/>
    <cellStyle name="Navadno 2 6 2 2 2 3 2 2 4" xfId="28585"/>
    <cellStyle name="Navadno 2 6 2 2 2 3 2 3" xfId="15577"/>
    <cellStyle name="Navadno 2 6 2 2 2 3 2 3 2" xfId="44664"/>
    <cellStyle name="Navadno 2 6 2 2 2 3 2 3 3" xfId="25379"/>
    <cellStyle name="Navadno 2 6 2 2 2 3 2 4" xfId="38248"/>
    <cellStyle name="Navadno 2 6 2 2 2 3 2 5" xfId="31793"/>
    <cellStyle name="Navadno 2 6 2 2 2 3 2 6" xfId="22173"/>
    <cellStyle name="Navadno 2 6 2 2 2 3 2 7" xfId="48025"/>
    <cellStyle name="Navadno 2 6 2 2 2 3 3" xfId="3797"/>
    <cellStyle name="Navadno 2 6 2 2 2 3 3 2" xfId="18872"/>
    <cellStyle name="Navadno 2 6 2 2 2 3 3 2 2" xfId="41457"/>
    <cellStyle name="Navadno 2 6 2 2 2 3 3 2 3" xfId="35000"/>
    <cellStyle name="Navadno 2 6 2 2 2 3 3 2 4" xfId="28586"/>
    <cellStyle name="Navadno 2 6 2 2 2 3 3 3" xfId="15578"/>
    <cellStyle name="Navadno 2 6 2 2 2 3 3 3 2" xfId="44665"/>
    <cellStyle name="Navadno 2 6 2 2 2 3 3 3 3" xfId="25380"/>
    <cellStyle name="Navadno 2 6 2 2 2 3 3 4" xfId="38249"/>
    <cellStyle name="Navadno 2 6 2 2 2 3 3 5" xfId="31794"/>
    <cellStyle name="Navadno 2 6 2 2 2 3 3 6" xfId="22174"/>
    <cellStyle name="Navadno 2 6 2 2 2 3 3 7" xfId="48026"/>
    <cellStyle name="Navadno 2 6 2 2 2 3 4" xfId="18870"/>
    <cellStyle name="Navadno 2 6 2 2 2 3 4 2" xfId="41455"/>
    <cellStyle name="Navadno 2 6 2 2 2 3 4 3" xfId="34998"/>
    <cellStyle name="Navadno 2 6 2 2 2 3 4 4" xfId="28584"/>
    <cellStyle name="Navadno 2 6 2 2 2 3 5" xfId="15576"/>
    <cellStyle name="Navadno 2 6 2 2 2 3 5 2" xfId="44663"/>
    <cellStyle name="Navadno 2 6 2 2 2 3 5 3" xfId="25378"/>
    <cellStyle name="Navadno 2 6 2 2 2 3 6" xfId="38247"/>
    <cellStyle name="Navadno 2 6 2 2 2 3 7" xfId="31792"/>
    <cellStyle name="Navadno 2 6 2 2 2 3 8" xfId="22172"/>
    <cellStyle name="Navadno 2 6 2 2 2 3 9" xfId="48024"/>
    <cellStyle name="Navadno 2 6 2 2 2 4" xfId="3798"/>
    <cellStyle name="Navadno 2 6 2 2 2 4 2" xfId="18873"/>
    <cellStyle name="Navadno 2 6 2 2 2 4 2 2" xfId="41458"/>
    <cellStyle name="Navadno 2 6 2 2 2 4 2 3" xfId="35001"/>
    <cellStyle name="Navadno 2 6 2 2 2 4 2 4" xfId="28587"/>
    <cellStyle name="Navadno 2 6 2 2 2 4 3" xfId="15579"/>
    <cellStyle name="Navadno 2 6 2 2 2 4 3 2" xfId="44666"/>
    <cellStyle name="Navadno 2 6 2 2 2 4 3 3" xfId="25381"/>
    <cellStyle name="Navadno 2 6 2 2 2 4 4" xfId="38250"/>
    <cellStyle name="Navadno 2 6 2 2 2 4 5" xfId="31795"/>
    <cellStyle name="Navadno 2 6 2 2 2 4 6" xfId="22175"/>
    <cellStyle name="Navadno 2 6 2 2 2 4 7" xfId="48027"/>
    <cellStyle name="Navadno 2 6 2 2 2 5" xfId="3799"/>
    <cellStyle name="Navadno 2 6 2 2 2 5 2" xfId="18874"/>
    <cellStyle name="Navadno 2 6 2 2 2 5 2 2" xfId="41459"/>
    <cellStyle name="Navadno 2 6 2 2 2 5 2 3" xfId="35002"/>
    <cellStyle name="Navadno 2 6 2 2 2 5 2 4" xfId="28588"/>
    <cellStyle name="Navadno 2 6 2 2 2 5 3" xfId="15580"/>
    <cellStyle name="Navadno 2 6 2 2 2 5 3 2" xfId="44667"/>
    <cellStyle name="Navadno 2 6 2 2 2 5 3 3" xfId="25382"/>
    <cellStyle name="Navadno 2 6 2 2 2 5 4" xfId="38251"/>
    <cellStyle name="Navadno 2 6 2 2 2 5 5" xfId="31796"/>
    <cellStyle name="Navadno 2 6 2 2 2 5 6" xfId="22176"/>
    <cellStyle name="Navadno 2 6 2 2 2 5 7" xfId="48028"/>
    <cellStyle name="Navadno 2 6 2 2 2 6" xfId="18866"/>
    <cellStyle name="Navadno 2 6 2 2 2 6 2" xfId="41451"/>
    <cellStyle name="Navadno 2 6 2 2 2 6 3" xfId="34994"/>
    <cellStyle name="Navadno 2 6 2 2 2 6 4" xfId="28580"/>
    <cellStyle name="Navadno 2 6 2 2 2 7" xfId="15572"/>
    <cellStyle name="Navadno 2 6 2 2 2 7 2" xfId="44659"/>
    <cellStyle name="Navadno 2 6 2 2 2 7 3" xfId="25374"/>
    <cellStyle name="Navadno 2 6 2 2 2 8" xfId="38243"/>
    <cellStyle name="Navadno 2 6 2 2 2 9" xfId="31788"/>
    <cellStyle name="Navadno 2 6 2 2 3" xfId="3800"/>
    <cellStyle name="Navadno 2 6 2 2 3 10" xfId="22177"/>
    <cellStyle name="Navadno 2 6 2 2 3 11" xfId="48029"/>
    <cellStyle name="Navadno 2 6 2 2 3 2" xfId="3801"/>
    <cellStyle name="Navadno 2 6 2 2 3 2 2" xfId="3802"/>
    <cellStyle name="Navadno 2 6 2 2 3 2 2 2" xfId="18877"/>
    <cellStyle name="Navadno 2 6 2 2 3 2 2 2 2" xfId="41462"/>
    <cellStyle name="Navadno 2 6 2 2 3 2 2 2 3" xfId="35005"/>
    <cellStyle name="Navadno 2 6 2 2 3 2 2 2 4" xfId="28591"/>
    <cellStyle name="Navadno 2 6 2 2 3 2 2 3" xfId="15583"/>
    <cellStyle name="Navadno 2 6 2 2 3 2 2 3 2" xfId="44670"/>
    <cellStyle name="Navadno 2 6 2 2 3 2 2 3 3" xfId="25385"/>
    <cellStyle name="Navadno 2 6 2 2 3 2 2 4" xfId="38254"/>
    <cellStyle name="Navadno 2 6 2 2 3 2 2 5" xfId="31799"/>
    <cellStyle name="Navadno 2 6 2 2 3 2 2 6" xfId="22179"/>
    <cellStyle name="Navadno 2 6 2 2 3 2 2 7" xfId="48031"/>
    <cellStyle name="Navadno 2 6 2 2 3 2 3" xfId="3803"/>
    <cellStyle name="Navadno 2 6 2 2 3 2 3 2" xfId="18878"/>
    <cellStyle name="Navadno 2 6 2 2 3 2 3 2 2" xfId="41463"/>
    <cellStyle name="Navadno 2 6 2 2 3 2 3 2 3" xfId="35006"/>
    <cellStyle name="Navadno 2 6 2 2 3 2 3 2 4" xfId="28592"/>
    <cellStyle name="Navadno 2 6 2 2 3 2 3 3" xfId="15584"/>
    <cellStyle name="Navadno 2 6 2 2 3 2 3 3 2" xfId="44671"/>
    <cellStyle name="Navadno 2 6 2 2 3 2 3 3 3" xfId="25386"/>
    <cellStyle name="Navadno 2 6 2 2 3 2 3 4" xfId="38255"/>
    <cellStyle name="Navadno 2 6 2 2 3 2 3 5" xfId="31800"/>
    <cellStyle name="Navadno 2 6 2 2 3 2 3 6" xfId="22180"/>
    <cellStyle name="Navadno 2 6 2 2 3 2 3 7" xfId="48032"/>
    <cellStyle name="Navadno 2 6 2 2 3 2 4" xfId="18876"/>
    <cellStyle name="Navadno 2 6 2 2 3 2 4 2" xfId="41461"/>
    <cellStyle name="Navadno 2 6 2 2 3 2 4 3" xfId="35004"/>
    <cellStyle name="Navadno 2 6 2 2 3 2 4 4" xfId="28590"/>
    <cellStyle name="Navadno 2 6 2 2 3 2 5" xfId="15582"/>
    <cellStyle name="Navadno 2 6 2 2 3 2 5 2" xfId="44669"/>
    <cellStyle name="Navadno 2 6 2 2 3 2 5 3" xfId="25384"/>
    <cellStyle name="Navadno 2 6 2 2 3 2 6" xfId="38253"/>
    <cellStyle name="Navadno 2 6 2 2 3 2 7" xfId="31798"/>
    <cellStyle name="Navadno 2 6 2 2 3 2 8" xfId="22178"/>
    <cellStyle name="Navadno 2 6 2 2 3 2 9" xfId="48030"/>
    <cellStyle name="Navadno 2 6 2 2 3 3" xfId="3804"/>
    <cellStyle name="Navadno 2 6 2 2 3 3 2" xfId="3805"/>
    <cellStyle name="Navadno 2 6 2 2 3 3 2 2" xfId="18880"/>
    <cellStyle name="Navadno 2 6 2 2 3 3 2 2 2" xfId="41465"/>
    <cellStyle name="Navadno 2 6 2 2 3 3 2 2 3" xfId="35008"/>
    <cellStyle name="Navadno 2 6 2 2 3 3 2 2 4" xfId="28594"/>
    <cellStyle name="Navadno 2 6 2 2 3 3 2 3" xfId="15586"/>
    <cellStyle name="Navadno 2 6 2 2 3 3 2 3 2" xfId="44673"/>
    <cellStyle name="Navadno 2 6 2 2 3 3 2 3 3" xfId="25388"/>
    <cellStyle name="Navadno 2 6 2 2 3 3 2 4" xfId="38257"/>
    <cellStyle name="Navadno 2 6 2 2 3 3 2 5" xfId="31802"/>
    <cellStyle name="Navadno 2 6 2 2 3 3 2 6" xfId="22182"/>
    <cellStyle name="Navadno 2 6 2 2 3 3 2 7" xfId="48034"/>
    <cellStyle name="Navadno 2 6 2 2 3 3 3" xfId="3806"/>
    <cellStyle name="Navadno 2 6 2 2 3 3 3 2" xfId="18881"/>
    <cellStyle name="Navadno 2 6 2 2 3 3 3 2 2" xfId="41466"/>
    <cellStyle name="Navadno 2 6 2 2 3 3 3 2 3" xfId="35009"/>
    <cellStyle name="Navadno 2 6 2 2 3 3 3 2 4" xfId="28595"/>
    <cellStyle name="Navadno 2 6 2 2 3 3 3 3" xfId="15587"/>
    <cellStyle name="Navadno 2 6 2 2 3 3 3 3 2" xfId="44674"/>
    <cellStyle name="Navadno 2 6 2 2 3 3 3 3 3" xfId="25389"/>
    <cellStyle name="Navadno 2 6 2 2 3 3 3 4" xfId="38258"/>
    <cellStyle name="Navadno 2 6 2 2 3 3 3 5" xfId="31803"/>
    <cellStyle name="Navadno 2 6 2 2 3 3 3 6" xfId="22183"/>
    <cellStyle name="Navadno 2 6 2 2 3 3 3 7" xfId="48035"/>
    <cellStyle name="Navadno 2 6 2 2 3 3 4" xfId="18879"/>
    <cellStyle name="Navadno 2 6 2 2 3 3 4 2" xfId="41464"/>
    <cellStyle name="Navadno 2 6 2 2 3 3 4 3" xfId="35007"/>
    <cellStyle name="Navadno 2 6 2 2 3 3 4 4" xfId="28593"/>
    <cellStyle name="Navadno 2 6 2 2 3 3 5" xfId="15585"/>
    <cellStyle name="Navadno 2 6 2 2 3 3 5 2" xfId="44672"/>
    <cellStyle name="Navadno 2 6 2 2 3 3 5 3" xfId="25387"/>
    <cellStyle name="Navadno 2 6 2 2 3 3 6" xfId="38256"/>
    <cellStyle name="Navadno 2 6 2 2 3 3 7" xfId="31801"/>
    <cellStyle name="Navadno 2 6 2 2 3 3 8" xfId="22181"/>
    <cellStyle name="Navadno 2 6 2 2 3 3 9" xfId="48033"/>
    <cellStyle name="Navadno 2 6 2 2 3 4" xfId="3807"/>
    <cellStyle name="Navadno 2 6 2 2 3 4 2" xfId="18882"/>
    <cellStyle name="Navadno 2 6 2 2 3 4 2 2" xfId="41467"/>
    <cellStyle name="Navadno 2 6 2 2 3 4 2 3" xfId="35010"/>
    <cellStyle name="Navadno 2 6 2 2 3 4 2 4" xfId="28596"/>
    <cellStyle name="Navadno 2 6 2 2 3 4 3" xfId="15588"/>
    <cellStyle name="Navadno 2 6 2 2 3 4 3 2" xfId="44675"/>
    <cellStyle name="Navadno 2 6 2 2 3 4 3 3" xfId="25390"/>
    <cellStyle name="Navadno 2 6 2 2 3 4 4" xfId="38259"/>
    <cellStyle name="Navadno 2 6 2 2 3 4 5" xfId="31804"/>
    <cellStyle name="Navadno 2 6 2 2 3 4 6" xfId="22184"/>
    <cellStyle name="Navadno 2 6 2 2 3 4 7" xfId="48036"/>
    <cellStyle name="Navadno 2 6 2 2 3 5" xfId="3808"/>
    <cellStyle name="Navadno 2 6 2 2 3 5 2" xfId="18883"/>
    <cellStyle name="Navadno 2 6 2 2 3 5 2 2" xfId="41468"/>
    <cellStyle name="Navadno 2 6 2 2 3 5 2 3" xfId="35011"/>
    <cellStyle name="Navadno 2 6 2 2 3 5 2 4" xfId="28597"/>
    <cellStyle name="Navadno 2 6 2 2 3 5 3" xfId="15589"/>
    <cellStyle name="Navadno 2 6 2 2 3 5 3 2" xfId="44676"/>
    <cellStyle name="Navadno 2 6 2 2 3 5 3 3" xfId="25391"/>
    <cellStyle name="Navadno 2 6 2 2 3 5 4" xfId="38260"/>
    <cellStyle name="Navadno 2 6 2 2 3 5 5" xfId="31805"/>
    <cellStyle name="Navadno 2 6 2 2 3 5 6" xfId="22185"/>
    <cellStyle name="Navadno 2 6 2 2 3 5 7" xfId="48037"/>
    <cellStyle name="Navadno 2 6 2 2 3 6" xfId="18875"/>
    <cellStyle name="Navadno 2 6 2 2 3 6 2" xfId="41460"/>
    <cellStyle name="Navadno 2 6 2 2 3 6 3" xfId="35003"/>
    <cellStyle name="Navadno 2 6 2 2 3 6 4" xfId="28589"/>
    <cellStyle name="Navadno 2 6 2 2 3 7" xfId="15581"/>
    <cellStyle name="Navadno 2 6 2 2 3 7 2" xfId="44668"/>
    <cellStyle name="Navadno 2 6 2 2 3 7 3" xfId="25383"/>
    <cellStyle name="Navadno 2 6 2 2 3 8" xfId="38252"/>
    <cellStyle name="Navadno 2 6 2 2 3 9" xfId="31797"/>
    <cellStyle name="Navadno 2 6 2 2 4" xfId="3809"/>
    <cellStyle name="Navadno 2 6 2 2 4 2" xfId="3810"/>
    <cellStyle name="Navadno 2 6 2 2 4 2 2" xfId="18885"/>
    <cellStyle name="Navadno 2 6 2 2 4 2 2 2" xfId="41470"/>
    <cellStyle name="Navadno 2 6 2 2 4 2 2 3" xfId="35013"/>
    <cellStyle name="Navadno 2 6 2 2 4 2 2 4" xfId="28599"/>
    <cellStyle name="Navadno 2 6 2 2 4 2 3" xfId="15591"/>
    <cellStyle name="Navadno 2 6 2 2 4 2 3 2" xfId="44678"/>
    <cellStyle name="Navadno 2 6 2 2 4 2 3 3" xfId="25393"/>
    <cellStyle name="Navadno 2 6 2 2 4 2 4" xfId="38262"/>
    <cellStyle name="Navadno 2 6 2 2 4 2 5" xfId="31807"/>
    <cellStyle name="Navadno 2 6 2 2 4 2 6" xfId="22187"/>
    <cellStyle name="Navadno 2 6 2 2 4 2 7" xfId="48039"/>
    <cellStyle name="Navadno 2 6 2 2 4 3" xfId="3811"/>
    <cellStyle name="Navadno 2 6 2 2 4 3 2" xfId="18886"/>
    <cellStyle name="Navadno 2 6 2 2 4 3 2 2" xfId="41471"/>
    <cellStyle name="Navadno 2 6 2 2 4 3 2 3" xfId="35014"/>
    <cellStyle name="Navadno 2 6 2 2 4 3 2 4" xfId="28600"/>
    <cellStyle name="Navadno 2 6 2 2 4 3 3" xfId="15592"/>
    <cellStyle name="Navadno 2 6 2 2 4 3 3 2" xfId="44679"/>
    <cellStyle name="Navadno 2 6 2 2 4 3 3 3" xfId="25394"/>
    <cellStyle name="Navadno 2 6 2 2 4 3 4" xfId="38263"/>
    <cellStyle name="Navadno 2 6 2 2 4 3 5" xfId="31808"/>
    <cellStyle name="Navadno 2 6 2 2 4 3 6" xfId="22188"/>
    <cellStyle name="Navadno 2 6 2 2 4 3 7" xfId="48040"/>
    <cellStyle name="Navadno 2 6 2 2 4 4" xfId="18884"/>
    <cellStyle name="Navadno 2 6 2 2 4 4 2" xfId="41469"/>
    <cellStyle name="Navadno 2 6 2 2 4 4 3" xfId="35012"/>
    <cellStyle name="Navadno 2 6 2 2 4 4 4" xfId="28598"/>
    <cellStyle name="Navadno 2 6 2 2 4 5" xfId="15590"/>
    <cellStyle name="Navadno 2 6 2 2 4 5 2" xfId="44677"/>
    <cellStyle name="Navadno 2 6 2 2 4 5 3" xfId="25392"/>
    <cellStyle name="Navadno 2 6 2 2 4 6" xfId="38261"/>
    <cellStyle name="Navadno 2 6 2 2 4 7" xfId="31806"/>
    <cellStyle name="Navadno 2 6 2 2 4 8" xfId="22186"/>
    <cellStyle name="Navadno 2 6 2 2 4 9" xfId="48038"/>
    <cellStyle name="Navadno 2 6 2 2 5" xfId="3812"/>
    <cellStyle name="Navadno 2 6 2 2 5 2" xfId="3813"/>
    <cellStyle name="Navadno 2 6 2 2 5 2 2" xfId="18888"/>
    <cellStyle name="Navadno 2 6 2 2 5 2 2 2" xfId="41473"/>
    <cellStyle name="Navadno 2 6 2 2 5 2 2 3" xfId="35016"/>
    <cellStyle name="Navadno 2 6 2 2 5 2 2 4" xfId="28602"/>
    <cellStyle name="Navadno 2 6 2 2 5 2 3" xfId="15594"/>
    <cellStyle name="Navadno 2 6 2 2 5 2 3 2" xfId="44681"/>
    <cellStyle name="Navadno 2 6 2 2 5 2 3 3" xfId="25396"/>
    <cellStyle name="Navadno 2 6 2 2 5 2 4" xfId="38265"/>
    <cellStyle name="Navadno 2 6 2 2 5 2 5" xfId="31810"/>
    <cellStyle name="Navadno 2 6 2 2 5 2 6" xfId="22190"/>
    <cellStyle name="Navadno 2 6 2 2 5 2 7" xfId="48042"/>
    <cellStyle name="Navadno 2 6 2 2 5 3" xfId="3814"/>
    <cellStyle name="Navadno 2 6 2 2 5 3 2" xfId="18889"/>
    <cellStyle name="Navadno 2 6 2 2 5 3 2 2" xfId="41474"/>
    <cellStyle name="Navadno 2 6 2 2 5 3 2 3" xfId="35017"/>
    <cellStyle name="Navadno 2 6 2 2 5 3 2 4" xfId="28603"/>
    <cellStyle name="Navadno 2 6 2 2 5 3 3" xfId="15595"/>
    <cellStyle name="Navadno 2 6 2 2 5 3 3 2" xfId="44682"/>
    <cellStyle name="Navadno 2 6 2 2 5 3 3 3" xfId="25397"/>
    <cellStyle name="Navadno 2 6 2 2 5 3 4" xfId="38266"/>
    <cellStyle name="Navadno 2 6 2 2 5 3 5" xfId="31811"/>
    <cellStyle name="Navadno 2 6 2 2 5 3 6" xfId="22191"/>
    <cellStyle name="Navadno 2 6 2 2 5 3 7" xfId="48043"/>
    <cellStyle name="Navadno 2 6 2 2 5 4" xfId="18887"/>
    <cellStyle name="Navadno 2 6 2 2 5 4 2" xfId="41472"/>
    <cellStyle name="Navadno 2 6 2 2 5 4 3" xfId="35015"/>
    <cellStyle name="Navadno 2 6 2 2 5 4 4" xfId="28601"/>
    <cellStyle name="Navadno 2 6 2 2 5 5" xfId="15593"/>
    <cellStyle name="Navadno 2 6 2 2 5 5 2" xfId="44680"/>
    <cellStyle name="Navadno 2 6 2 2 5 5 3" xfId="25395"/>
    <cellStyle name="Navadno 2 6 2 2 5 6" xfId="38264"/>
    <cellStyle name="Navadno 2 6 2 2 5 7" xfId="31809"/>
    <cellStyle name="Navadno 2 6 2 2 5 8" xfId="22189"/>
    <cellStyle name="Navadno 2 6 2 2 5 9" xfId="48041"/>
    <cellStyle name="Navadno 2 6 2 2 6" xfId="3815"/>
    <cellStyle name="Navadno 2 6 2 2 6 2" xfId="18890"/>
    <cellStyle name="Navadno 2 6 2 2 6 2 2" xfId="41475"/>
    <cellStyle name="Navadno 2 6 2 2 6 2 3" xfId="35018"/>
    <cellStyle name="Navadno 2 6 2 2 6 2 4" xfId="28604"/>
    <cellStyle name="Navadno 2 6 2 2 6 3" xfId="15596"/>
    <cellStyle name="Navadno 2 6 2 2 6 3 2" xfId="44683"/>
    <cellStyle name="Navadno 2 6 2 2 6 3 3" xfId="25398"/>
    <cellStyle name="Navadno 2 6 2 2 6 4" xfId="38267"/>
    <cellStyle name="Navadno 2 6 2 2 6 5" xfId="31812"/>
    <cellStyle name="Navadno 2 6 2 2 6 6" xfId="22192"/>
    <cellStyle name="Navadno 2 6 2 2 6 7" xfId="48044"/>
    <cellStyle name="Navadno 2 6 2 2 7" xfId="3816"/>
    <cellStyle name="Navadno 2 6 2 2 7 2" xfId="18891"/>
    <cellStyle name="Navadno 2 6 2 2 7 2 2" xfId="41476"/>
    <cellStyle name="Navadno 2 6 2 2 7 2 3" xfId="35019"/>
    <cellStyle name="Navadno 2 6 2 2 7 2 4" xfId="28605"/>
    <cellStyle name="Navadno 2 6 2 2 7 3" xfId="15597"/>
    <cellStyle name="Navadno 2 6 2 2 7 3 2" xfId="44684"/>
    <cellStyle name="Navadno 2 6 2 2 7 3 3" xfId="25399"/>
    <cellStyle name="Navadno 2 6 2 2 7 4" xfId="38268"/>
    <cellStyle name="Navadno 2 6 2 2 7 5" xfId="31813"/>
    <cellStyle name="Navadno 2 6 2 2 7 6" xfId="22193"/>
    <cellStyle name="Navadno 2 6 2 2 7 7" xfId="48045"/>
    <cellStyle name="Navadno 2 6 2 2 8" xfId="18865"/>
    <cellStyle name="Navadno 2 6 2 2 8 2" xfId="41450"/>
    <cellStyle name="Navadno 2 6 2 2 8 3" xfId="34993"/>
    <cellStyle name="Navadno 2 6 2 2 8 4" xfId="28579"/>
    <cellStyle name="Navadno 2 6 2 2 9" xfId="15571"/>
    <cellStyle name="Navadno 2 6 2 2 9 2" xfId="44658"/>
    <cellStyle name="Navadno 2 6 2 2 9 3" xfId="25373"/>
    <cellStyle name="Navadno 2 6 2 3" xfId="3817"/>
    <cellStyle name="Navadno 2 6 2 3 10" xfId="22194"/>
    <cellStyle name="Navadno 2 6 2 3 11" xfId="48046"/>
    <cellStyle name="Navadno 2 6 2 3 2" xfId="3818"/>
    <cellStyle name="Navadno 2 6 2 3 2 2" xfId="3819"/>
    <cellStyle name="Navadno 2 6 2 3 2 2 2" xfId="18894"/>
    <cellStyle name="Navadno 2 6 2 3 2 2 2 2" xfId="41479"/>
    <cellStyle name="Navadno 2 6 2 3 2 2 2 3" xfId="35022"/>
    <cellStyle name="Navadno 2 6 2 3 2 2 2 4" xfId="28608"/>
    <cellStyle name="Navadno 2 6 2 3 2 2 3" xfId="15600"/>
    <cellStyle name="Navadno 2 6 2 3 2 2 3 2" xfId="44687"/>
    <cellStyle name="Navadno 2 6 2 3 2 2 3 3" xfId="25402"/>
    <cellStyle name="Navadno 2 6 2 3 2 2 4" xfId="38271"/>
    <cellStyle name="Navadno 2 6 2 3 2 2 5" xfId="31816"/>
    <cellStyle name="Navadno 2 6 2 3 2 2 6" xfId="22196"/>
    <cellStyle name="Navadno 2 6 2 3 2 2 7" xfId="48048"/>
    <cellStyle name="Navadno 2 6 2 3 2 3" xfId="3820"/>
    <cellStyle name="Navadno 2 6 2 3 2 3 2" xfId="18895"/>
    <cellStyle name="Navadno 2 6 2 3 2 3 2 2" xfId="41480"/>
    <cellStyle name="Navadno 2 6 2 3 2 3 2 3" xfId="35023"/>
    <cellStyle name="Navadno 2 6 2 3 2 3 2 4" xfId="28609"/>
    <cellStyle name="Navadno 2 6 2 3 2 3 3" xfId="15601"/>
    <cellStyle name="Navadno 2 6 2 3 2 3 3 2" xfId="44688"/>
    <cellStyle name="Navadno 2 6 2 3 2 3 3 3" xfId="25403"/>
    <cellStyle name="Navadno 2 6 2 3 2 3 4" xfId="38272"/>
    <cellStyle name="Navadno 2 6 2 3 2 3 5" xfId="31817"/>
    <cellStyle name="Navadno 2 6 2 3 2 3 6" xfId="22197"/>
    <cellStyle name="Navadno 2 6 2 3 2 3 7" xfId="48049"/>
    <cellStyle name="Navadno 2 6 2 3 2 4" xfId="18893"/>
    <cellStyle name="Navadno 2 6 2 3 2 4 2" xfId="41478"/>
    <cellStyle name="Navadno 2 6 2 3 2 4 3" xfId="35021"/>
    <cellStyle name="Navadno 2 6 2 3 2 4 4" xfId="28607"/>
    <cellStyle name="Navadno 2 6 2 3 2 5" xfId="15599"/>
    <cellStyle name="Navadno 2 6 2 3 2 5 2" xfId="44686"/>
    <cellStyle name="Navadno 2 6 2 3 2 5 3" xfId="25401"/>
    <cellStyle name="Navadno 2 6 2 3 2 6" xfId="38270"/>
    <cellStyle name="Navadno 2 6 2 3 2 7" xfId="31815"/>
    <cellStyle name="Navadno 2 6 2 3 2 8" xfId="22195"/>
    <cellStyle name="Navadno 2 6 2 3 2 9" xfId="48047"/>
    <cellStyle name="Navadno 2 6 2 3 3" xfId="3821"/>
    <cellStyle name="Navadno 2 6 2 3 3 2" xfId="3822"/>
    <cellStyle name="Navadno 2 6 2 3 3 2 2" xfId="18897"/>
    <cellStyle name="Navadno 2 6 2 3 3 2 2 2" xfId="41482"/>
    <cellStyle name="Navadno 2 6 2 3 3 2 2 3" xfId="35025"/>
    <cellStyle name="Navadno 2 6 2 3 3 2 2 4" xfId="28611"/>
    <cellStyle name="Navadno 2 6 2 3 3 2 3" xfId="15603"/>
    <cellStyle name="Navadno 2 6 2 3 3 2 3 2" xfId="44690"/>
    <cellStyle name="Navadno 2 6 2 3 3 2 3 3" xfId="25405"/>
    <cellStyle name="Navadno 2 6 2 3 3 2 4" xfId="38274"/>
    <cellStyle name="Navadno 2 6 2 3 3 2 5" xfId="31819"/>
    <cellStyle name="Navadno 2 6 2 3 3 2 6" xfId="22199"/>
    <cellStyle name="Navadno 2 6 2 3 3 2 7" xfId="48051"/>
    <cellStyle name="Navadno 2 6 2 3 3 3" xfId="3823"/>
    <cellStyle name="Navadno 2 6 2 3 3 3 2" xfId="18898"/>
    <cellStyle name="Navadno 2 6 2 3 3 3 2 2" xfId="41483"/>
    <cellStyle name="Navadno 2 6 2 3 3 3 2 3" xfId="35026"/>
    <cellStyle name="Navadno 2 6 2 3 3 3 2 4" xfId="28612"/>
    <cellStyle name="Navadno 2 6 2 3 3 3 3" xfId="15604"/>
    <cellStyle name="Navadno 2 6 2 3 3 3 3 2" xfId="44691"/>
    <cellStyle name="Navadno 2 6 2 3 3 3 3 3" xfId="25406"/>
    <cellStyle name="Navadno 2 6 2 3 3 3 4" xfId="38275"/>
    <cellStyle name="Navadno 2 6 2 3 3 3 5" xfId="31820"/>
    <cellStyle name="Navadno 2 6 2 3 3 3 6" xfId="22200"/>
    <cellStyle name="Navadno 2 6 2 3 3 3 7" xfId="48052"/>
    <cellStyle name="Navadno 2 6 2 3 3 4" xfId="18896"/>
    <cellStyle name="Navadno 2 6 2 3 3 4 2" xfId="41481"/>
    <cellStyle name="Navadno 2 6 2 3 3 4 3" xfId="35024"/>
    <cellStyle name="Navadno 2 6 2 3 3 4 4" xfId="28610"/>
    <cellStyle name="Navadno 2 6 2 3 3 5" xfId="15602"/>
    <cellStyle name="Navadno 2 6 2 3 3 5 2" xfId="44689"/>
    <cellStyle name="Navadno 2 6 2 3 3 5 3" xfId="25404"/>
    <cellStyle name="Navadno 2 6 2 3 3 6" xfId="38273"/>
    <cellStyle name="Navadno 2 6 2 3 3 7" xfId="31818"/>
    <cellStyle name="Navadno 2 6 2 3 3 8" xfId="22198"/>
    <cellStyle name="Navadno 2 6 2 3 3 9" xfId="48050"/>
    <cellStyle name="Navadno 2 6 2 3 4" xfId="3824"/>
    <cellStyle name="Navadno 2 6 2 3 4 2" xfId="18899"/>
    <cellStyle name="Navadno 2 6 2 3 4 2 2" xfId="41484"/>
    <cellStyle name="Navadno 2 6 2 3 4 2 3" xfId="35027"/>
    <cellStyle name="Navadno 2 6 2 3 4 2 4" xfId="28613"/>
    <cellStyle name="Navadno 2 6 2 3 4 3" xfId="15605"/>
    <cellStyle name="Navadno 2 6 2 3 4 3 2" xfId="44692"/>
    <cellStyle name="Navadno 2 6 2 3 4 3 3" xfId="25407"/>
    <cellStyle name="Navadno 2 6 2 3 4 4" xfId="38276"/>
    <cellStyle name="Navadno 2 6 2 3 4 5" xfId="31821"/>
    <cellStyle name="Navadno 2 6 2 3 4 6" xfId="22201"/>
    <cellStyle name="Navadno 2 6 2 3 4 7" xfId="48053"/>
    <cellStyle name="Navadno 2 6 2 3 5" xfId="3825"/>
    <cellStyle name="Navadno 2 6 2 3 5 2" xfId="18900"/>
    <cellStyle name="Navadno 2 6 2 3 5 2 2" xfId="41485"/>
    <cellStyle name="Navadno 2 6 2 3 5 2 3" xfId="35028"/>
    <cellStyle name="Navadno 2 6 2 3 5 2 4" xfId="28614"/>
    <cellStyle name="Navadno 2 6 2 3 5 3" xfId="15606"/>
    <cellStyle name="Navadno 2 6 2 3 5 3 2" xfId="44693"/>
    <cellStyle name="Navadno 2 6 2 3 5 3 3" xfId="25408"/>
    <cellStyle name="Navadno 2 6 2 3 5 4" xfId="38277"/>
    <cellStyle name="Navadno 2 6 2 3 5 5" xfId="31822"/>
    <cellStyle name="Navadno 2 6 2 3 5 6" xfId="22202"/>
    <cellStyle name="Navadno 2 6 2 3 5 7" xfId="48054"/>
    <cellStyle name="Navadno 2 6 2 3 6" xfId="18892"/>
    <cellStyle name="Navadno 2 6 2 3 6 2" xfId="41477"/>
    <cellStyle name="Navadno 2 6 2 3 6 3" xfId="35020"/>
    <cellStyle name="Navadno 2 6 2 3 6 4" xfId="28606"/>
    <cellStyle name="Navadno 2 6 2 3 7" xfId="15598"/>
    <cellStyle name="Navadno 2 6 2 3 7 2" xfId="44685"/>
    <cellStyle name="Navadno 2 6 2 3 7 3" xfId="25400"/>
    <cellStyle name="Navadno 2 6 2 3 8" xfId="38269"/>
    <cellStyle name="Navadno 2 6 2 3 9" xfId="31814"/>
    <cellStyle name="Navadno 2 6 2 4" xfId="3826"/>
    <cellStyle name="Navadno 2 6 2 4 10" xfId="22203"/>
    <cellStyle name="Navadno 2 6 2 4 11" xfId="48055"/>
    <cellStyle name="Navadno 2 6 2 4 2" xfId="3827"/>
    <cellStyle name="Navadno 2 6 2 4 2 2" xfId="3828"/>
    <cellStyle name="Navadno 2 6 2 4 2 2 2" xfId="18903"/>
    <cellStyle name="Navadno 2 6 2 4 2 2 2 2" xfId="41488"/>
    <cellStyle name="Navadno 2 6 2 4 2 2 2 3" xfId="35031"/>
    <cellStyle name="Navadno 2 6 2 4 2 2 2 4" xfId="28617"/>
    <cellStyle name="Navadno 2 6 2 4 2 2 3" xfId="15609"/>
    <cellStyle name="Navadno 2 6 2 4 2 2 3 2" xfId="44696"/>
    <cellStyle name="Navadno 2 6 2 4 2 2 3 3" xfId="25411"/>
    <cellStyle name="Navadno 2 6 2 4 2 2 4" xfId="38280"/>
    <cellStyle name="Navadno 2 6 2 4 2 2 5" xfId="31825"/>
    <cellStyle name="Navadno 2 6 2 4 2 2 6" xfId="22205"/>
    <cellStyle name="Navadno 2 6 2 4 2 2 7" xfId="48057"/>
    <cellStyle name="Navadno 2 6 2 4 2 3" xfId="3829"/>
    <cellStyle name="Navadno 2 6 2 4 2 3 2" xfId="18904"/>
    <cellStyle name="Navadno 2 6 2 4 2 3 2 2" xfId="41489"/>
    <cellStyle name="Navadno 2 6 2 4 2 3 2 3" xfId="35032"/>
    <cellStyle name="Navadno 2 6 2 4 2 3 2 4" xfId="28618"/>
    <cellStyle name="Navadno 2 6 2 4 2 3 3" xfId="15610"/>
    <cellStyle name="Navadno 2 6 2 4 2 3 3 2" xfId="44697"/>
    <cellStyle name="Navadno 2 6 2 4 2 3 3 3" xfId="25412"/>
    <cellStyle name="Navadno 2 6 2 4 2 3 4" xfId="38281"/>
    <cellStyle name="Navadno 2 6 2 4 2 3 5" xfId="31826"/>
    <cellStyle name="Navadno 2 6 2 4 2 3 6" xfId="22206"/>
    <cellStyle name="Navadno 2 6 2 4 2 3 7" xfId="48058"/>
    <cellStyle name="Navadno 2 6 2 4 2 4" xfId="18902"/>
    <cellStyle name="Navadno 2 6 2 4 2 4 2" xfId="41487"/>
    <cellStyle name="Navadno 2 6 2 4 2 4 3" xfId="35030"/>
    <cellStyle name="Navadno 2 6 2 4 2 4 4" xfId="28616"/>
    <cellStyle name="Navadno 2 6 2 4 2 5" xfId="15608"/>
    <cellStyle name="Navadno 2 6 2 4 2 5 2" xfId="44695"/>
    <cellStyle name="Navadno 2 6 2 4 2 5 3" xfId="25410"/>
    <cellStyle name="Navadno 2 6 2 4 2 6" xfId="38279"/>
    <cellStyle name="Navadno 2 6 2 4 2 7" xfId="31824"/>
    <cellStyle name="Navadno 2 6 2 4 2 8" xfId="22204"/>
    <cellStyle name="Navadno 2 6 2 4 2 9" xfId="48056"/>
    <cellStyle name="Navadno 2 6 2 4 3" xfId="3830"/>
    <cellStyle name="Navadno 2 6 2 4 3 2" xfId="3831"/>
    <cellStyle name="Navadno 2 6 2 4 3 2 2" xfId="18906"/>
    <cellStyle name="Navadno 2 6 2 4 3 2 2 2" xfId="41491"/>
    <cellStyle name="Navadno 2 6 2 4 3 2 2 3" xfId="35034"/>
    <cellStyle name="Navadno 2 6 2 4 3 2 2 4" xfId="28620"/>
    <cellStyle name="Navadno 2 6 2 4 3 2 3" xfId="15612"/>
    <cellStyle name="Navadno 2 6 2 4 3 2 3 2" xfId="44699"/>
    <cellStyle name="Navadno 2 6 2 4 3 2 3 3" xfId="25414"/>
    <cellStyle name="Navadno 2 6 2 4 3 2 4" xfId="38283"/>
    <cellStyle name="Navadno 2 6 2 4 3 2 5" xfId="31828"/>
    <cellStyle name="Navadno 2 6 2 4 3 2 6" xfId="22208"/>
    <cellStyle name="Navadno 2 6 2 4 3 2 7" xfId="48060"/>
    <cellStyle name="Navadno 2 6 2 4 3 3" xfId="3832"/>
    <cellStyle name="Navadno 2 6 2 4 3 3 2" xfId="18907"/>
    <cellStyle name="Navadno 2 6 2 4 3 3 2 2" xfId="41492"/>
    <cellStyle name="Navadno 2 6 2 4 3 3 2 3" xfId="35035"/>
    <cellStyle name="Navadno 2 6 2 4 3 3 2 4" xfId="28621"/>
    <cellStyle name="Navadno 2 6 2 4 3 3 3" xfId="15613"/>
    <cellStyle name="Navadno 2 6 2 4 3 3 3 2" xfId="44700"/>
    <cellStyle name="Navadno 2 6 2 4 3 3 3 3" xfId="25415"/>
    <cellStyle name="Navadno 2 6 2 4 3 3 4" xfId="38284"/>
    <cellStyle name="Navadno 2 6 2 4 3 3 5" xfId="31829"/>
    <cellStyle name="Navadno 2 6 2 4 3 3 6" xfId="22209"/>
    <cellStyle name="Navadno 2 6 2 4 3 3 7" xfId="48061"/>
    <cellStyle name="Navadno 2 6 2 4 3 4" xfId="18905"/>
    <cellStyle name="Navadno 2 6 2 4 3 4 2" xfId="41490"/>
    <cellStyle name="Navadno 2 6 2 4 3 4 3" xfId="35033"/>
    <cellStyle name="Navadno 2 6 2 4 3 4 4" xfId="28619"/>
    <cellStyle name="Navadno 2 6 2 4 3 5" xfId="15611"/>
    <cellStyle name="Navadno 2 6 2 4 3 5 2" xfId="44698"/>
    <cellStyle name="Navadno 2 6 2 4 3 5 3" xfId="25413"/>
    <cellStyle name="Navadno 2 6 2 4 3 6" xfId="38282"/>
    <cellStyle name="Navadno 2 6 2 4 3 7" xfId="31827"/>
    <cellStyle name="Navadno 2 6 2 4 3 8" xfId="22207"/>
    <cellStyle name="Navadno 2 6 2 4 3 9" xfId="48059"/>
    <cellStyle name="Navadno 2 6 2 4 4" xfId="3833"/>
    <cellStyle name="Navadno 2 6 2 4 4 2" xfId="18908"/>
    <cellStyle name="Navadno 2 6 2 4 4 2 2" xfId="41493"/>
    <cellStyle name="Navadno 2 6 2 4 4 2 3" xfId="35036"/>
    <cellStyle name="Navadno 2 6 2 4 4 2 4" xfId="28622"/>
    <cellStyle name="Navadno 2 6 2 4 4 3" xfId="15614"/>
    <cellStyle name="Navadno 2 6 2 4 4 3 2" xfId="44701"/>
    <cellStyle name="Navadno 2 6 2 4 4 3 3" xfId="25416"/>
    <cellStyle name="Navadno 2 6 2 4 4 4" xfId="38285"/>
    <cellStyle name="Navadno 2 6 2 4 4 5" xfId="31830"/>
    <cellStyle name="Navadno 2 6 2 4 4 6" xfId="22210"/>
    <cellStyle name="Navadno 2 6 2 4 4 7" xfId="48062"/>
    <cellStyle name="Navadno 2 6 2 4 5" xfId="3834"/>
    <cellStyle name="Navadno 2 6 2 4 5 2" xfId="18909"/>
    <cellStyle name="Navadno 2 6 2 4 5 2 2" xfId="41494"/>
    <cellStyle name="Navadno 2 6 2 4 5 2 3" xfId="35037"/>
    <cellStyle name="Navadno 2 6 2 4 5 2 4" xfId="28623"/>
    <cellStyle name="Navadno 2 6 2 4 5 3" xfId="15615"/>
    <cellStyle name="Navadno 2 6 2 4 5 3 2" xfId="44702"/>
    <cellStyle name="Navadno 2 6 2 4 5 3 3" xfId="25417"/>
    <cellStyle name="Navadno 2 6 2 4 5 4" xfId="38286"/>
    <cellStyle name="Navadno 2 6 2 4 5 5" xfId="31831"/>
    <cellStyle name="Navadno 2 6 2 4 5 6" xfId="22211"/>
    <cellStyle name="Navadno 2 6 2 4 5 7" xfId="48063"/>
    <cellStyle name="Navadno 2 6 2 4 6" xfId="18901"/>
    <cellStyle name="Navadno 2 6 2 4 6 2" xfId="41486"/>
    <cellStyle name="Navadno 2 6 2 4 6 3" xfId="35029"/>
    <cellStyle name="Navadno 2 6 2 4 6 4" xfId="28615"/>
    <cellStyle name="Navadno 2 6 2 4 7" xfId="15607"/>
    <cellStyle name="Navadno 2 6 2 4 7 2" xfId="44694"/>
    <cellStyle name="Navadno 2 6 2 4 7 3" xfId="25409"/>
    <cellStyle name="Navadno 2 6 2 4 8" xfId="38278"/>
    <cellStyle name="Navadno 2 6 2 4 9" xfId="31823"/>
    <cellStyle name="Navadno 2 6 2 5" xfId="3835"/>
    <cellStyle name="Navadno 2 6 2 5 2" xfId="3836"/>
    <cellStyle name="Navadno 2 6 2 5 2 2" xfId="18911"/>
    <cellStyle name="Navadno 2 6 2 5 2 2 2" xfId="41496"/>
    <cellStyle name="Navadno 2 6 2 5 2 2 3" xfId="35039"/>
    <cellStyle name="Navadno 2 6 2 5 2 2 4" xfId="28625"/>
    <cellStyle name="Navadno 2 6 2 5 2 3" xfId="15617"/>
    <cellStyle name="Navadno 2 6 2 5 2 3 2" xfId="44704"/>
    <cellStyle name="Navadno 2 6 2 5 2 3 3" xfId="25419"/>
    <cellStyle name="Navadno 2 6 2 5 2 4" xfId="38288"/>
    <cellStyle name="Navadno 2 6 2 5 2 5" xfId="31833"/>
    <cellStyle name="Navadno 2 6 2 5 2 6" xfId="22213"/>
    <cellStyle name="Navadno 2 6 2 5 2 7" xfId="48065"/>
    <cellStyle name="Navadno 2 6 2 5 3" xfId="3837"/>
    <cellStyle name="Navadno 2 6 2 5 3 2" xfId="18912"/>
    <cellStyle name="Navadno 2 6 2 5 3 2 2" xfId="41497"/>
    <cellStyle name="Navadno 2 6 2 5 3 2 3" xfId="35040"/>
    <cellStyle name="Navadno 2 6 2 5 3 2 4" xfId="28626"/>
    <cellStyle name="Navadno 2 6 2 5 3 3" xfId="15618"/>
    <cellStyle name="Navadno 2 6 2 5 3 3 2" xfId="44705"/>
    <cellStyle name="Navadno 2 6 2 5 3 3 3" xfId="25420"/>
    <cellStyle name="Navadno 2 6 2 5 3 4" xfId="38289"/>
    <cellStyle name="Navadno 2 6 2 5 3 5" xfId="31834"/>
    <cellStyle name="Navadno 2 6 2 5 3 6" xfId="22214"/>
    <cellStyle name="Navadno 2 6 2 5 3 7" xfId="48066"/>
    <cellStyle name="Navadno 2 6 2 5 4" xfId="18910"/>
    <cellStyle name="Navadno 2 6 2 5 4 2" xfId="41495"/>
    <cellStyle name="Navadno 2 6 2 5 4 3" xfId="35038"/>
    <cellStyle name="Navadno 2 6 2 5 4 4" xfId="28624"/>
    <cellStyle name="Navadno 2 6 2 5 5" xfId="15616"/>
    <cellStyle name="Navadno 2 6 2 5 5 2" xfId="44703"/>
    <cellStyle name="Navadno 2 6 2 5 5 3" xfId="25418"/>
    <cellStyle name="Navadno 2 6 2 5 6" xfId="38287"/>
    <cellStyle name="Navadno 2 6 2 5 7" xfId="31832"/>
    <cellStyle name="Navadno 2 6 2 5 8" xfId="22212"/>
    <cellStyle name="Navadno 2 6 2 5 9" xfId="48064"/>
    <cellStyle name="Navadno 2 6 2 6" xfId="3838"/>
    <cellStyle name="Navadno 2 6 2 6 2" xfId="3839"/>
    <cellStyle name="Navadno 2 6 2 6 2 2" xfId="18914"/>
    <cellStyle name="Navadno 2 6 2 6 2 2 2" xfId="41499"/>
    <cellStyle name="Navadno 2 6 2 6 2 2 3" xfId="35042"/>
    <cellStyle name="Navadno 2 6 2 6 2 2 4" xfId="28628"/>
    <cellStyle name="Navadno 2 6 2 6 2 3" xfId="15620"/>
    <cellStyle name="Navadno 2 6 2 6 2 3 2" xfId="44707"/>
    <cellStyle name="Navadno 2 6 2 6 2 3 3" xfId="25422"/>
    <cellStyle name="Navadno 2 6 2 6 2 4" xfId="38291"/>
    <cellStyle name="Navadno 2 6 2 6 2 5" xfId="31836"/>
    <cellStyle name="Navadno 2 6 2 6 2 6" xfId="22216"/>
    <cellStyle name="Navadno 2 6 2 6 2 7" xfId="48068"/>
    <cellStyle name="Navadno 2 6 2 6 3" xfId="3840"/>
    <cellStyle name="Navadno 2 6 2 6 3 2" xfId="18915"/>
    <cellStyle name="Navadno 2 6 2 6 3 2 2" xfId="41500"/>
    <cellStyle name="Navadno 2 6 2 6 3 2 3" xfId="35043"/>
    <cellStyle name="Navadno 2 6 2 6 3 2 4" xfId="28629"/>
    <cellStyle name="Navadno 2 6 2 6 3 3" xfId="15621"/>
    <cellStyle name="Navadno 2 6 2 6 3 3 2" xfId="44708"/>
    <cellStyle name="Navadno 2 6 2 6 3 3 3" xfId="25423"/>
    <cellStyle name="Navadno 2 6 2 6 3 4" xfId="38292"/>
    <cellStyle name="Navadno 2 6 2 6 3 5" xfId="31837"/>
    <cellStyle name="Navadno 2 6 2 6 3 6" xfId="22217"/>
    <cellStyle name="Navadno 2 6 2 6 3 7" xfId="48069"/>
    <cellStyle name="Navadno 2 6 2 6 4" xfId="18913"/>
    <cellStyle name="Navadno 2 6 2 6 4 2" xfId="41498"/>
    <cellStyle name="Navadno 2 6 2 6 4 3" xfId="35041"/>
    <cellStyle name="Navadno 2 6 2 6 4 4" xfId="28627"/>
    <cellStyle name="Navadno 2 6 2 6 5" xfId="15619"/>
    <cellStyle name="Navadno 2 6 2 6 5 2" xfId="44706"/>
    <cellStyle name="Navadno 2 6 2 6 5 3" xfId="25421"/>
    <cellStyle name="Navadno 2 6 2 6 6" xfId="38290"/>
    <cellStyle name="Navadno 2 6 2 6 7" xfId="31835"/>
    <cellStyle name="Navadno 2 6 2 6 8" xfId="22215"/>
    <cellStyle name="Navadno 2 6 2 6 9" xfId="48067"/>
    <cellStyle name="Navadno 2 6 2 7" xfId="3841"/>
    <cellStyle name="Navadno 2 6 2 7 2" xfId="18916"/>
    <cellStyle name="Navadno 2 6 2 7 2 2" xfId="41501"/>
    <cellStyle name="Navadno 2 6 2 7 2 3" xfId="35044"/>
    <cellStyle name="Navadno 2 6 2 7 2 4" xfId="28630"/>
    <cellStyle name="Navadno 2 6 2 7 3" xfId="15622"/>
    <cellStyle name="Navadno 2 6 2 7 3 2" xfId="44709"/>
    <cellStyle name="Navadno 2 6 2 7 3 3" xfId="25424"/>
    <cellStyle name="Navadno 2 6 2 7 4" xfId="38293"/>
    <cellStyle name="Navadno 2 6 2 7 5" xfId="31838"/>
    <cellStyle name="Navadno 2 6 2 7 6" xfId="22218"/>
    <cellStyle name="Navadno 2 6 2 7 7" xfId="48070"/>
    <cellStyle name="Navadno 2 6 2 8" xfId="3842"/>
    <cellStyle name="Navadno 2 6 2 8 2" xfId="18917"/>
    <cellStyle name="Navadno 2 6 2 8 2 2" xfId="41502"/>
    <cellStyle name="Navadno 2 6 2 8 2 3" xfId="35045"/>
    <cellStyle name="Navadno 2 6 2 8 2 4" xfId="28631"/>
    <cellStyle name="Navadno 2 6 2 8 3" xfId="15623"/>
    <cellStyle name="Navadno 2 6 2 8 3 2" xfId="44710"/>
    <cellStyle name="Navadno 2 6 2 8 3 3" xfId="25425"/>
    <cellStyle name="Navadno 2 6 2 8 4" xfId="38294"/>
    <cellStyle name="Navadno 2 6 2 8 5" xfId="31839"/>
    <cellStyle name="Navadno 2 6 2 8 6" xfId="22219"/>
    <cellStyle name="Navadno 2 6 2 8 7" xfId="48071"/>
    <cellStyle name="Navadno 2 6 2 9" xfId="18864"/>
    <cellStyle name="Navadno 2 6 2 9 2" xfId="41449"/>
    <cellStyle name="Navadno 2 6 2 9 3" xfId="34992"/>
    <cellStyle name="Navadno 2 6 2 9 4" xfId="28578"/>
    <cellStyle name="Navadno 2 6 3" xfId="3843"/>
    <cellStyle name="Navadno 2 6 3 10" xfId="38295"/>
    <cellStyle name="Navadno 2 6 3 11" xfId="31840"/>
    <cellStyle name="Navadno 2 6 3 12" xfId="22220"/>
    <cellStyle name="Navadno 2 6 3 13" xfId="48072"/>
    <cellStyle name="Navadno 2 6 3 2" xfId="3844"/>
    <cellStyle name="Navadno 2 6 3 2 10" xfId="22221"/>
    <cellStyle name="Navadno 2 6 3 2 11" xfId="48073"/>
    <cellStyle name="Navadno 2 6 3 2 2" xfId="3845"/>
    <cellStyle name="Navadno 2 6 3 2 2 2" xfId="3846"/>
    <cellStyle name="Navadno 2 6 3 2 2 2 2" xfId="18921"/>
    <cellStyle name="Navadno 2 6 3 2 2 2 2 2" xfId="41506"/>
    <cellStyle name="Navadno 2 6 3 2 2 2 2 3" xfId="35049"/>
    <cellStyle name="Navadno 2 6 3 2 2 2 2 4" xfId="28635"/>
    <cellStyle name="Navadno 2 6 3 2 2 2 3" xfId="15627"/>
    <cellStyle name="Navadno 2 6 3 2 2 2 3 2" xfId="44714"/>
    <cellStyle name="Navadno 2 6 3 2 2 2 3 3" xfId="25429"/>
    <cellStyle name="Navadno 2 6 3 2 2 2 4" xfId="38298"/>
    <cellStyle name="Navadno 2 6 3 2 2 2 5" xfId="31843"/>
    <cellStyle name="Navadno 2 6 3 2 2 2 6" xfId="22223"/>
    <cellStyle name="Navadno 2 6 3 2 2 2 7" xfId="48075"/>
    <cellStyle name="Navadno 2 6 3 2 2 3" xfId="3847"/>
    <cellStyle name="Navadno 2 6 3 2 2 3 2" xfId="18922"/>
    <cellStyle name="Navadno 2 6 3 2 2 3 2 2" xfId="41507"/>
    <cellStyle name="Navadno 2 6 3 2 2 3 2 3" xfId="35050"/>
    <cellStyle name="Navadno 2 6 3 2 2 3 2 4" xfId="28636"/>
    <cellStyle name="Navadno 2 6 3 2 2 3 3" xfId="15628"/>
    <cellStyle name="Navadno 2 6 3 2 2 3 3 2" xfId="44715"/>
    <cellStyle name="Navadno 2 6 3 2 2 3 3 3" xfId="25430"/>
    <cellStyle name="Navadno 2 6 3 2 2 3 4" xfId="38299"/>
    <cellStyle name="Navadno 2 6 3 2 2 3 5" xfId="31844"/>
    <cellStyle name="Navadno 2 6 3 2 2 3 6" xfId="22224"/>
    <cellStyle name="Navadno 2 6 3 2 2 3 7" xfId="48076"/>
    <cellStyle name="Navadno 2 6 3 2 2 4" xfId="18920"/>
    <cellStyle name="Navadno 2 6 3 2 2 4 2" xfId="41505"/>
    <cellStyle name="Navadno 2 6 3 2 2 4 3" xfId="35048"/>
    <cellStyle name="Navadno 2 6 3 2 2 4 4" xfId="28634"/>
    <cellStyle name="Navadno 2 6 3 2 2 5" xfId="15626"/>
    <cellStyle name="Navadno 2 6 3 2 2 5 2" xfId="44713"/>
    <cellStyle name="Navadno 2 6 3 2 2 5 3" xfId="25428"/>
    <cellStyle name="Navadno 2 6 3 2 2 6" xfId="38297"/>
    <cellStyle name="Navadno 2 6 3 2 2 7" xfId="31842"/>
    <cellStyle name="Navadno 2 6 3 2 2 8" xfId="22222"/>
    <cellStyle name="Navadno 2 6 3 2 2 9" xfId="48074"/>
    <cellStyle name="Navadno 2 6 3 2 3" xfId="3848"/>
    <cellStyle name="Navadno 2 6 3 2 3 2" xfId="3849"/>
    <cellStyle name="Navadno 2 6 3 2 3 2 2" xfId="18924"/>
    <cellStyle name="Navadno 2 6 3 2 3 2 2 2" xfId="41509"/>
    <cellStyle name="Navadno 2 6 3 2 3 2 2 3" xfId="35052"/>
    <cellStyle name="Navadno 2 6 3 2 3 2 2 4" xfId="28638"/>
    <cellStyle name="Navadno 2 6 3 2 3 2 3" xfId="15630"/>
    <cellStyle name="Navadno 2 6 3 2 3 2 3 2" xfId="44717"/>
    <cellStyle name="Navadno 2 6 3 2 3 2 3 3" xfId="25432"/>
    <cellStyle name="Navadno 2 6 3 2 3 2 4" xfId="38301"/>
    <cellStyle name="Navadno 2 6 3 2 3 2 5" xfId="31846"/>
    <cellStyle name="Navadno 2 6 3 2 3 2 6" xfId="22226"/>
    <cellStyle name="Navadno 2 6 3 2 3 2 7" xfId="48078"/>
    <cellStyle name="Navadno 2 6 3 2 3 3" xfId="3850"/>
    <cellStyle name="Navadno 2 6 3 2 3 3 2" xfId="18925"/>
    <cellStyle name="Navadno 2 6 3 2 3 3 2 2" xfId="41510"/>
    <cellStyle name="Navadno 2 6 3 2 3 3 2 3" xfId="35053"/>
    <cellStyle name="Navadno 2 6 3 2 3 3 2 4" xfId="28639"/>
    <cellStyle name="Navadno 2 6 3 2 3 3 3" xfId="15631"/>
    <cellStyle name="Navadno 2 6 3 2 3 3 3 2" xfId="44718"/>
    <cellStyle name="Navadno 2 6 3 2 3 3 3 3" xfId="25433"/>
    <cellStyle name="Navadno 2 6 3 2 3 3 4" xfId="38302"/>
    <cellStyle name="Navadno 2 6 3 2 3 3 5" xfId="31847"/>
    <cellStyle name="Navadno 2 6 3 2 3 3 6" xfId="22227"/>
    <cellStyle name="Navadno 2 6 3 2 3 3 7" xfId="48079"/>
    <cellStyle name="Navadno 2 6 3 2 3 4" xfId="18923"/>
    <cellStyle name="Navadno 2 6 3 2 3 4 2" xfId="41508"/>
    <cellStyle name="Navadno 2 6 3 2 3 4 3" xfId="35051"/>
    <cellStyle name="Navadno 2 6 3 2 3 4 4" xfId="28637"/>
    <cellStyle name="Navadno 2 6 3 2 3 5" xfId="15629"/>
    <cellStyle name="Navadno 2 6 3 2 3 5 2" xfId="44716"/>
    <cellStyle name="Navadno 2 6 3 2 3 5 3" xfId="25431"/>
    <cellStyle name="Navadno 2 6 3 2 3 6" xfId="38300"/>
    <cellStyle name="Navadno 2 6 3 2 3 7" xfId="31845"/>
    <cellStyle name="Navadno 2 6 3 2 3 8" xfId="22225"/>
    <cellStyle name="Navadno 2 6 3 2 3 9" xfId="48077"/>
    <cellStyle name="Navadno 2 6 3 2 4" xfId="3851"/>
    <cellStyle name="Navadno 2 6 3 2 4 2" xfId="18926"/>
    <cellStyle name="Navadno 2 6 3 2 4 2 2" xfId="41511"/>
    <cellStyle name="Navadno 2 6 3 2 4 2 3" xfId="35054"/>
    <cellStyle name="Navadno 2 6 3 2 4 2 4" xfId="28640"/>
    <cellStyle name="Navadno 2 6 3 2 4 3" xfId="15632"/>
    <cellStyle name="Navadno 2 6 3 2 4 3 2" xfId="44719"/>
    <cellStyle name="Navadno 2 6 3 2 4 3 3" xfId="25434"/>
    <cellStyle name="Navadno 2 6 3 2 4 4" xfId="38303"/>
    <cellStyle name="Navadno 2 6 3 2 4 5" xfId="31848"/>
    <cellStyle name="Navadno 2 6 3 2 4 6" xfId="22228"/>
    <cellStyle name="Navadno 2 6 3 2 4 7" xfId="48080"/>
    <cellStyle name="Navadno 2 6 3 2 5" xfId="3852"/>
    <cellStyle name="Navadno 2 6 3 2 5 2" xfId="18927"/>
    <cellStyle name="Navadno 2 6 3 2 5 2 2" xfId="41512"/>
    <cellStyle name="Navadno 2 6 3 2 5 2 3" xfId="35055"/>
    <cellStyle name="Navadno 2 6 3 2 5 2 4" xfId="28641"/>
    <cellStyle name="Navadno 2 6 3 2 5 3" xfId="15633"/>
    <cellStyle name="Navadno 2 6 3 2 5 3 2" xfId="44720"/>
    <cellStyle name="Navadno 2 6 3 2 5 3 3" xfId="25435"/>
    <cellStyle name="Navadno 2 6 3 2 5 4" xfId="38304"/>
    <cellStyle name="Navadno 2 6 3 2 5 5" xfId="31849"/>
    <cellStyle name="Navadno 2 6 3 2 5 6" xfId="22229"/>
    <cellStyle name="Navadno 2 6 3 2 5 7" xfId="48081"/>
    <cellStyle name="Navadno 2 6 3 2 6" xfId="18919"/>
    <cellStyle name="Navadno 2 6 3 2 6 2" xfId="41504"/>
    <cellStyle name="Navadno 2 6 3 2 6 3" xfId="35047"/>
    <cellStyle name="Navadno 2 6 3 2 6 4" xfId="28633"/>
    <cellStyle name="Navadno 2 6 3 2 7" xfId="15625"/>
    <cellStyle name="Navadno 2 6 3 2 7 2" xfId="44712"/>
    <cellStyle name="Navadno 2 6 3 2 7 3" xfId="25427"/>
    <cellStyle name="Navadno 2 6 3 2 8" xfId="38296"/>
    <cellStyle name="Navadno 2 6 3 2 9" xfId="31841"/>
    <cellStyle name="Navadno 2 6 3 3" xfId="3853"/>
    <cellStyle name="Navadno 2 6 3 3 10" xfId="22230"/>
    <cellStyle name="Navadno 2 6 3 3 11" xfId="48082"/>
    <cellStyle name="Navadno 2 6 3 3 2" xfId="3854"/>
    <cellStyle name="Navadno 2 6 3 3 2 2" xfId="3855"/>
    <cellStyle name="Navadno 2 6 3 3 2 2 2" xfId="18930"/>
    <cellStyle name="Navadno 2 6 3 3 2 2 2 2" xfId="41515"/>
    <cellStyle name="Navadno 2 6 3 3 2 2 2 3" xfId="35058"/>
    <cellStyle name="Navadno 2 6 3 3 2 2 2 4" xfId="28644"/>
    <cellStyle name="Navadno 2 6 3 3 2 2 3" xfId="15636"/>
    <cellStyle name="Navadno 2 6 3 3 2 2 3 2" xfId="44723"/>
    <cellStyle name="Navadno 2 6 3 3 2 2 3 3" xfId="25438"/>
    <cellStyle name="Navadno 2 6 3 3 2 2 4" xfId="38307"/>
    <cellStyle name="Navadno 2 6 3 3 2 2 5" xfId="31852"/>
    <cellStyle name="Navadno 2 6 3 3 2 2 6" xfId="22232"/>
    <cellStyle name="Navadno 2 6 3 3 2 2 7" xfId="48084"/>
    <cellStyle name="Navadno 2 6 3 3 2 3" xfId="3856"/>
    <cellStyle name="Navadno 2 6 3 3 2 3 2" xfId="18931"/>
    <cellStyle name="Navadno 2 6 3 3 2 3 2 2" xfId="41516"/>
    <cellStyle name="Navadno 2 6 3 3 2 3 2 3" xfId="35059"/>
    <cellStyle name="Navadno 2 6 3 3 2 3 2 4" xfId="28645"/>
    <cellStyle name="Navadno 2 6 3 3 2 3 3" xfId="15637"/>
    <cellStyle name="Navadno 2 6 3 3 2 3 3 2" xfId="44724"/>
    <cellStyle name="Navadno 2 6 3 3 2 3 3 3" xfId="25439"/>
    <cellStyle name="Navadno 2 6 3 3 2 3 4" xfId="38308"/>
    <cellStyle name="Navadno 2 6 3 3 2 3 5" xfId="31853"/>
    <cellStyle name="Navadno 2 6 3 3 2 3 6" xfId="22233"/>
    <cellStyle name="Navadno 2 6 3 3 2 3 7" xfId="48085"/>
    <cellStyle name="Navadno 2 6 3 3 2 4" xfId="18929"/>
    <cellStyle name="Navadno 2 6 3 3 2 4 2" xfId="41514"/>
    <cellStyle name="Navadno 2 6 3 3 2 4 3" xfId="35057"/>
    <cellStyle name="Navadno 2 6 3 3 2 4 4" xfId="28643"/>
    <cellStyle name="Navadno 2 6 3 3 2 5" xfId="15635"/>
    <cellStyle name="Navadno 2 6 3 3 2 5 2" xfId="44722"/>
    <cellStyle name="Navadno 2 6 3 3 2 5 3" xfId="25437"/>
    <cellStyle name="Navadno 2 6 3 3 2 6" xfId="38306"/>
    <cellStyle name="Navadno 2 6 3 3 2 7" xfId="31851"/>
    <cellStyle name="Navadno 2 6 3 3 2 8" xfId="22231"/>
    <cellStyle name="Navadno 2 6 3 3 2 9" xfId="48083"/>
    <cellStyle name="Navadno 2 6 3 3 3" xfId="3857"/>
    <cellStyle name="Navadno 2 6 3 3 3 2" xfId="3858"/>
    <cellStyle name="Navadno 2 6 3 3 3 2 2" xfId="18933"/>
    <cellStyle name="Navadno 2 6 3 3 3 2 2 2" xfId="41518"/>
    <cellStyle name="Navadno 2 6 3 3 3 2 2 3" xfId="35061"/>
    <cellStyle name="Navadno 2 6 3 3 3 2 2 4" xfId="28647"/>
    <cellStyle name="Navadno 2 6 3 3 3 2 3" xfId="15639"/>
    <cellStyle name="Navadno 2 6 3 3 3 2 3 2" xfId="44726"/>
    <cellStyle name="Navadno 2 6 3 3 3 2 3 3" xfId="25441"/>
    <cellStyle name="Navadno 2 6 3 3 3 2 4" xfId="38310"/>
    <cellStyle name="Navadno 2 6 3 3 3 2 5" xfId="31855"/>
    <cellStyle name="Navadno 2 6 3 3 3 2 6" xfId="22235"/>
    <cellStyle name="Navadno 2 6 3 3 3 2 7" xfId="48087"/>
    <cellStyle name="Navadno 2 6 3 3 3 3" xfId="3859"/>
    <cellStyle name="Navadno 2 6 3 3 3 3 2" xfId="18934"/>
    <cellStyle name="Navadno 2 6 3 3 3 3 2 2" xfId="41519"/>
    <cellStyle name="Navadno 2 6 3 3 3 3 2 3" xfId="35062"/>
    <cellStyle name="Navadno 2 6 3 3 3 3 2 4" xfId="28648"/>
    <cellStyle name="Navadno 2 6 3 3 3 3 3" xfId="15640"/>
    <cellStyle name="Navadno 2 6 3 3 3 3 3 2" xfId="44727"/>
    <cellStyle name="Navadno 2 6 3 3 3 3 3 3" xfId="25442"/>
    <cellStyle name="Navadno 2 6 3 3 3 3 4" xfId="38311"/>
    <cellStyle name="Navadno 2 6 3 3 3 3 5" xfId="31856"/>
    <cellStyle name="Navadno 2 6 3 3 3 3 6" xfId="22236"/>
    <cellStyle name="Navadno 2 6 3 3 3 3 7" xfId="48088"/>
    <cellStyle name="Navadno 2 6 3 3 3 4" xfId="18932"/>
    <cellStyle name="Navadno 2 6 3 3 3 4 2" xfId="41517"/>
    <cellStyle name="Navadno 2 6 3 3 3 4 3" xfId="35060"/>
    <cellStyle name="Navadno 2 6 3 3 3 4 4" xfId="28646"/>
    <cellStyle name="Navadno 2 6 3 3 3 5" xfId="15638"/>
    <cellStyle name="Navadno 2 6 3 3 3 5 2" xfId="44725"/>
    <cellStyle name="Navadno 2 6 3 3 3 5 3" xfId="25440"/>
    <cellStyle name="Navadno 2 6 3 3 3 6" xfId="38309"/>
    <cellStyle name="Navadno 2 6 3 3 3 7" xfId="31854"/>
    <cellStyle name="Navadno 2 6 3 3 3 8" xfId="22234"/>
    <cellStyle name="Navadno 2 6 3 3 3 9" xfId="48086"/>
    <cellStyle name="Navadno 2 6 3 3 4" xfId="3860"/>
    <cellStyle name="Navadno 2 6 3 3 4 2" xfId="18935"/>
    <cellStyle name="Navadno 2 6 3 3 4 2 2" xfId="41520"/>
    <cellStyle name="Navadno 2 6 3 3 4 2 3" xfId="35063"/>
    <cellStyle name="Navadno 2 6 3 3 4 2 4" xfId="28649"/>
    <cellStyle name="Navadno 2 6 3 3 4 3" xfId="15641"/>
    <cellStyle name="Navadno 2 6 3 3 4 3 2" xfId="44728"/>
    <cellStyle name="Navadno 2 6 3 3 4 3 3" xfId="25443"/>
    <cellStyle name="Navadno 2 6 3 3 4 4" xfId="38312"/>
    <cellStyle name="Navadno 2 6 3 3 4 5" xfId="31857"/>
    <cellStyle name="Navadno 2 6 3 3 4 6" xfId="22237"/>
    <cellStyle name="Navadno 2 6 3 3 4 7" xfId="48089"/>
    <cellStyle name="Navadno 2 6 3 3 5" xfId="3861"/>
    <cellStyle name="Navadno 2 6 3 3 5 2" xfId="18936"/>
    <cellStyle name="Navadno 2 6 3 3 5 2 2" xfId="41521"/>
    <cellStyle name="Navadno 2 6 3 3 5 2 3" xfId="35064"/>
    <cellStyle name="Navadno 2 6 3 3 5 2 4" xfId="28650"/>
    <cellStyle name="Navadno 2 6 3 3 5 3" xfId="15642"/>
    <cellStyle name="Navadno 2 6 3 3 5 3 2" xfId="44729"/>
    <cellStyle name="Navadno 2 6 3 3 5 3 3" xfId="25444"/>
    <cellStyle name="Navadno 2 6 3 3 5 4" xfId="38313"/>
    <cellStyle name="Navadno 2 6 3 3 5 5" xfId="31858"/>
    <cellStyle name="Navadno 2 6 3 3 5 6" xfId="22238"/>
    <cellStyle name="Navadno 2 6 3 3 5 7" xfId="48090"/>
    <cellStyle name="Navadno 2 6 3 3 6" xfId="18928"/>
    <cellStyle name="Navadno 2 6 3 3 6 2" xfId="41513"/>
    <cellStyle name="Navadno 2 6 3 3 6 3" xfId="35056"/>
    <cellStyle name="Navadno 2 6 3 3 6 4" xfId="28642"/>
    <cellStyle name="Navadno 2 6 3 3 7" xfId="15634"/>
    <cellStyle name="Navadno 2 6 3 3 7 2" xfId="44721"/>
    <cellStyle name="Navadno 2 6 3 3 7 3" xfId="25436"/>
    <cellStyle name="Navadno 2 6 3 3 8" xfId="38305"/>
    <cellStyle name="Navadno 2 6 3 3 9" xfId="31850"/>
    <cellStyle name="Navadno 2 6 3 4" xfId="3862"/>
    <cellStyle name="Navadno 2 6 3 4 2" xfId="3863"/>
    <cellStyle name="Navadno 2 6 3 4 2 2" xfId="18938"/>
    <cellStyle name="Navadno 2 6 3 4 2 2 2" xfId="41523"/>
    <cellStyle name="Navadno 2 6 3 4 2 2 3" xfId="35066"/>
    <cellStyle name="Navadno 2 6 3 4 2 2 4" xfId="28652"/>
    <cellStyle name="Navadno 2 6 3 4 2 3" xfId="15644"/>
    <cellStyle name="Navadno 2 6 3 4 2 3 2" xfId="44731"/>
    <cellStyle name="Navadno 2 6 3 4 2 3 3" xfId="25446"/>
    <cellStyle name="Navadno 2 6 3 4 2 4" xfId="38315"/>
    <cellStyle name="Navadno 2 6 3 4 2 5" xfId="31860"/>
    <cellStyle name="Navadno 2 6 3 4 2 6" xfId="22240"/>
    <cellStyle name="Navadno 2 6 3 4 2 7" xfId="48092"/>
    <cellStyle name="Navadno 2 6 3 4 3" xfId="3864"/>
    <cellStyle name="Navadno 2 6 3 4 3 2" xfId="18939"/>
    <cellStyle name="Navadno 2 6 3 4 3 2 2" xfId="41524"/>
    <cellStyle name="Navadno 2 6 3 4 3 2 3" xfId="35067"/>
    <cellStyle name="Navadno 2 6 3 4 3 2 4" xfId="28653"/>
    <cellStyle name="Navadno 2 6 3 4 3 3" xfId="15645"/>
    <cellStyle name="Navadno 2 6 3 4 3 3 2" xfId="44732"/>
    <cellStyle name="Navadno 2 6 3 4 3 3 3" xfId="25447"/>
    <cellStyle name="Navadno 2 6 3 4 3 4" xfId="38316"/>
    <cellStyle name="Navadno 2 6 3 4 3 5" xfId="31861"/>
    <cellStyle name="Navadno 2 6 3 4 3 6" xfId="22241"/>
    <cellStyle name="Navadno 2 6 3 4 3 7" xfId="48093"/>
    <cellStyle name="Navadno 2 6 3 4 4" xfId="18937"/>
    <cellStyle name="Navadno 2 6 3 4 4 2" xfId="41522"/>
    <cellStyle name="Navadno 2 6 3 4 4 3" xfId="35065"/>
    <cellStyle name="Navadno 2 6 3 4 4 4" xfId="28651"/>
    <cellStyle name="Navadno 2 6 3 4 5" xfId="15643"/>
    <cellStyle name="Navadno 2 6 3 4 5 2" xfId="44730"/>
    <cellStyle name="Navadno 2 6 3 4 5 3" xfId="25445"/>
    <cellStyle name="Navadno 2 6 3 4 6" xfId="38314"/>
    <cellStyle name="Navadno 2 6 3 4 7" xfId="31859"/>
    <cellStyle name="Navadno 2 6 3 4 8" xfId="22239"/>
    <cellStyle name="Navadno 2 6 3 4 9" xfId="48091"/>
    <cellStyle name="Navadno 2 6 3 5" xfId="3865"/>
    <cellStyle name="Navadno 2 6 3 5 2" xfId="3866"/>
    <cellStyle name="Navadno 2 6 3 5 2 2" xfId="18941"/>
    <cellStyle name="Navadno 2 6 3 5 2 2 2" xfId="41526"/>
    <cellStyle name="Navadno 2 6 3 5 2 2 3" xfId="35069"/>
    <cellStyle name="Navadno 2 6 3 5 2 2 4" xfId="28655"/>
    <cellStyle name="Navadno 2 6 3 5 2 3" xfId="15647"/>
    <cellStyle name="Navadno 2 6 3 5 2 3 2" xfId="44734"/>
    <cellStyle name="Navadno 2 6 3 5 2 3 3" xfId="25449"/>
    <cellStyle name="Navadno 2 6 3 5 2 4" xfId="38318"/>
    <cellStyle name="Navadno 2 6 3 5 2 5" xfId="31863"/>
    <cellStyle name="Navadno 2 6 3 5 2 6" xfId="22243"/>
    <cellStyle name="Navadno 2 6 3 5 2 7" xfId="48095"/>
    <cellStyle name="Navadno 2 6 3 5 3" xfId="3867"/>
    <cellStyle name="Navadno 2 6 3 5 3 2" xfId="18942"/>
    <cellStyle name="Navadno 2 6 3 5 3 2 2" xfId="41527"/>
    <cellStyle name="Navadno 2 6 3 5 3 2 3" xfId="35070"/>
    <cellStyle name="Navadno 2 6 3 5 3 2 4" xfId="28656"/>
    <cellStyle name="Navadno 2 6 3 5 3 3" xfId="15648"/>
    <cellStyle name="Navadno 2 6 3 5 3 3 2" xfId="44735"/>
    <cellStyle name="Navadno 2 6 3 5 3 3 3" xfId="25450"/>
    <cellStyle name="Navadno 2 6 3 5 3 4" xfId="38319"/>
    <cellStyle name="Navadno 2 6 3 5 3 5" xfId="31864"/>
    <cellStyle name="Navadno 2 6 3 5 3 6" xfId="22244"/>
    <cellStyle name="Navadno 2 6 3 5 3 7" xfId="48096"/>
    <cellStyle name="Navadno 2 6 3 5 4" xfId="18940"/>
    <cellStyle name="Navadno 2 6 3 5 4 2" xfId="41525"/>
    <cellStyle name="Navadno 2 6 3 5 4 3" xfId="35068"/>
    <cellStyle name="Navadno 2 6 3 5 4 4" xfId="28654"/>
    <cellStyle name="Navadno 2 6 3 5 5" xfId="15646"/>
    <cellStyle name="Navadno 2 6 3 5 5 2" xfId="44733"/>
    <cellStyle name="Navadno 2 6 3 5 5 3" xfId="25448"/>
    <cellStyle name="Navadno 2 6 3 5 6" xfId="38317"/>
    <cellStyle name="Navadno 2 6 3 5 7" xfId="31862"/>
    <cellStyle name="Navadno 2 6 3 5 8" xfId="22242"/>
    <cellStyle name="Navadno 2 6 3 5 9" xfId="48094"/>
    <cellStyle name="Navadno 2 6 3 6" xfId="3868"/>
    <cellStyle name="Navadno 2 6 3 6 2" xfId="18943"/>
    <cellStyle name="Navadno 2 6 3 6 2 2" xfId="41528"/>
    <cellStyle name="Navadno 2 6 3 6 2 3" xfId="35071"/>
    <cellStyle name="Navadno 2 6 3 6 2 4" xfId="28657"/>
    <cellStyle name="Navadno 2 6 3 6 3" xfId="15649"/>
    <cellStyle name="Navadno 2 6 3 6 3 2" xfId="44736"/>
    <cellStyle name="Navadno 2 6 3 6 3 3" xfId="25451"/>
    <cellStyle name="Navadno 2 6 3 6 4" xfId="38320"/>
    <cellStyle name="Navadno 2 6 3 6 5" xfId="31865"/>
    <cellStyle name="Navadno 2 6 3 6 6" xfId="22245"/>
    <cellStyle name="Navadno 2 6 3 6 7" xfId="48097"/>
    <cellStyle name="Navadno 2 6 3 7" xfId="3869"/>
    <cellStyle name="Navadno 2 6 3 7 2" xfId="18944"/>
    <cellStyle name="Navadno 2 6 3 7 2 2" xfId="41529"/>
    <cellStyle name="Navadno 2 6 3 7 2 3" xfId="35072"/>
    <cellStyle name="Navadno 2 6 3 7 2 4" xfId="28658"/>
    <cellStyle name="Navadno 2 6 3 7 3" xfId="15650"/>
    <cellStyle name="Navadno 2 6 3 7 3 2" xfId="44737"/>
    <cellStyle name="Navadno 2 6 3 7 3 3" xfId="25452"/>
    <cellStyle name="Navadno 2 6 3 7 4" xfId="38321"/>
    <cellStyle name="Navadno 2 6 3 7 5" xfId="31866"/>
    <cellStyle name="Navadno 2 6 3 7 6" xfId="22246"/>
    <cellStyle name="Navadno 2 6 3 7 7" xfId="48098"/>
    <cellStyle name="Navadno 2 6 3 8" xfId="18918"/>
    <cellStyle name="Navadno 2 6 3 8 2" xfId="41503"/>
    <cellStyle name="Navadno 2 6 3 8 3" xfId="35046"/>
    <cellStyle name="Navadno 2 6 3 8 4" xfId="28632"/>
    <cellStyle name="Navadno 2 6 3 9" xfId="15624"/>
    <cellStyle name="Navadno 2 6 3 9 2" xfId="44711"/>
    <cellStyle name="Navadno 2 6 3 9 3" xfId="25426"/>
    <cellStyle name="Navadno 2 6 4" xfId="3870"/>
    <cellStyle name="Navadno 2 6 4 10" xfId="38322"/>
    <cellStyle name="Navadno 2 6 4 11" xfId="31867"/>
    <cellStyle name="Navadno 2 6 4 12" xfId="22247"/>
    <cellStyle name="Navadno 2 6 4 13" xfId="48099"/>
    <cellStyle name="Navadno 2 6 4 2" xfId="3871"/>
    <cellStyle name="Navadno 2 6 4 2 10" xfId="22248"/>
    <cellStyle name="Navadno 2 6 4 2 11" xfId="48100"/>
    <cellStyle name="Navadno 2 6 4 2 2" xfId="3872"/>
    <cellStyle name="Navadno 2 6 4 2 2 2" xfId="3873"/>
    <cellStyle name="Navadno 2 6 4 2 2 2 2" xfId="18948"/>
    <cellStyle name="Navadno 2 6 4 2 2 2 2 2" xfId="41533"/>
    <cellStyle name="Navadno 2 6 4 2 2 2 2 3" xfId="35076"/>
    <cellStyle name="Navadno 2 6 4 2 2 2 2 4" xfId="28662"/>
    <cellStyle name="Navadno 2 6 4 2 2 2 3" xfId="15654"/>
    <cellStyle name="Navadno 2 6 4 2 2 2 3 2" xfId="44741"/>
    <cellStyle name="Navadno 2 6 4 2 2 2 3 3" xfId="25456"/>
    <cellStyle name="Navadno 2 6 4 2 2 2 4" xfId="38325"/>
    <cellStyle name="Navadno 2 6 4 2 2 2 5" xfId="31870"/>
    <cellStyle name="Navadno 2 6 4 2 2 2 6" xfId="22250"/>
    <cellStyle name="Navadno 2 6 4 2 2 2 7" xfId="48102"/>
    <cellStyle name="Navadno 2 6 4 2 2 3" xfId="3874"/>
    <cellStyle name="Navadno 2 6 4 2 2 3 2" xfId="18949"/>
    <cellStyle name="Navadno 2 6 4 2 2 3 2 2" xfId="41534"/>
    <cellStyle name="Navadno 2 6 4 2 2 3 2 3" xfId="35077"/>
    <cellStyle name="Navadno 2 6 4 2 2 3 2 4" xfId="28663"/>
    <cellStyle name="Navadno 2 6 4 2 2 3 3" xfId="15655"/>
    <cellStyle name="Navadno 2 6 4 2 2 3 3 2" xfId="44742"/>
    <cellStyle name="Navadno 2 6 4 2 2 3 3 3" xfId="25457"/>
    <cellStyle name="Navadno 2 6 4 2 2 3 4" xfId="38326"/>
    <cellStyle name="Navadno 2 6 4 2 2 3 5" xfId="31871"/>
    <cellStyle name="Navadno 2 6 4 2 2 3 6" xfId="22251"/>
    <cellStyle name="Navadno 2 6 4 2 2 3 7" xfId="48103"/>
    <cellStyle name="Navadno 2 6 4 2 2 4" xfId="18947"/>
    <cellStyle name="Navadno 2 6 4 2 2 4 2" xfId="41532"/>
    <cellStyle name="Navadno 2 6 4 2 2 4 3" xfId="35075"/>
    <cellStyle name="Navadno 2 6 4 2 2 4 4" xfId="28661"/>
    <cellStyle name="Navadno 2 6 4 2 2 5" xfId="15653"/>
    <cellStyle name="Navadno 2 6 4 2 2 5 2" xfId="44740"/>
    <cellStyle name="Navadno 2 6 4 2 2 5 3" xfId="25455"/>
    <cellStyle name="Navadno 2 6 4 2 2 6" xfId="38324"/>
    <cellStyle name="Navadno 2 6 4 2 2 7" xfId="31869"/>
    <cellStyle name="Navadno 2 6 4 2 2 8" xfId="22249"/>
    <cellStyle name="Navadno 2 6 4 2 2 9" xfId="48101"/>
    <cellStyle name="Navadno 2 6 4 2 3" xfId="3875"/>
    <cellStyle name="Navadno 2 6 4 2 3 2" xfId="3876"/>
    <cellStyle name="Navadno 2 6 4 2 3 2 2" xfId="18951"/>
    <cellStyle name="Navadno 2 6 4 2 3 2 2 2" xfId="41536"/>
    <cellStyle name="Navadno 2 6 4 2 3 2 2 3" xfId="35079"/>
    <cellStyle name="Navadno 2 6 4 2 3 2 2 4" xfId="28665"/>
    <cellStyle name="Navadno 2 6 4 2 3 2 3" xfId="15657"/>
    <cellStyle name="Navadno 2 6 4 2 3 2 3 2" xfId="44744"/>
    <cellStyle name="Navadno 2 6 4 2 3 2 3 3" xfId="25459"/>
    <cellStyle name="Navadno 2 6 4 2 3 2 4" xfId="38328"/>
    <cellStyle name="Navadno 2 6 4 2 3 2 5" xfId="31873"/>
    <cellStyle name="Navadno 2 6 4 2 3 2 6" xfId="22253"/>
    <cellStyle name="Navadno 2 6 4 2 3 2 7" xfId="48105"/>
    <cellStyle name="Navadno 2 6 4 2 3 3" xfId="3877"/>
    <cellStyle name="Navadno 2 6 4 2 3 3 2" xfId="18952"/>
    <cellStyle name="Navadno 2 6 4 2 3 3 2 2" xfId="41537"/>
    <cellStyle name="Navadno 2 6 4 2 3 3 2 3" xfId="35080"/>
    <cellStyle name="Navadno 2 6 4 2 3 3 2 4" xfId="28666"/>
    <cellStyle name="Navadno 2 6 4 2 3 3 3" xfId="15658"/>
    <cellStyle name="Navadno 2 6 4 2 3 3 3 2" xfId="44745"/>
    <cellStyle name="Navadno 2 6 4 2 3 3 3 3" xfId="25460"/>
    <cellStyle name="Navadno 2 6 4 2 3 3 4" xfId="38329"/>
    <cellStyle name="Navadno 2 6 4 2 3 3 5" xfId="31874"/>
    <cellStyle name="Navadno 2 6 4 2 3 3 6" xfId="22254"/>
    <cellStyle name="Navadno 2 6 4 2 3 3 7" xfId="48106"/>
    <cellStyle name="Navadno 2 6 4 2 3 4" xfId="18950"/>
    <cellStyle name="Navadno 2 6 4 2 3 4 2" xfId="41535"/>
    <cellStyle name="Navadno 2 6 4 2 3 4 3" xfId="35078"/>
    <cellStyle name="Navadno 2 6 4 2 3 4 4" xfId="28664"/>
    <cellStyle name="Navadno 2 6 4 2 3 5" xfId="15656"/>
    <cellStyle name="Navadno 2 6 4 2 3 5 2" xfId="44743"/>
    <cellStyle name="Navadno 2 6 4 2 3 5 3" xfId="25458"/>
    <cellStyle name="Navadno 2 6 4 2 3 6" xfId="38327"/>
    <cellStyle name="Navadno 2 6 4 2 3 7" xfId="31872"/>
    <cellStyle name="Navadno 2 6 4 2 3 8" xfId="22252"/>
    <cellStyle name="Navadno 2 6 4 2 3 9" xfId="48104"/>
    <cellStyle name="Navadno 2 6 4 2 4" xfId="3878"/>
    <cellStyle name="Navadno 2 6 4 2 4 2" xfId="18953"/>
    <cellStyle name="Navadno 2 6 4 2 4 2 2" xfId="41538"/>
    <cellStyle name="Navadno 2 6 4 2 4 2 3" xfId="35081"/>
    <cellStyle name="Navadno 2 6 4 2 4 2 4" xfId="28667"/>
    <cellStyle name="Navadno 2 6 4 2 4 3" xfId="15659"/>
    <cellStyle name="Navadno 2 6 4 2 4 3 2" xfId="44746"/>
    <cellStyle name="Navadno 2 6 4 2 4 3 3" xfId="25461"/>
    <cellStyle name="Navadno 2 6 4 2 4 4" xfId="38330"/>
    <cellStyle name="Navadno 2 6 4 2 4 5" xfId="31875"/>
    <cellStyle name="Navadno 2 6 4 2 4 6" xfId="22255"/>
    <cellStyle name="Navadno 2 6 4 2 4 7" xfId="48107"/>
    <cellStyle name="Navadno 2 6 4 2 5" xfId="3879"/>
    <cellStyle name="Navadno 2 6 4 2 5 2" xfId="18954"/>
    <cellStyle name="Navadno 2 6 4 2 5 2 2" xfId="41539"/>
    <cellStyle name="Navadno 2 6 4 2 5 2 3" xfId="35082"/>
    <cellStyle name="Navadno 2 6 4 2 5 2 4" xfId="28668"/>
    <cellStyle name="Navadno 2 6 4 2 5 3" xfId="15660"/>
    <cellStyle name="Navadno 2 6 4 2 5 3 2" xfId="44747"/>
    <cellStyle name="Navadno 2 6 4 2 5 3 3" xfId="25462"/>
    <cellStyle name="Navadno 2 6 4 2 5 4" xfId="38331"/>
    <cellStyle name="Navadno 2 6 4 2 5 5" xfId="31876"/>
    <cellStyle name="Navadno 2 6 4 2 5 6" xfId="22256"/>
    <cellStyle name="Navadno 2 6 4 2 5 7" xfId="48108"/>
    <cellStyle name="Navadno 2 6 4 2 6" xfId="18946"/>
    <cellStyle name="Navadno 2 6 4 2 6 2" xfId="41531"/>
    <cellStyle name="Navadno 2 6 4 2 6 3" xfId="35074"/>
    <cellStyle name="Navadno 2 6 4 2 6 4" xfId="28660"/>
    <cellStyle name="Navadno 2 6 4 2 7" xfId="15652"/>
    <cellStyle name="Navadno 2 6 4 2 7 2" xfId="44739"/>
    <cellStyle name="Navadno 2 6 4 2 7 3" xfId="25454"/>
    <cellStyle name="Navadno 2 6 4 2 8" xfId="38323"/>
    <cellStyle name="Navadno 2 6 4 2 9" xfId="31868"/>
    <cellStyle name="Navadno 2 6 4 3" xfId="3880"/>
    <cellStyle name="Navadno 2 6 4 3 10" xfId="22257"/>
    <cellStyle name="Navadno 2 6 4 3 11" xfId="48109"/>
    <cellStyle name="Navadno 2 6 4 3 2" xfId="3881"/>
    <cellStyle name="Navadno 2 6 4 3 2 2" xfId="3882"/>
    <cellStyle name="Navadno 2 6 4 3 2 2 2" xfId="18957"/>
    <cellStyle name="Navadno 2 6 4 3 2 2 2 2" xfId="41542"/>
    <cellStyle name="Navadno 2 6 4 3 2 2 2 3" xfId="35085"/>
    <cellStyle name="Navadno 2 6 4 3 2 2 2 4" xfId="28671"/>
    <cellStyle name="Navadno 2 6 4 3 2 2 3" xfId="15663"/>
    <cellStyle name="Navadno 2 6 4 3 2 2 3 2" xfId="44750"/>
    <cellStyle name="Navadno 2 6 4 3 2 2 3 3" xfId="25465"/>
    <cellStyle name="Navadno 2 6 4 3 2 2 4" xfId="38334"/>
    <cellStyle name="Navadno 2 6 4 3 2 2 5" xfId="31879"/>
    <cellStyle name="Navadno 2 6 4 3 2 2 6" xfId="22259"/>
    <cellStyle name="Navadno 2 6 4 3 2 2 7" xfId="48111"/>
    <cellStyle name="Navadno 2 6 4 3 2 3" xfId="3883"/>
    <cellStyle name="Navadno 2 6 4 3 2 3 2" xfId="18958"/>
    <cellStyle name="Navadno 2 6 4 3 2 3 2 2" xfId="41543"/>
    <cellStyle name="Navadno 2 6 4 3 2 3 2 3" xfId="35086"/>
    <cellStyle name="Navadno 2 6 4 3 2 3 2 4" xfId="28672"/>
    <cellStyle name="Navadno 2 6 4 3 2 3 3" xfId="15664"/>
    <cellStyle name="Navadno 2 6 4 3 2 3 3 2" xfId="44751"/>
    <cellStyle name="Navadno 2 6 4 3 2 3 3 3" xfId="25466"/>
    <cellStyle name="Navadno 2 6 4 3 2 3 4" xfId="38335"/>
    <cellStyle name="Navadno 2 6 4 3 2 3 5" xfId="31880"/>
    <cellStyle name="Navadno 2 6 4 3 2 3 6" xfId="22260"/>
    <cellStyle name="Navadno 2 6 4 3 2 3 7" xfId="48112"/>
    <cellStyle name="Navadno 2 6 4 3 2 4" xfId="18956"/>
    <cellStyle name="Navadno 2 6 4 3 2 4 2" xfId="41541"/>
    <cellStyle name="Navadno 2 6 4 3 2 4 3" xfId="35084"/>
    <cellStyle name="Navadno 2 6 4 3 2 4 4" xfId="28670"/>
    <cellStyle name="Navadno 2 6 4 3 2 5" xfId="15662"/>
    <cellStyle name="Navadno 2 6 4 3 2 5 2" xfId="44749"/>
    <cellStyle name="Navadno 2 6 4 3 2 5 3" xfId="25464"/>
    <cellStyle name="Navadno 2 6 4 3 2 6" xfId="38333"/>
    <cellStyle name="Navadno 2 6 4 3 2 7" xfId="31878"/>
    <cellStyle name="Navadno 2 6 4 3 2 8" xfId="22258"/>
    <cellStyle name="Navadno 2 6 4 3 2 9" xfId="48110"/>
    <cellStyle name="Navadno 2 6 4 3 3" xfId="3884"/>
    <cellStyle name="Navadno 2 6 4 3 3 2" xfId="3885"/>
    <cellStyle name="Navadno 2 6 4 3 3 2 2" xfId="18960"/>
    <cellStyle name="Navadno 2 6 4 3 3 2 2 2" xfId="41545"/>
    <cellStyle name="Navadno 2 6 4 3 3 2 2 3" xfId="35088"/>
    <cellStyle name="Navadno 2 6 4 3 3 2 2 4" xfId="28674"/>
    <cellStyle name="Navadno 2 6 4 3 3 2 3" xfId="15666"/>
    <cellStyle name="Navadno 2 6 4 3 3 2 3 2" xfId="44753"/>
    <cellStyle name="Navadno 2 6 4 3 3 2 3 3" xfId="25468"/>
    <cellStyle name="Navadno 2 6 4 3 3 2 4" xfId="38337"/>
    <cellStyle name="Navadno 2 6 4 3 3 2 5" xfId="31882"/>
    <cellStyle name="Navadno 2 6 4 3 3 2 6" xfId="22262"/>
    <cellStyle name="Navadno 2 6 4 3 3 2 7" xfId="48114"/>
    <cellStyle name="Navadno 2 6 4 3 3 3" xfId="3886"/>
    <cellStyle name="Navadno 2 6 4 3 3 3 2" xfId="18961"/>
    <cellStyle name="Navadno 2 6 4 3 3 3 2 2" xfId="41546"/>
    <cellStyle name="Navadno 2 6 4 3 3 3 2 3" xfId="35089"/>
    <cellStyle name="Navadno 2 6 4 3 3 3 2 4" xfId="28675"/>
    <cellStyle name="Navadno 2 6 4 3 3 3 3" xfId="15667"/>
    <cellStyle name="Navadno 2 6 4 3 3 3 3 2" xfId="44754"/>
    <cellStyle name="Navadno 2 6 4 3 3 3 3 3" xfId="25469"/>
    <cellStyle name="Navadno 2 6 4 3 3 3 4" xfId="38338"/>
    <cellStyle name="Navadno 2 6 4 3 3 3 5" xfId="31883"/>
    <cellStyle name="Navadno 2 6 4 3 3 3 6" xfId="22263"/>
    <cellStyle name="Navadno 2 6 4 3 3 3 7" xfId="48115"/>
    <cellStyle name="Navadno 2 6 4 3 3 4" xfId="18959"/>
    <cellStyle name="Navadno 2 6 4 3 3 4 2" xfId="41544"/>
    <cellStyle name="Navadno 2 6 4 3 3 4 3" xfId="35087"/>
    <cellStyle name="Navadno 2 6 4 3 3 4 4" xfId="28673"/>
    <cellStyle name="Navadno 2 6 4 3 3 5" xfId="15665"/>
    <cellStyle name="Navadno 2 6 4 3 3 5 2" xfId="44752"/>
    <cellStyle name="Navadno 2 6 4 3 3 5 3" xfId="25467"/>
    <cellStyle name="Navadno 2 6 4 3 3 6" xfId="38336"/>
    <cellStyle name="Navadno 2 6 4 3 3 7" xfId="31881"/>
    <cellStyle name="Navadno 2 6 4 3 3 8" xfId="22261"/>
    <cellStyle name="Navadno 2 6 4 3 3 9" xfId="48113"/>
    <cellStyle name="Navadno 2 6 4 3 4" xfId="3887"/>
    <cellStyle name="Navadno 2 6 4 3 4 2" xfId="18962"/>
    <cellStyle name="Navadno 2 6 4 3 4 2 2" xfId="41547"/>
    <cellStyle name="Navadno 2 6 4 3 4 2 3" xfId="35090"/>
    <cellStyle name="Navadno 2 6 4 3 4 2 4" xfId="28676"/>
    <cellStyle name="Navadno 2 6 4 3 4 3" xfId="15668"/>
    <cellStyle name="Navadno 2 6 4 3 4 3 2" xfId="44755"/>
    <cellStyle name="Navadno 2 6 4 3 4 3 3" xfId="25470"/>
    <cellStyle name="Navadno 2 6 4 3 4 4" xfId="38339"/>
    <cellStyle name="Navadno 2 6 4 3 4 5" xfId="31884"/>
    <cellStyle name="Navadno 2 6 4 3 4 6" xfId="22264"/>
    <cellStyle name="Navadno 2 6 4 3 4 7" xfId="48116"/>
    <cellStyle name="Navadno 2 6 4 3 5" xfId="3888"/>
    <cellStyle name="Navadno 2 6 4 3 5 2" xfId="18963"/>
    <cellStyle name="Navadno 2 6 4 3 5 2 2" xfId="41548"/>
    <cellStyle name="Navadno 2 6 4 3 5 2 3" xfId="35091"/>
    <cellStyle name="Navadno 2 6 4 3 5 2 4" xfId="28677"/>
    <cellStyle name="Navadno 2 6 4 3 5 3" xfId="15669"/>
    <cellStyle name="Navadno 2 6 4 3 5 3 2" xfId="44756"/>
    <cellStyle name="Navadno 2 6 4 3 5 3 3" xfId="25471"/>
    <cellStyle name="Navadno 2 6 4 3 5 4" xfId="38340"/>
    <cellStyle name="Navadno 2 6 4 3 5 5" xfId="31885"/>
    <cellStyle name="Navadno 2 6 4 3 5 6" xfId="22265"/>
    <cellStyle name="Navadno 2 6 4 3 5 7" xfId="48117"/>
    <cellStyle name="Navadno 2 6 4 3 6" xfId="18955"/>
    <cellStyle name="Navadno 2 6 4 3 6 2" xfId="41540"/>
    <cellStyle name="Navadno 2 6 4 3 6 3" xfId="35083"/>
    <cellStyle name="Navadno 2 6 4 3 6 4" xfId="28669"/>
    <cellStyle name="Navadno 2 6 4 3 7" xfId="15661"/>
    <cellStyle name="Navadno 2 6 4 3 7 2" xfId="44748"/>
    <cellStyle name="Navadno 2 6 4 3 7 3" xfId="25463"/>
    <cellStyle name="Navadno 2 6 4 3 8" xfId="38332"/>
    <cellStyle name="Navadno 2 6 4 3 9" xfId="31877"/>
    <cellStyle name="Navadno 2 6 4 4" xfId="3889"/>
    <cellStyle name="Navadno 2 6 4 4 2" xfId="3890"/>
    <cellStyle name="Navadno 2 6 4 4 2 2" xfId="18965"/>
    <cellStyle name="Navadno 2 6 4 4 2 2 2" xfId="41550"/>
    <cellStyle name="Navadno 2 6 4 4 2 2 3" xfId="35093"/>
    <cellStyle name="Navadno 2 6 4 4 2 2 4" xfId="28679"/>
    <cellStyle name="Navadno 2 6 4 4 2 3" xfId="15671"/>
    <cellStyle name="Navadno 2 6 4 4 2 3 2" xfId="44758"/>
    <cellStyle name="Navadno 2 6 4 4 2 3 3" xfId="25473"/>
    <cellStyle name="Navadno 2 6 4 4 2 4" xfId="38342"/>
    <cellStyle name="Navadno 2 6 4 4 2 5" xfId="31887"/>
    <cellStyle name="Navadno 2 6 4 4 2 6" xfId="22267"/>
    <cellStyle name="Navadno 2 6 4 4 2 7" xfId="48119"/>
    <cellStyle name="Navadno 2 6 4 4 3" xfId="3891"/>
    <cellStyle name="Navadno 2 6 4 4 3 2" xfId="18966"/>
    <cellStyle name="Navadno 2 6 4 4 3 2 2" xfId="41551"/>
    <cellStyle name="Navadno 2 6 4 4 3 2 3" xfId="35094"/>
    <cellStyle name="Navadno 2 6 4 4 3 2 4" xfId="28680"/>
    <cellStyle name="Navadno 2 6 4 4 3 3" xfId="15672"/>
    <cellStyle name="Navadno 2 6 4 4 3 3 2" xfId="44759"/>
    <cellStyle name="Navadno 2 6 4 4 3 3 3" xfId="25474"/>
    <cellStyle name="Navadno 2 6 4 4 3 4" xfId="38343"/>
    <cellStyle name="Navadno 2 6 4 4 3 5" xfId="31888"/>
    <cellStyle name="Navadno 2 6 4 4 3 6" xfId="22268"/>
    <cellStyle name="Navadno 2 6 4 4 3 7" xfId="48120"/>
    <cellStyle name="Navadno 2 6 4 4 4" xfId="18964"/>
    <cellStyle name="Navadno 2 6 4 4 4 2" xfId="41549"/>
    <cellStyle name="Navadno 2 6 4 4 4 3" xfId="35092"/>
    <cellStyle name="Navadno 2 6 4 4 4 4" xfId="28678"/>
    <cellStyle name="Navadno 2 6 4 4 5" xfId="15670"/>
    <cellStyle name="Navadno 2 6 4 4 5 2" xfId="44757"/>
    <cellStyle name="Navadno 2 6 4 4 5 3" xfId="25472"/>
    <cellStyle name="Navadno 2 6 4 4 6" xfId="38341"/>
    <cellStyle name="Navadno 2 6 4 4 7" xfId="31886"/>
    <cellStyle name="Navadno 2 6 4 4 8" xfId="22266"/>
    <cellStyle name="Navadno 2 6 4 4 9" xfId="48118"/>
    <cellStyle name="Navadno 2 6 4 5" xfId="3892"/>
    <cellStyle name="Navadno 2 6 4 5 2" xfId="3893"/>
    <cellStyle name="Navadno 2 6 4 5 2 2" xfId="18968"/>
    <cellStyle name="Navadno 2 6 4 5 2 2 2" xfId="41553"/>
    <cellStyle name="Navadno 2 6 4 5 2 2 3" xfId="35096"/>
    <cellStyle name="Navadno 2 6 4 5 2 2 4" xfId="28682"/>
    <cellStyle name="Navadno 2 6 4 5 2 3" xfId="15674"/>
    <cellStyle name="Navadno 2 6 4 5 2 3 2" xfId="44761"/>
    <cellStyle name="Navadno 2 6 4 5 2 3 3" xfId="25476"/>
    <cellStyle name="Navadno 2 6 4 5 2 4" xfId="38345"/>
    <cellStyle name="Navadno 2 6 4 5 2 5" xfId="31890"/>
    <cellStyle name="Navadno 2 6 4 5 2 6" xfId="22270"/>
    <cellStyle name="Navadno 2 6 4 5 2 7" xfId="48122"/>
    <cellStyle name="Navadno 2 6 4 5 3" xfId="3894"/>
    <cellStyle name="Navadno 2 6 4 5 3 2" xfId="18969"/>
    <cellStyle name="Navadno 2 6 4 5 3 2 2" xfId="41554"/>
    <cellStyle name="Navadno 2 6 4 5 3 2 3" xfId="35097"/>
    <cellStyle name="Navadno 2 6 4 5 3 2 4" xfId="28683"/>
    <cellStyle name="Navadno 2 6 4 5 3 3" xfId="15675"/>
    <cellStyle name="Navadno 2 6 4 5 3 3 2" xfId="44762"/>
    <cellStyle name="Navadno 2 6 4 5 3 3 3" xfId="25477"/>
    <cellStyle name="Navadno 2 6 4 5 3 4" xfId="38346"/>
    <cellStyle name="Navadno 2 6 4 5 3 5" xfId="31891"/>
    <cellStyle name="Navadno 2 6 4 5 3 6" xfId="22271"/>
    <cellStyle name="Navadno 2 6 4 5 3 7" xfId="48123"/>
    <cellStyle name="Navadno 2 6 4 5 4" xfId="18967"/>
    <cellStyle name="Navadno 2 6 4 5 4 2" xfId="41552"/>
    <cellStyle name="Navadno 2 6 4 5 4 3" xfId="35095"/>
    <cellStyle name="Navadno 2 6 4 5 4 4" xfId="28681"/>
    <cellStyle name="Navadno 2 6 4 5 5" xfId="15673"/>
    <cellStyle name="Navadno 2 6 4 5 5 2" xfId="44760"/>
    <cellStyle name="Navadno 2 6 4 5 5 3" xfId="25475"/>
    <cellStyle name="Navadno 2 6 4 5 6" xfId="38344"/>
    <cellStyle name="Navadno 2 6 4 5 7" xfId="31889"/>
    <cellStyle name="Navadno 2 6 4 5 8" xfId="22269"/>
    <cellStyle name="Navadno 2 6 4 5 9" xfId="48121"/>
    <cellStyle name="Navadno 2 6 4 6" xfId="3895"/>
    <cellStyle name="Navadno 2 6 4 6 2" xfId="18970"/>
    <cellStyle name="Navadno 2 6 4 6 2 2" xfId="41555"/>
    <cellStyle name="Navadno 2 6 4 6 2 3" xfId="35098"/>
    <cellStyle name="Navadno 2 6 4 6 2 4" xfId="28684"/>
    <cellStyle name="Navadno 2 6 4 6 3" xfId="15676"/>
    <cellStyle name="Navadno 2 6 4 6 3 2" xfId="44763"/>
    <cellStyle name="Navadno 2 6 4 6 3 3" xfId="25478"/>
    <cellStyle name="Navadno 2 6 4 6 4" xfId="38347"/>
    <cellStyle name="Navadno 2 6 4 6 5" xfId="31892"/>
    <cellStyle name="Navadno 2 6 4 6 6" xfId="22272"/>
    <cellStyle name="Navadno 2 6 4 6 7" xfId="48124"/>
    <cellStyle name="Navadno 2 6 4 7" xfId="3896"/>
    <cellStyle name="Navadno 2 6 4 7 2" xfId="18971"/>
    <cellStyle name="Navadno 2 6 4 7 2 2" xfId="41556"/>
    <cellStyle name="Navadno 2 6 4 7 2 3" xfId="35099"/>
    <cellStyle name="Navadno 2 6 4 7 2 4" xfId="28685"/>
    <cellStyle name="Navadno 2 6 4 7 3" xfId="15677"/>
    <cellStyle name="Navadno 2 6 4 7 3 2" xfId="44764"/>
    <cellStyle name="Navadno 2 6 4 7 3 3" xfId="25479"/>
    <cellStyle name="Navadno 2 6 4 7 4" xfId="38348"/>
    <cellStyle name="Navadno 2 6 4 7 5" xfId="31893"/>
    <cellStyle name="Navadno 2 6 4 7 6" xfId="22273"/>
    <cellStyle name="Navadno 2 6 4 7 7" xfId="48125"/>
    <cellStyle name="Navadno 2 6 4 8" xfId="18945"/>
    <cellStyle name="Navadno 2 6 4 8 2" xfId="41530"/>
    <cellStyle name="Navadno 2 6 4 8 3" xfId="35073"/>
    <cellStyle name="Navadno 2 6 4 8 4" xfId="28659"/>
    <cellStyle name="Navadno 2 6 4 9" xfId="15651"/>
    <cellStyle name="Navadno 2 6 4 9 2" xfId="44738"/>
    <cellStyle name="Navadno 2 6 4 9 3" xfId="25453"/>
    <cellStyle name="Navadno 2 6 5" xfId="3897"/>
    <cellStyle name="Navadno 2 6 5 10" xfId="38349"/>
    <cellStyle name="Navadno 2 6 5 11" xfId="31894"/>
    <cellStyle name="Navadno 2 6 5 12" xfId="22274"/>
    <cellStyle name="Navadno 2 6 5 13" xfId="48126"/>
    <cellStyle name="Navadno 2 6 5 2" xfId="3898"/>
    <cellStyle name="Navadno 2 6 5 2 10" xfId="22275"/>
    <cellStyle name="Navadno 2 6 5 2 11" xfId="48127"/>
    <cellStyle name="Navadno 2 6 5 2 2" xfId="3899"/>
    <cellStyle name="Navadno 2 6 5 2 2 2" xfId="3900"/>
    <cellStyle name="Navadno 2 6 5 2 2 2 2" xfId="18975"/>
    <cellStyle name="Navadno 2 6 5 2 2 2 2 2" xfId="41560"/>
    <cellStyle name="Navadno 2 6 5 2 2 2 2 3" xfId="35103"/>
    <cellStyle name="Navadno 2 6 5 2 2 2 2 4" xfId="28689"/>
    <cellStyle name="Navadno 2 6 5 2 2 2 3" xfId="15681"/>
    <cellStyle name="Navadno 2 6 5 2 2 2 3 2" xfId="44768"/>
    <cellStyle name="Navadno 2 6 5 2 2 2 3 3" xfId="25483"/>
    <cellStyle name="Navadno 2 6 5 2 2 2 4" xfId="38352"/>
    <cellStyle name="Navadno 2 6 5 2 2 2 5" xfId="31897"/>
    <cellStyle name="Navadno 2 6 5 2 2 2 6" xfId="22277"/>
    <cellStyle name="Navadno 2 6 5 2 2 2 7" xfId="48129"/>
    <cellStyle name="Navadno 2 6 5 2 2 3" xfId="3901"/>
    <cellStyle name="Navadno 2 6 5 2 2 3 2" xfId="18976"/>
    <cellStyle name="Navadno 2 6 5 2 2 3 2 2" xfId="41561"/>
    <cellStyle name="Navadno 2 6 5 2 2 3 2 3" xfId="35104"/>
    <cellStyle name="Navadno 2 6 5 2 2 3 2 4" xfId="28690"/>
    <cellStyle name="Navadno 2 6 5 2 2 3 3" xfId="15682"/>
    <cellStyle name="Navadno 2 6 5 2 2 3 3 2" xfId="44769"/>
    <cellStyle name="Navadno 2 6 5 2 2 3 3 3" xfId="25484"/>
    <cellStyle name="Navadno 2 6 5 2 2 3 4" xfId="38353"/>
    <cellStyle name="Navadno 2 6 5 2 2 3 5" xfId="31898"/>
    <cellStyle name="Navadno 2 6 5 2 2 3 6" xfId="22278"/>
    <cellStyle name="Navadno 2 6 5 2 2 3 7" xfId="48130"/>
    <cellStyle name="Navadno 2 6 5 2 2 4" xfId="18974"/>
    <cellStyle name="Navadno 2 6 5 2 2 4 2" xfId="41559"/>
    <cellStyle name="Navadno 2 6 5 2 2 4 3" xfId="35102"/>
    <cellStyle name="Navadno 2 6 5 2 2 4 4" xfId="28688"/>
    <cellStyle name="Navadno 2 6 5 2 2 5" xfId="15680"/>
    <cellStyle name="Navadno 2 6 5 2 2 5 2" xfId="44767"/>
    <cellStyle name="Navadno 2 6 5 2 2 5 3" xfId="25482"/>
    <cellStyle name="Navadno 2 6 5 2 2 6" xfId="38351"/>
    <cellStyle name="Navadno 2 6 5 2 2 7" xfId="31896"/>
    <cellStyle name="Navadno 2 6 5 2 2 8" xfId="22276"/>
    <cellStyle name="Navadno 2 6 5 2 2 9" xfId="48128"/>
    <cellStyle name="Navadno 2 6 5 2 3" xfId="3902"/>
    <cellStyle name="Navadno 2 6 5 2 3 2" xfId="3903"/>
    <cellStyle name="Navadno 2 6 5 2 3 2 2" xfId="18978"/>
    <cellStyle name="Navadno 2 6 5 2 3 2 2 2" xfId="41563"/>
    <cellStyle name="Navadno 2 6 5 2 3 2 2 3" xfId="35106"/>
    <cellStyle name="Navadno 2 6 5 2 3 2 2 4" xfId="28692"/>
    <cellStyle name="Navadno 2 6 5 2 3 2 3" xfId="15684"/>
    <cellStyle name="Navadno 2 6 5 2 3 2 3 2" xfId="44771"/>
    <cellStyle name="Navadno 2 6 5 2 3 2 3 3" xfId="25486"/>
    <cellStyle name="Navadno 2 6 5 2 3 2 4" xfId="38355"/>
    <cellStyle name="Navadno 2 6 5 2 3 2 5" xfId="31900"/>
    <cellStyle name="Navadno 2 6 5 2 3 2 6" xfId="22280"/>
    <cellStyle name="Navadno 2 6 5 2 3 2 7" xfId="48132"/>
    <cellStyle name="Navadno 2 6 5 2 3 3" xfId="3904"/>
    <cellStyle name="Navadno 2 6 5 2 3 3 2" xfId="18979"/>
    <cellStyle name="Navadno 2 6 5 2 3 3 2 2" xfId="41564"/>
    <cellStyle name="Navadno 2 6 5 2 3 3 2 3" xfId="35107"/>
    <cellStyle name="Navadno 2 6 5 2 3 3 2 4" xfId="28693"/>
    <cellStyle name="Navadno 2 6 5 2 3 3 3" xfId="15685"/>
    <cellStyle name="Navadno 2 6 5 2 3 3 3 2" xfId="44772"/>
    <cellStyle name="Navadno 2 6 5 2 3 3 3 3" xfId="25487"/>
    <cellStyle name="Navadno 2 6 5 2 3 3 4" xfId="38356"/>
    <cellStyle name="Navadno 2 6 5 2 3 3 5" xfId="31901"/>
    <cellStyle name="Navadno 2 6 5 2 3 3 6" xfId="22281"/>
    <cellStyle name="Navadno 2 6 5 2 3 3 7" xfId="48133"/>
    <cellStyle name="Navadno 2 6 5 2 3 4" xfId="18977"/>
    <cellStyle name="Navadno 2 6 5 2 3 4 2" xfId="41562"/>
    <cellStyle name="Navadno 2 6 5 2 3 4 3" xfId="35105"/>
    <cellStyle name="Navadno 2 6 5 2 3 4 4" xfId="28691"/>
    <cellStyle name="Navadno 2 6 5 2 3 5" xfId="15683"/>
    <cellStyle name="Navadno 2 6 5 2 3 5 2" xfId="44770"/>
    <cellStyle name="Navadno 2 6 5 2 3 5 3" xfId="25485"/>
    <cellStyle name="Navadno 2 6 5 2 3 6" xfId="38354"/>
    <cellStyle name="Navadno 2 6 5 2 3 7" xfId="31899"/>
    <cellStyle name="Navadno 2 6 5 2 3 8" xfId="22279"/>
    <cellStyle name="Navadno 2 6 5 2 3 9" xfId="48131"/>
    <cellStyle name="Navadno 2 6 5 2 4" xfId="3905"/>
    <cellStyle name="Navadno 2 6 5 2 4 2" xfId="18980"/>
    <cellStyle name="Navadno 2 6 5 2 4 2 2" xfId="41565"/>
    <cellStyle name="Navadno 2 6 5 2 4 2 3" xfId="35108"/>
    <cellStyle name="Navadno 2 6 5 2 4 2 4" xfId="28694"/>
    <cellStyle name="Navadno 2 6 5 2 4 3" xfId="15686"/>
    <cellStyle name="Navadno 2 6 5 2 4 3 2" xfId="44773"/>
    <cellStyle name="Navadno 2 6 5 2 4 3 3" xfId="25488"/>
    <cellStyle name="Navadno 2 6 5 2 4 4" xfId="38357"/>
    <cellStyle name="Navadno 2 6 5 2 4 5" xfId="31902"/>
    <cellStyle name="Navadno 2 6 5 2 4 6" xfId="22282"/>
    <cellStyle name="Navadno 2 6 5 2 4 7" xfId="48134"/>
    <cellStyle name="Navadno 2 6 5 2 5" xfId="3906"/>
    <cellStyle name="Navadno 2 6 5 2 5 2" xfId="18981"/>
    <cellStyle name="Navadno 2 6 5 2 5 2 2" xfId="41566"/>
    <cellStyle name="Navadno 2 6 5 2 5 2 3" xfId="35109"/>
    <cellStyle name="Navadno 2 6 5 2 5 2 4" xfId="28695"/>
    <cellStyle name="Navadno 2 6 5 2 5 3" xfId="15687"/>
    <cellStyle name="Navadno 2 6 5 2 5 3 2" xfId="44774"/>
    <cellStyle name="Navadno 2 6 5 2 5 3 3" xfId="25489"/>
    <cellStyle name="Navadno 2 6 5 2 5 4" xfId="38358"/>
    <cellStyle name="Navadno 2 6 5 2 5 5" xfId="31903"/>
    <cellStyle name="Navadno 2 6 5 2 5 6" xfId="22283"/>
    <cellStyle name="Navadno 2 6 5 2 5 7" xfId="48135"/>
    <cellStyle name="Navadno 2 6 5 2 6" xfId="18973"/>
    <cellStyle name="Navadno 2 6 5 2 6 2" xfId="41558"/>
    <cellStyle name="Navadno 2 6 5 2 6 3" xfId="35101"/>
    <cellStyle name="Navadno 2 6 5 2 6 4" xfId="28687"/>
    <cellStyle name="Navadno 2 6 5 2 7" xfId="15679"/>
    <cellStyle name="Navadno 2 6 5 2 7 2" xfId="44766"/>
    <cellStyle name="Navadno 2 6 5 2 7 3" xfId="25481"/>
    <cellStyle name="Navadno 2 6 5 2 8" xfId="38350"/>
    <cellStyle name="Navadno 2 6 5 2 9" xfId="31895"/>
    <cellStyle name="Navadno 2 6 5 3" xfId="3907"/>
    <cellStyle name="Navadno 2 6 5 3 10" xfId="22284"/>
    <cellStyle name="Navadno 2 6 5 3 11" xfId="48136"/>
    <cellStyle name="Navadno 2 6 5 3 2" xfId="3908"/>
    <cellStyle name="Navadno 2 6 5 3 2 2" xfId="3909"/>
    <cellStyle name="Navadno 2 6 5 3 2 2 2" xfId="18984"/>
    <cellStyle name="Navadno 2 6 5 3 2 2 2 2" xfId="41569"/>
    <cellStyle name="Navadno 2 6 5 3 2 2 2 3" xfId="35112"/>
    <cellStyle name="Navadno 2 6 5 3 2 2 2 4" xfId="28698"/>
    <cellStyle name="Navadno 2 6 5 3 2 2 3" xfId="15690"/>
    <cellStyle name="Navadno 2 6 5 3 2 2 3 2" xfId="44777"/>
    <cellStyle name="Navadno 2 6 5 3 2 2 3 3" xfId="25492"/>
    <cellStyle name="Navadno 2 6 5 3 2 2 4" xfId="38361"/>
    <cellStyle name="Navadno 2 6 5 3 2 2 5" xfId="31906"/>
    <cellStyle name="Navadno 2 6 5 3 2 2 6" xfId="22286"/>
    <cellStyle name="Navadno 2 6 5 3 2 2 7" xfId="48138"/>
    <cellStyle name="Navadno 2 6 5 3 2 3" xfId="3910"/>
    <cellStyle name="Navadno 2 6 5 3 2 3 2" xfId="18985"/>
    <cellStyle name="Navadno 2 6 5 3 2 3 2 2" xfId="41570"/>
    <cellStyle name="Navadno 2 6 5 3 2 3 2 3" xfId="35113"/>
    <cellStyle name="Navadno 2 6 5 3 2 3 2 4" xfId="28699"/>
    <cellStyle name="Navadno 2 6 5 3 2 3 3" xfId="15691"/>
    <cellStyle name="Navadno 2 6 5 3 2 3 3 2" xfId="44778"/>
    <cellStyle name="Navadno 2 6 5 3 2 3 3 3" xfId="25493"/>
    <cellStyle name="Navadno 2 6 5 3 2 3 4" xfId="38362"/>
    <cellStyle name="Navadno 2 6 5 3 2 3 5" xfId="31907"/>
    <cellStyle name="Navadno 2 6 5 3 2 3 6" xfId="22287"/>
    <cellStyle name="Navadno 2 6 5 3 2 3 7" xfId="48139"/>
    <cellStyle name="Navadno 2 6 5 3 2 4" xfId="18983"/>
    <cellStyle name="Navadno 2 6 5 3 2 4 2" xfId="41568"/>
    <cellStyle name="Navadno 2 6 5 3 2 4 3" xfId="35111"/>
    <cellStyle name="Navadno 2 6 5 3 2 4 4" xfId="28697"/>
    <cellStyle name="Navadno 2 6 5 3 2 5" xfId="15689"/>
    <cellStyle name="Navadno 2 6 5 3 2 5 2" xfId="44776"/>
    <cellStyle name="Navadno 2 6 5 3 2 5 3" xfId="25491"/>
    <cellStyle name="Navadno 2 6 5 3 2 6" xfId="38360"/>
    <cellStyle name="Navadno 2 6 5 3 2 7" xfId="31905"/>
    <cellStyle name="Navadno 2 6 5 3 2 8" xfId="22285"/>
    <cellStyle name="Navadno 2 6 5 3 2 9" xfId="48137"/>
    <cellStyle name="Navadno 2 6 5 3 3" xfId="3911"/>
    <cellStyle name="Navadno 2 6 5 3 3 2" xfId="3912"/>
    <cellStyle name="Navadno 2 6 5 3 3 2 2" xfId="18987"/>
    <cellStyle name="Navadno 2 6 5 3 3 2 2 2" xfId="41572"/>
    <cellStyle name="Navadno 2 6 5 3 3 2 2 3" xfId="35115"/>
    <cellStyle name="Navadno 2 6 5 3 3 2 2 4" xfId="28701"/>
    <cellStyle name="Navadno 2 6 5 3 3 2 3" xfId="15693"/>
    <cellStyle name="Navadno 2 6 5 3 3 2 3 2" xfId="44780"/>
    <cellStyle name="Navadno 2 6 5 3 3 2 3 3" xfId="25495"/>
    <cellStyle name="Navadno 2 6 5 3 3 2 4" xfId="38364"/>
    <cellStyle name="Navadno 2 6 5 3 3 2 5" xfId="31909"/>
    <cellStyle name="Navadno 2 6 5 3 3 2 6" xfId="22289"/>
    <cellStyle name="Navadno 2 6 5 3 3 2 7" xfId="48141"/>
    <cellStyle name="Navadno 2 6 5 3 3 3" xfId="3913"/>
    <cellStyle name="Navadno 2 6 5 3 3 3 2" xfId="18988"/>
    <cellStyle name="Navadno 2 6 5 3 3 3 2 2" xfId="41573"/>
    <cellStyle name="Navadno 2 6 5 3 3 3 2 3" xfId="35116"/>
    <cellStyle name="Navadno 2 6 5 3 3 3 2 4" xfId="28702"/>
    <cellStyle name="Navadno 2 6 5 3 3 3 3" xfId="15694"/>
    <cellStyle name="Navadno 2 6 5 3 3 3 3 2" xfId="44781"/>
    <cellStyle name="Navadno 2 6 5 3 3 3 3 3" xfId="25496"/>
    <cellStyle name="Navadno 2 6 5 3 3 3 4" xfId="38365"/>
    <cellStyle name="Navadno 2 6 5 3 3 3 5" xfId="31910"/>
    <cellStyle name="Navadno 2 6 5 3 3 3 6" xfId="22290"/>
    <cellStyle name="Navadno 2 6 5 3 3 3 7" xfId="48142"/>
    <cellStyle name="Navadno 2 6 5 3 3 4" xfId="18986"/>
    <cellStyle name="Navadno 2 6 5 3 3 4 2" xfId="41571"/>
    <cellStyle name="Navadno 2 6 5 3 3 4 3" xfId="35114"/>
    <cellStyle name="Navadno 2 6 5 3 3 4 4" xfId="28700"/>
    <cellStyle name="Navadno 2 6 5 3 3 5" xfId="15692"/>
    <cellStyle name="Navadno 2 6 5 3 3 5 2" xfId="44779"/>
    <cellStyle name="Navadno 2 6 5 3 3 5 3" xfId="25494"/>
    <cellStyle name="Navadno 2 6 5 3 3 6" xfId="38363"/>
    <cellStyle name="Navadno 2 6 5 3 3 7" xfId="31908"/>
    <cellStyle name="Navadno 2 6 5 3 3 8" xfId="22288"/>
    <cellStyle name="Navadno 2 6 5 3 3 9" xfId="48140"/>
    <cellStyle name="Navadno 2 6 5 3 4" xfId="3914"/>
    <cellStyle name="Navadno 2 6 5 3 4 2" xfId="18989"/>
    <cellStyle name="Navadno 2 6 5 3 4 2 2" xfId="41574"/>
    <cellStyle name="Navadno 2 6 5 3 4 2 3" xfId="35117"/>
    <cellStyle name="Navadno 2 6 5 3 4 2 4" xfId="28703"/>
    <cellStyle name="Navadno 2 6 5 3 4 3" xfId="15695"/>
    <cellStyle name="Navadno 2 6 5 3 4 3 2" xfId="44782"/>
    <cellStyle name="Navadno 2 6 5 3 4 3 3" xfId="25497"/>
    <cellStyle name="Navadno 2 6 5 3 4 4" xfId="38366"/>
    <cellStyle name="Navadno 2 6 5 3 4 5" xfId="31911"/>
    <cellStyle name="Navadno 2 6 5 3 4 6" xfId="22291"/>
    <cellStyle name="Navadno 2 6 5 3 4 7" xfId="48143"/>
    <cellStyle name="Navadno 2 6 5 3 5" xfId="3915"/>
    <cellStyle name="Navadno 2 6 5 3 5 2" xfId="18990"/>
    <cellStyle name="Navadno 2 6 5 3 5 2 2" xfId="41575"/>
    <cellStyle name="Navadno 2 6 5 3 5 2 3" xfId="35118"/>
    <cellStyle name="Navadno 2 6 5 3 5 2 4" xfId="28704"/>
    <cellStyle name="Navadno 2 6 5 3 5 3" xfId="15696"/>
    <cellStyle name="Navadno 2 6 5 3 5 3 2" xfId="44783"/>
    <cellStyle name="Navadno 2 6 5 3 5 3 3" xfId="25498"/>
    <cellStyle name="Navadno 2 6 5 3 5 4" xfId="38367"/>
    <cellStyle name="Navadno 2 6 5 3 5 5" xfId="31912"/>
    <cellStyle name="Navadno 2 6 5 3 5 6" xfId="22292"/>
    <cellStyle name="Navadno 2 6 5 3 5 7" xfId="48144"/>
    <cellStyle name="Navadno 2 6 5 3 6" xfId="18982"/>
    <cellStyle name="Navadno 2 6 5 3 6 2" xfId="41567"/>
    <cellStyle name="Navadno 2 6 5 3 6 3" xfId="35110"/>
    <cellStyle name="Navadno 2 6 5 3 6 4" xfId="28696"/>
    <cellStyle name="Navadno 2 6 5 3 7" xfId="15688"/>
    <cellStyle name="Navadno 2 6 5 3 7 2" xfId="44775"/>
    <cellStyle name="Navadno 2 6 5 3 7 3" xfId="25490"/>
    <cellStyle name="Navadno 2 6 5 3 8" xfId="38359"/>
    <cellStyle name="Navadno 2 6 5 3 9" xfId="31904"/>
    <cellStyle name="Navadno 2 6 5 4" xfId="3916"/>
    <cellStyle name="Navadno 2 6 5 4 2" xfId="3917"/>
    <cellStyle name="Navadno 2 6 5 4 2 2" xfId="18992"/>
    <cellStyle name="Navadno 2 6 5 4 2 2 2" xfId="41577"/>
    <cellStyle name="Navadno 2 6 5 4 2 2 3" xfId="35120"/>
    <cellStyle name="Navadno 2 6 5 4 2 2 4" xfId="28706"/>
    <cellStyle name="Navadno 2 6 5 4 2 3" xfId="15698"/>
    <cellStyle name="Navadno 2 6 5 4 2 3 2" xfId="44785"/>
    <cellStyle name="Navadno 2 6 5 4 2 3 3" xfId="25500"/>
    <cellStyle name="Navadno 2 6 5 4 2 4" xfId="38369"/>
    <cellStyle name="Navadno 2 6 5 4 2 5" xfId="31914"/>
    <cellStyle name="Navadno 2 6 5 4 2 6" xfId="22294"/>
    <cellStyle name="Navadno 2 6 5 4 2 7" xfId="48146"/>
    <cellStyle name="Navadno 2 6 5 4 3" xfId="3918"/>
    <cellStyle name="Navadno 2 6 5 4 3 2" xfId="18993"/>
    <cellStyle name="Navadno 2 6 5 4 3 2 2" xfId="41578"/>
    <cellStyle name="Navadno 2 6 5 4 3 2 3" xfId="35121"/>
    <cellStyle name="Navadno 2 6 5 4 3 2 4" xfId="28707"/>
    <cellStyle name="Navadno 2 6 5 4 3 3" xfId="15699"/>
    <cellStyle name="Navadno 2 6 5 4 3 3 2" xfId="44786"/>
    <cellStyle name="Navadno 2 6 5 4 3 3 3" xfId="25501"/>
    <cellStyle name="Navadno 2 6 5 4 3 4" xfId="38370"/>
    <cellStyle name="Navadno 2 6 5 4 3 5" xfId="31915"/>
    <cellStyle name="Navadno 2 6 5 4 3 6" xfId="22295"/>
    <cellStyle name="Navadno 2 6 5 4 3 7" xfId="48147"/>
    <cellStyle name="Navadno 2 6 5 4 4" xfId="18991"/>
    <cellStyle name="Navadno 2 6 5 4 4 2" xfId="41576"/>
    <cellStyle name="Navadno 2 6 5 4 4 3" xfId="35119"/>
    <cellStyle name="Navadno 2 6 5 4 4 4" xfId="28705"/>
    <cellStyle name="Navadno 2 6 5 4 5" xfId="15697"/>
    <cellStyle name="Navadno 2 6 5 4 5 2" xfId="44784"/>
    <cellStyle name="Navadno 2 6 5 4 5 3" xfId="25499"/>
    <cellStyle name="Navadno 2 6 5 4 6" xfId="38368"/>
    <cellStyle name="Navadno 2 6 5 4 7" xfId="31913"/>
    <cellStyle name="Navadno 2 6 5 4 8" xfId="22293"/>
    <cellStyle name="Navadno 2 6 5 4 9" xfId="48145"/>
    <cellStyle name="Navadno 2 6 5 5" xfId="3919"/>
    <cellStyle name="Navadno 2 6 5 5 2" xfId="3920"/>
    <cellStyle name="Navadno 2 6 5 5 2 2" xfId="18995"/>
    <cellStyle name="Navadno 2 6 5 5 2 2 2" xfId="41580"/>
    <cellStyle name="Navadno 2 6 5 5 2 2 3" xfId="35123"/>
    <cellStyle name="Navadno 2 6 5 5 2 2 4" xfId="28709"/>
    <cellStyle name="Navadno 2 6 5 5 2 3" xfId="15701"/>
    <cellStyle name="Navadno 2 6 5 5 2 3 2" xfId="44788"/>
    <cellStyle name="Navadno 2 6 5 5 2 3 3" xfId="25503"/>
    <cellStyle name="Navadno 2 6 5 5 2 4" xfId="38372"/>
    <cellStyle name="Navadno 2 6 5 5 2 5" xfId="31917"/>
    <cellStyle name="Navadno 2 6 5 5 2 6" xfId="22297"/>
    <cellStyle name="Navadno 2 6 5 5 2 7" xfId="48149"/>
    <cellStyle name="Navadno 2 6 5 5 3" xfId="3921"/>
    <cellStyle name="Navadno 2 6 5 5 3 2" xfId="18996"/>
    <cellStyle name="Navadno 2 6 5 5 3 2 2" xfId="41581"/>
    <cellStyle name="Navadno 2 6 5 5 3 2 3" xfId="35124"/>
    <cellStyle name="Navadno 2 6 5 5 3 2 4" xfId="28710"/>
    <cellStyle name="Navadno 2 6 5 5 3 3" xfId="15702"/>
    <cellStyle name="Navadno 2 6 5 5 3 3 2" xfId="44789"/>
    <cellStyle name="Navadno 2 6 5 5 3 3 3" xfId="25504"/>
    <cellStyle name="Navadno 2 6 5 5 3 4" xfId="38373"/>
    <cellStyle name="Navadno 2 6 5 5 3 5" xfId="31918"/>
    <cellStyle name="Navadno 2 6 5 5 3 6" xfId="22298"/>
    <cellStyle name="Navadno 2 6 5 5 3 7" xfId="48150"/>
    <cellStyle name="Navadno 2 6 5 5 4" xfId="18994"/>
    <cellStyle name="Navadno 2 6 5 5 4 2" xfId="41579"/>
    <cellStyle name="Navadno 2 6 5 5 4 3" xfId="35122"/>
    <cellStyle name="Navadno 2 6 5 5 4 4" xfId="28708"/>
    <cellStyle name="Navadno 2 6 5 5 5" xfId="15700"/>
    <cellStyle name="Navadno 2 6 5 5 5 2" xfId="44787"/>
    <cellStyle name="Navadno 2 6 5 5 5 3" xfId="25502"/>
    <cellStyle name="Navadno 2 6 5 5 6" xfId="38371"/>
    <cellStyle name="Navadno 2 6 5 5 7" xfId="31916"/>
    <cellStyle name="Navadno 2 6 5 5 8" xfId="22296"/>
    <cellStyle name="Navadno 2 6 5 5 9" xfId="48148"/>
    <cellStyle name="Navadno 2 6 5 6" xfId="3922"/>
    <cellStyle name="Navadno 2 6 5 6 2" xfId="18997"/>
    <cellStyle name="Navadno 2 6 5 6 2 2" xfId="41582"/>
    <cellStyle name="Navadno 2 6 5 6 2 3" xfId="35125"/>
    <cellStyle name="Navadno 2 6 5 6 2 4" xfId="28711"/>
    <cellStyle name="Navadno 2 6 5 6 3" xfId="15703"/>
    <cellStyle name="Navadno 2 6 5 6 3 2" xfId="44790"/>
    <cellStyle name="Navadno 2 6 5 6 3 3" xfId="25505"/>
    <cellStyle name="Navadno 2 6 5 6 4" xfId="38374"/>
    <cellStyle name="Navadno 2 6 5 6 5" xfId="31919"/>
    <cellStyle name="Navadno 2 6 5 6 6" xfId="22299"/>
    <cellStyle name="Navadno 2 6 5 6 7" xfId="48151"/>
    <cellStyle name="Navadno 2 6 5 7" xfId="3923"/>
    <cellStyle name="Navadno 2 6 5 7 2" xfId="18998"/>
    <cellStyle name="Navadno 2 6 5 7 2 2" xfId="41583"/>
    <cellStyle name="Navadno 2 6 5 7 2 3" xfId="35126"/>
    <cellStyle name="Navadno 2 6 5 7 2 4" xfId="28712"/>
    <cellStyle name="Navadno 2 6 5 7 3" xfId="15704"/>
    <cellStyle name="Navadno 2 6 5 7 3 2" xfId="44791"/>
    <cellStyle name="Navadno 2 6 5 7 3 3" xfId="25506"/>
    <cellStyle name="Navadno 2 6 5 7 4" xfId="38375"/>
    <cellStyle name="Navadno 2 6 5 7 5" xfId="31920"/>
    <cellStyle name="Navadno 2 6 5 7 6" xfId="22300"/>
    <cellStyle name="Navadno 2 6 5 7 7" xfId="48152"/>
    <cellStyle name="Navadno 2 6 5 8" xfId="18972"/>
    <cellStyle name="Navadno 2 6 5 8 2" xfId="41557"/>
    <cellStyle name="Navadno 2 6 5 8 3" xfId="35100"/>
    <cellStyle name="Navadno 2 6 5 8 4" xfId="28686"/>
    <cellStyle name="Navadno 2 6 5 9" xfId="15678"/>
    <cellStyle name="Navadno 2 6 5 9 2" xfId="44765"/>
    <cellStyle name="Navadno 2 6 5 9 3" xfId="25480"/>
    <cellStyle name="Navadno 2 6 6" xfId="3924"/>
    <cellStyle name="Navadno 2 6 6 10" xfId="22301"/>
    <cellStyle name="Navadno 2 6 6 11" xfId="48153"/>
    <cellStyle name="Navadno 2 6 6 2" xfId="3925"/>
    <cellStyle name="Navadno 2 6 6 2 2" xfId="3926"/>
    <cellStyle name="Navadno 2 6 6 2 2 2" xfId="19001"/>
    <cellStyle name="Navadno 2 6 6 2 2 2 2" xfId="41586"/>
    <cellStyle name="Navadno 2 6 6 2 2 2 3" xfId="35129"/>
    <cellStyle name="Navadno 2 6 6 2 2 2 4" xfId="28715"/>
    <cellStyle name="Navadno 2 6 6 2 2 3" xfId="15707"/>
    <cellStyle name="Navadno 2 6 6 2 2 3 2" xfId="44794"/>
    <cellStyle name="Navadno 2 6 6 2 2 3 3" xfId="25509"/>
    <cellStyle name="Navadno 2 6 6 2 2 4" xfId="38378"/>
    <cellStyle name="Navadno 2 6 6 2 2 5" xfId="31923"/>
    <cellStyle name="Navadno 2 6 6 2 2 6" xfId="22303"/>
    <cellStyle name="Navadno 2 6 6 2 2 7" xfId="48155"/>
    <cellStyle name="Navadno 2 6 6 2 3" xfId="3927"/>
    <cellStyle name="Navadno 2 6 6 2 3 2" xfId="19002"/>
    <cellStyle name="Navadno 2 6 6 2 3 2 2" xfId="41587"/>
    <cellStyle name="Navadno 2 6 6 2 3 2 3" xfId="35130"/>
    <cellStyle name="Navadno 2 6 6 2 3 2 4" xfId="28716"/>
    <cellStyle name="Navadno 2 6 6 2 3 3" xfId="15708"/>
    <cellStyle name="Navadno 2 6 6 2 3 3 2" xfId="44795"/>
    <cellStyle name="Navadno 2 6 6 2 3 3 3" xfId="25510"/>
    <cellStyle name="Navadno 2 6 6 2 3 4" xfId="38379"/>
    <cellStyle name="Navadno 2 6 6 2 3 5" xfId="31924"/>
    <cellStyle name="Navadno 2 6 6 2 3 6" xfId="22304"/>
    <cellStyle name="Navadno 2 6 6 2 3 7" xfId="48156"/>
    <cellStyle name="Navadno 2 6 6 2 4" xfId="19000"/>
    <cellStyle name="Navadno 2 6 6 2 4 2" xfId="41585"/>
    <cellStyle name="Navadno 2 6 6 2 4 3" xfId="35128"/>
    <cellStyle name="Navadno 2 6 6 2 4 4" xfId="28714"/>
    <cellStyle name="Navadno 2 6 6 2 5" xfId="15706"/>
    <cellStyle name="Navadno 2 6 6 2 5 2" xfId="44793"/>
    <cellStyle name="Navadno 2 6 6 2 5 3" xfId="25508"/>
    <cellStyle name="Navadno 2 6 6 2 6" xfId="38377"/>
    <cellStyle name="Navadno 2 6 6 2 7" xfId="31922"/>
    <cellStyle name="Navadno 2 6 6 2 8" xfId="22302"/>
    <cellStyle name="Navadno 2 6 6 2 9" xfId="48154"/>
    <cellStyle name="Navadno 2 6 6 3" xfId="3928"/>
    <cellStyle name="Navadno 2 6 6 3 2" xfId="3929"/>
    <cellStyle name="Navadno 2 6 6 3 2 2" xfId="19004"/>
    <cellStyle name="Navadno 2 6 6 3 2 2 2" xfId="41589"/>
    <cellStyle name="Navadno 2 6 6 3 2 2 3" xfId="35132"/>
    <cellStyle name="Navadno 2 6 6 3 2 2 4" xfId="28718"/>
    <cellStyle name="Navadno 2 6 6 3 2 3" xfId="15710"/>
    <cellStyle name="Navadno 2 6 6 3 2 3 2" xfId="44797"/>
    <cellStyle name="Navadno 2 6 6 3 2 3 3" xfId="25512"/>
    <cellStyle name="Navadno 2 6 6 3 2 4" xfId="38381"/>
    <cellStyle name="Navadno 2 6 6 3 2 5" xfId="31926"/>
    <cellStyle name="Navadno 2 6 6 3 2 6" xfId="22306"/>
    <cellStyle name="Navadno 2 6 6 3 2 7" xfId="48158"/>
    <cellStyle name="Navadno 2 6 6 3 3" xfId="3930"/>
    <cellStyle name="Navadno 2 6 6 3 3 2" xfId="19005"/>
    <cellStyle name="Navadno 2 6 6 3 3 2 2" xfId="41590"/>
    <cellStyle name="Navadno 2 6 6 3 3 2 3" xfId="35133"/>
    <cellStyle name="Navadno 2 6 6 3 3 2 4" xfId="28719"/>
    <cellStyle name="Navadno 2 6 6 3 3 3" xfId="15711"/>
    <cellStyle name="Navadno 2 6 6 3 3 3 2" xfId="44798"/>
    <cellStyle name="Navadno 2 6 6 3 3 3 3" xfId="25513"/>
    <cellStyle name="Navadno 2 6 6 3 3 4" xfId="38382"/>
    <cellStyle name="Navadno 2 6 6 3 3 5" xfId="31927"/>
    <cellStyle name="Navadno 2 6 6 3 3 6" xfId="22307"/>
    <cellStyle name="Navadno 2 6 6 3 3 7" xfId="48159"/>
    <cellStyle name="Navadno 2 6 6 3 4" xfId="19003"/>
    <cellStyle name="Navadno 2 6 6 3 4 2" xfId="41588"/>
    <cellStyle name="Navadno 2 6 6 3 4 3" xfId="35131"/>
    <cellStyle name="Navadno 2 6 6 3 4 4" xfId="28717"/>
    <cellStyle name="Navadno 2 6 6 3 5" xfId="15709"/>
    <cellStyle name="Navadno 2 6 6 3 5 2" xfId="44796"/>
    <cellStyle name="Navadno 2 6 6 3 5 3" xfId="25511"/>
    <cellStyle name="Navadno 2 6 6 3 6" xfId="38380"/>
    <cellStyle name="Navadno 2 6 6 3 7" xfId="31925"/>
    <cellStyle name="Navadno 2 6 6 3 8" xfId="22305"/>
    <cellStyle name="Navadno 2 6 6 3 9" xfId="48157"/>
    <cellStyle name="Navadno 2 6 6 4" xfId="3931"/>
    <cellStyle name="Navadno 2 6 6 4 2" xfId="19006"/>
    <cellStyle name="Navadno 2 6 6 4 2 2" xfId="41591"/>
    <cellStyle name="Navadno 2 6 6 4 2 3" xfId="35134"/>
    <cellStyle name="Navadno 2 6 6 4 2 4" xfId="28720"/>
    <cellStyle name="Navadno 2 6 6 4 3" xfId="15712"/>
    <cellStyle name="Navadno 2 6 6 4 3 2" xfId="44799"/>
    <cellStyle name="Navadno 2 6 6 4 3 3" xfId="25514"/>
    <cellStyle name="Navadno 2 6 6 4 4" xfId="38383"/>
    <cellStyle name="Navadno 2 6 6 4 5" xfId="31928"/>
    <cellStyle name="Navadno 2 6 6 4 6" xfId="22308"/>
    <cellStyle name="Navadno 2 6 6 4 7" xfId="48160"/>
    <cellStyle name="Navadno 2 6 6 5" xfId="3932"/>
    <cellStyle name="Navadno 2 6 6 5 2" xfId="19007"/>
    <cellStyle name="Navadno 2 6 6 5 2 2" xfId="41592"/>
    <cellStyle name="Navadno 2 6 6 5 2 3" xfId="35135"/>
    <cellStyle name="Navadno 2 6 6 5 2 4" xfId="28721"/>
    <cellStyle name="Navadno 2 6 6 5 3" xfId="15713"/>
    <cellStyle name="Navadno 2 6 6 5 3 2" xfId="44800"/>
    <cellStyle name="Navadno 2 6 6 5 3 3" xfId="25515"/>
    <cellStyle name="Navadno 2 6 6 5 4" xfId="38384"/>
    <cellStyle name="Navadno 2 6 6 5 5" xfId="31929"/>
    <cellStyle name="Navadno 2 6 6 5 6" xfId="22309"/>
    <cellStyle name="Navadno 2 6 6 5 7" xfId="48161"/>
    <cellStyle name="Navadno 2 6 6 6" xfId="18999"/>
    <cellStyle name="Navadno 2 6 6 6 2" xfId="41584"/>
    <cellStyle name="Navadno 2 6 6 6 3" xfId="35127"/>
    <cellStyle name="Navadno 2 6 6 6 4" xfId="28713"/>
    <cellStyle name="Navadno 2 6 6 7" xfId="15705"/>
    <cellStyle name="Navadno 2 6 6 7 2" xfId="44792"/>
    <cellStyle name="Navadno 2 6 6 7 3" xfId="25507"/>
    <cellStyle name="Navadno 2 6 6 8" xfId="38376"/>
    <cellStyle name="Navadno 2 6 6 9" xfId="31921"/>
    <cellStyle name="Navadno 2 6 7" xfId="3933"/>
    <cellStyle name="Navadno 2 6 7 10" xfId="22310"/>
    <cellStyle name="Navadno 2 6 7 11" xfId="48162"/>
    <cellStyle name="Navadno 2 6 7 2" xfId="3934"/>
    <cellStyle name="Navadno 2 6 7 2 2" xfId="3935"/>
    <cellStyle name="Navadno 2 6 7 2 2 2" xfId="19010"/>
    <cellStyle name="Navadno 2 6 7 2 2 2 2" xfId="41595"/>
    <cellStyle name="Navadno 2 6 7 2 2 2 3" xfId="35138"/>
    <cellStyle name="Navadno 2 6 7 2 2 2 4" xfId="28724"/>
    <cellStyle name="Navadno 2 6 7 2 2 3" xfId="15716"/>
    <cellStyle name="Navadno 2 6 7 2 2 3 2" xfId="44803"/>
    <cellStyle name="Navadno 2 6 7 2 2 3 3" xfId="25518"/>
    <cellStyle name="Navadno 2 6 7 2 2 4" xfId="38387"/>
    <cellStyle name="Navadno 2 6 7 2 2 5" xfId="31932"/>
    <cellStyle name="Navadno 2 6 7 2 2 6" xfId="22312"/>
    <cellStyle name="Navadno 2 6 7 2 2 7" xfId="48164"/>
    <cellStyle name="Navadno 2 6 7 2 3" xfId="3936"/>
    <cellStyle name="Navadno 2 6 7 2 3 2" xfId="19011"/>
    <cellStyle name="Navadno 2 6 7 2 3 2 2" xfId="41596"/>
    <cellStyle name="Navadno 2 6 7 2 3 2 3" xfId="35139"/>
    <cellStyle name="Navadno 2 6 7 2 3 2 4" xfId="28725"/>
    <cellStyle name="Navadno 2 6 7 2 3 3" xfId="15717"/>
    <cellStyle name="Navadno 2 6 7 2 3 3 2" xfId="44804"/>
    <cellStyle name="Navadno 2 6 7 2 3 3 3" xfId="25519"/>
    <cellStyle name="Navadno 2 6 7 2 3 4" xfId="38388"/>
    <cellStyle name="Navadno 2 6 7 2 3 5" xfId="31933"/>
    <cellStyle name="Navadno 2 6 7 2 3 6" xfId="22313"/>
    <cellStyle name="Navadno 2 6 7 2 3 7" xfId="48165"/>
    <cellStyle name="Navadno 2 6 7 2 4" xfId="19009"/>
    <cellStyle name="Navadno 2 6 7 2 4 2" xfId="41594"/>
    <cellStyle name="Navadno 2 6 7 2 4 3" xfId="35137"/>
    <cellStyle name="Navadno 2 6 7 2 4 4" xfId="28723"/>
    <cellStyle name="Navadno 2 6 7 2 5" xfId="15715"/>
    <cellStyle name="Navadno 2 6 7 2 5 2" xfId="44802"/>
    <cellStyle name="Navadno 2 6 7 2 5 3" xfId="25517"/>
    <cellStyle name="Navadno 2 6 7 2 6" xfId="38386"/>
    <cellStyle name="Navadno 2 6 7 2 7" xfId="31931"/>
    <cellStyle name="Navadno 2 6 7 2 8" xfId="22311"/>
    <cellStyle name="Navadno 2 6 7 2 9" xfId="48163"/>
    <cellStyle name="Navadno 2 6 7 3" xfId="3937"/>
    <cellStyle name="Navadno 2 6 7 3 2" xfId="3938"/>
    <cellStyle name="Navadno 2 6 7 3 2 2" xfId="19013"/>
    <cellStyle name="Navadno 2 6 7 3 2 2 2" xfId="41598"/>
    <cellStyle name="Navadno 2 6 7 3 2 2 3" xfId="35141"/>
    <cellStyle name="Navadno 2 6 7 3 2 2 4" xfId="28727"/>
    <cellStyle name="Navadno 2 6 7 3 2 3" xfId="15719"/>
    <cellStyle name="Navadno 2 6 7 3 2 3 2" xfId="44806"/>
    <cellStyle name="Navadno 2 6 7 3 2 3 3" xfId="25521"/>
    <cellStyle name="Navadno 2 6 7 3 2 4" xfId="38390"/>
    <cellStyle name="Navadno 2 6 7 3 2 5" xfId="31935"/>
    <cellStyle name="Navadno 2 6 7 3 2 6" xfId="22315"/>
    <cellStyle name="Navadno 2 6 7 3 2 7" xfId="48167"/>
    <cellStyle name="Navadno 2 6 7 3 3" xfId="3939"/>
    <cellStyle name="Navadno 2 6 7 3 3 2" xfId="19014"/>
    <cellStyle name="Navadno 2 6 7 3 3 2 2" xfId="41599"/>
    <cellStyle name="Navadno 2 6 7 3 3 2 3" xfId="35142"/>
    <cellStyle name="Navadno 2 6 7 3 3 2 4" xfId="28728"/>
    <cellStyle name="Navadno 2 6 7 3 3 3" xfId="15720"/>
    <cellStyle name="Navadno 2 6 7 3 3 3 2" xfId="44807"/>
    <cellStyle name="Navadno 2 6 7 3 3 3 3" xfId="25522"/>
    <cellStyle name="Navadno 2 6 7 3 3 4" xfId="38391"/>
    <cellStyle name="Navadno 2 6 7 3 3 5" xfId="31936"/>
    <cellStyle name="Navadno 2 6 7 3 3 6" xfId="22316"/>
    <cellStyle name="Navadno 2 6 7 3 3 7" xfId="48168"/>
    <cellStyle name="Navadno 2 6 7 3 4" xfId="19012"/>
    <cellStyle name="Navadno 2 6 7 3 4 2" xfId="41597"/>
    <cellStyle name="Navadno 2 6 7 3 4 3" xfId="35140"/>
    <cellStyle name="Navadno 2 6 7 3 4 4" xfId="28726"/>
    <cellStyle name="Navadno 2 6 7 3 5" xfId="15718"/>
    <cellStyle name="Navadno 2 6 7 3 5 2" xfId="44805"/>
    <cellStyle name="Navadno 2 6 7 3 5 3" xfId="25520"/>
    <cellStyle name="Navadno 2 6 7 3 6" xfId="38389"/>
    <cellStyle name="Navadno 2 6 7 3 7" xfId="31934"/>
    <cellStyle name="Navadno 2 6 7 3 8" xfId="22314"/>
    <cellStyle name="Navadno 2 6 7 3 9" xfId="48166"/>
    <cellStyle name="Navadno 2 6 7 4" xfId="3940"/>
    <cellStyle name="Navadno 2 6 7 4 2" xfId="19015"/>
    <cellStyle name="Navadno 2 6 7 4 2 2" xfId="41600"/>
    <cellStyle name="Navadno 2 6 7 4 2 3" xfId="35143"/>
    <cellStyle name="Navadno 2 6 7 4 2 4" xfId="28729"/>
    <cellStyle name="Navadno 2 6 7 4 3" xfId="15721"/>
    <cellStyle name="Navadno 2 6 7 4 3 2" xfId="44808"/>
    <cellStyle name="Navadno 2 6 7 4 3 3" xfId="25523"/>
    <cellStyle name="Navadno 2 6 7 4 4" xfId="38392"/>
    <cellStyle name="Navadno 2 6 7 4 5" xfId="31937"/>
    <cellStyle name="Navadno 2 6 7 4 6" xfId="22317"/>
    <cellStyle name="Navadno 2 6 7 4 7" xfId="48169"/>
    <cellStyle name="Navadno 2 6 7 5" xfId="3941"/>
    <cellStyle name="Navadno 2 6 7 5 2" xfId="19016"/>
    <cellStyle name="Navadno 2 6 7 5 2 2" xfId="41601"/>
    <cellStyle name="Navadno 2 6 7 5 2 3" xfId="35144"/>
    <cellStyle name="Navadno 2 6 7 5 2 4" xfId="28730"/>
    <cellStyle name="Navadno 2 6 7 5 3" xfId="15722"/>
    <cellStyle name="Navadno 2 6 7 5 3 2" xfId="44809"/>
    <cellStyle name="Navadno 2 6 7 5 3 3" xfId="25524"/>
    <cellStyle name="Navadno 2 6 7 5 4" xfId="38393"/>
    <cellStyle name="Navadno 2 6 7 5 5" xfId="31938"/>
    <cellStyle name="Navadno 2 6 7 5 6" xfId="22318"/>
    <cellStyle name="Navadno 2 6 7 5 7" xfId="48170"/>
    <cellStyle name="Navadno 2 6 7 6" xfId="19008"/>
    <cellStyle name="Navadno 2 6 7 6 2" xfId="41593"/>
    <cellStyle name="Navadno 2 6 7 6 3" xfId="35136"/>
    <cellStyle name="Navadno 2 6 7 6 4" xfId="28722"/>
    <cellStyle name="Navadno 2 6 7 7" xfId="15714"/>
    <cellStyle name="Navadno 2 6 7 7 2" xfId="44801"/>
    <cellStyle name="Navadno 2 6 7 7 3" xfId="25516"/>
    <cellStyle name="Navadno 2 6 7 8" xfId="38385"/>
    <cellStyle name="Navadno 2 6 7 9" xfId="31930"/>
    <cellStyle name="Navadno 2 6 8" xfId="3942"/>
    <cellStyle name="Navadno 2 6 8 2" xfId="3943"/>
    <cellStyle name="Navadno 2 6 8 2 2" xfId="19018"/>
    <cellStyle name="Navadno 2 6 8 2 2 2" xfId="41603"/>
    <cellStyle name="Navadno 2 6 8 2 2 3" xfId="35146"/>
    <cellStyle name="Navadno 2 6 8 2 2 4" xfId="28732"/>
    <cellStyle name="Navadno 2 6 8 2 3" xfId="15724"/>
    <cellStyle name="Navadno 2 6 8 2 3 2" xfId="44811"/>
    <cellStyle name="Navadno 2 6 8 2 3 3" xfId="25526"/>
    <cellStyle name="Navadno 2 6 8 2 4" xfId="38395"/>
    <cellStyle name="Navadno 2 6 8 2 5" xfId="31940"/>
    <cellStyle name="Navadno 2 6 8 2 6" xfId="22320"/>
    <cellStyle name="Navadno 2 6 8 2 7" xfId="48172"/>
    <cellStyle name="Navadno 2 6 8 3" xfId="3944"/>
    <cellStyle name="Navadno 2 6 8 3 2" xfId="19019"/>
    <cellStyle name="Navadno 2 6 8 3 2 2" xfId="41604"/>
    <cellStyle name="Navadno 2 6 8 3 2 3" xfId="35147"/>
    <cellStyle name="Navadno 2 6 8 3 2 4" xfId="28733"/>
    <cellStyle name="Navadno 2 6 8 3 3" xfId="15725"/>
    <cellStyle name="Navadno 2 6 8 3 3 2" xfId="44812"/>
    <cellStyle name="Navadno 2 6 8 3 3 3" xfId="25527"/>
    <cellStyle name="Navadno 2 6 8 3 4" xfId="38396"/>
    <cellStyle name="Navadno 2 6 8 3 5" xfId="31941"/>
    <cellStyle name="Navadno 2 6 8 3 6" xfId="22321"/>
    <cellStyle name="Navadno 2 6 8 3 7" xfId="48173"/>
    <cellStyle name="Navadno 2 6 8 4" xfId="19017"/>
    <cellStyle name="Navadno 2 6 8 4 2" xfId="41602"/>
    <cellStyle name="Navadno 2 6 8 4 3" xfId="35145"/>
    <cellStyle name="Navadno 2 6 8 4 4" xfId="28731"/>
    <cellStyle name="Navadno 2 6 8 5" xfId="15723"/>
    <cellStyle name="Navadno 2 6 8 5 2" xfId="44810"/>
    <cellStyle name="Navadno 2 6 8 5 3" xfId="25525"/>
    <cellStyle name="Navadno 2 6 8 6" xfId="38394"/>
    <cellStyle name="Navadno 2 6 8 7" xfId="31939"/>
    <cellStyle name="Navadno 2 6 8 8" xfId="22319"/>
    <cellStyle name="Navadno 2 6 8 9" xfId="48171"/>
    <cellStyle name="Navadno 2 6 9" xfId="3945"/>
    <cellStyle name="Navadno 2 6 9 2" xfId="3946"/>
    <cellStyle name="Navadno 2 6 9 2 2" xfId="19021"/>
    <cellStyle name="Navadno 2 6 9 2 2 2" xfId="41606"/>
    <cellStyle name="Navadno 2 6 9 2 2 3" xfId="35149"/>
    <cellStyle name="Navadno 2 6 9 2 2 4" xfId="28735"/>
    <cellStyle name="Navadno 2 6 9 2 3" xfId="15727"/>
    <cellStyle name="Navadno 2 6 9 2 3 2" xfId="44814"/>
    <cellStyle name="Navadno 2 6 9 2 3 3" xfId="25529"/>
    <cellStyle name="Navadno 2 6 9 2 4" xfId="38398"/>
    <cellStyle name="Navadno 2 6 9 2 5" xfId="31943"/>
    <cellStyle name="Navadno 2 6 9 2 6" xfId="22323"/>
    <cellStyle name="Navadno 2 6 9 2 7" xfId="48175"/>
    <cellStyle name="Navadno 2 6 9 3" xfId="3947"/>
    <cellStyle name="Navadno 2 6 9 3 2" xfId="19022"/>
    <cellStyle name="Navadno 2 6 9 3 2 2" xfId="41607"/>
    <cellStyle name="Navadno 2 6 9 3 2 3" xfId="35150"/>
    <cellStyle name="Navadno 2 6 9 3 2 4" xfId="28736"/>
    <cellStyle name="Navadno 2 6 9 3 3" xfId="15728"/>
    <cellStyle name="Navadno 2 6 9 3 3 2" xfId="44815"/>
    <cellStyle name="Navadno 2 6 9 3 3 3" xfId="25530"/>
    <cellStyle name="Navadno 2 6 9 3 4" xfId="38399"/>
    <cellStyle name="Navadno 2 6 9 3 5" xfId="31944"/>
    <cellStyle name="Navadno 2 6 9 3 6" xfId="22324"/>
    <cellStyle name="Navadno 2 6 9 3 7" xfId="48176"/>
    <cellStyle name="Navadno 2 6 9 4" xfId="19020"/>
    <cellStyle name="Navadno 2 6 9 4 2" xfId="41605"/>
    <cellStyle name="Navadno 2 6 9 4 3" xfId="35148"/>
    <cellStyle name="Navadno 2 6 9 4 4" xfId="28734"/>
    <cellStyle name="Navadno 2 6 9 5" xfId="15726"/>
    <cellStyle name="Navadno 2 6 9 5 2" xfId="44813"/>
    <cellStyle name="Navadno 2 6 9 5 3" xfId="25528"/>
    <cellStyle name="Navadno 2 6 9 6" xfId="38397"/>
    <cellStyle name="Navadno 2 6 9 7" xfId="31942"/>
    <cellStyle name="Navadno 2 6 9 8" xfId="22322"/>
    <cellStyle name="Navadno 2 6 9 9" xfId="48174"/>
    <cellStyle name="Navadno 2 62" xfId="44965"/>
    <cellStyle name="Navadno 2 7" xfId="3948"/>
    <cellStyle name="Navadno 2 7 10" xfId="3949"/>
    <cellStyle name="Navadno 2 7 10 2" xfId="19023"/>
    <cellStyle name="Navadno 2 7 10 2 2" xfId="41608"/>
    <cellStyle name="Navadno 2 7 10 2 3" xfId="35151"/>
    <cellStyle name="Navadno 2 7 10 2 4" xfId="28737"/>
    <cellStyle name="Navadno 2 7 10 3" xfId="15729"/>
    <cellStyle name="Navadno 2 7 10 3 2" xfId="44816"/>
    <cellStyle name="Navadno 2 7 10 3 3" xfId="25531"/>
    <cellStyle name="Navadno 2 7 10 4" xfId="38400"/>
    <cellStyle name="Navadno 2 7 10 5" xfId="31945"/>
    <cellStyle name="Navadno 2 7 10 6" xfId="22325"/>
    <cellStyle name="Navadno 2 7 10 7" xfId="48177"/>
    <cellStyle name="Navadno 2 7 11" xfId="3950"/>
    <cellStyle name="Navadno 2 7 11 2" xfId="19024"/>
    <cellStyle name="Navadno 2 7 11 2 2" xfId="41609"/>
    <cellStyle name="Navadno 2 7 11 2 3" xfId="35152"/>
    <cellStyle name="Navadno 2 7 11 2 4" xfId="28738"/>
    <cellStyle name="Navadno 2 7 11 3" xfId="15730"/>
    <cellStyle name="Navadno 2 7 11 3 2" xfId="44817"/>
    <cellStyle name="Navadno 2 7 11 3 3" xfId="25532"/>
    <cellStyle name="Navadno 2 7 11 4" xfId="38401"/>
    <cellStyle name="Navadno 2 7 11 5" xfId="31946"/>
    <cellStyle name="Navadno 2 7 11 6" xfId="22326"/>
    <cellStyle name="Navadno 2 7 11 7" xfId="48178"/>
    <cellStyle name="Navadno 2 7 2" xfId="3951"/>
    <cellStyle name="Navadno 2 7 2 10" xfId="15731"/>
    <cellStyle name="Navadno 2 7 2 10 2" xfId="44818"/>
    <cellStyle name="Navadno 2 7 2 10 3" xfId="25533"/>
    <cellStyle name="Navadno 2 7 2 11" xfId="38402"/>
    <cellStyle name="Navadno 2 7 2 12" xfId="31947"/>
    <cellStyle name="Navadno 2 7 2 13" xfId="22327"/>
    <cellStyle name="Navadno 2 7 2 14" xfId="48179"/>
    <cellStyle name="Navadno 2 7 2 2" xfId="3952"/>
    <cellStyle name="Navadno 2 7 2 2 10" xfId="38403"/>
    <cellStyle name="Navadno 2 7 2 2 11" xfId="31948"/>
    <cellStyle name="Navadno 2 7 2 2 12" xfId="22328"/>
    <cellStyle name="Navadno 2 7 2 2 13" xfId="48180"/>
    <cellStyle name="Navadno 2 7 2 2 2" xfId="3953"/>
    <cellStyle name="Navadno 2 7 2 2 2 10" xfId="22329"/>
    <cellStyle name="Navadno 2 7 2 2 2 11" xfId="48181"/>
    <cellStyle name="Navadno 2 7 2 2 2 2" xfId="3954"/>
    <cellStyle name="Navadno 2 7 2 2 2 2 2" xfId="3955"/>
    <cellStyle name="Navadno 2 7 2 2 2 2 2 2" xfId="19029"/>
    <cellStyle name="Navadno 2 7 2 2 2 2 2 2 2" xfId="41614"/>
    <cellStyle name="Navadno 2 7 2 2 2 2 2 2 3" xfId="35157"/>
    <cellStyle name="Navadno 2 7 2 2 2 2 2 2 4" xfId="28743"/>
    <cellStyle name="Navadno 2 7 2 2 2 2 2 3" xfId="15735"/>
    <cellStyle name="Navadno 2 7 2 2 2 2 2 3 2" xfId="44822"/>
    <cellStyle name="Navadno 2 7 2 2 2 2 2 3 3" xfId="25537"/>
    <cellStyle name="Navadno 2 7 2 2 2 2 2 4" xfId="38406"/>
    <cellStyle name="Navadno 2 7 2 2 2 2 2 5" xfId="31951"/>
    <cellStyle name="Navadno 2 7 2 2 2 2 2 6" xfId="22331"/>
    <cellStyle name="Navadno 2 7 2 2 2 2 2 7" xfId="48183"/>
    <cellStyle name="Navadno 2 7 2 2 2 2 3" xfId="3956"/>
    <cellStyle name="Navadno 2 7 2 2 2 2 3 2" xfId="19030"/>
    <cellStyle name="Navadno 2 7 2 2 2 2 3 2 2" xfId="41615"/>
    <cellStyle name="Navadno 2 7 2 2 2 2 3 2 3" xfId="35158"/>
    <cellStyle name="Navadno 2 7 2 2 2 2 3 2 4" xfId="28744"/>
    <cellStyle name="Navadno 2 7 2 2 2 2 3 3" xfId="15736"/>
    <cellStyle name="Navadno 2 7 2 2 2 2 3 3 2" xfId="44823"/>
    <cellStyle name="Navadno 2 7 2 2 2 2 3 3 3" xfId="25538"/>
    <cellStyle name="Navadno 2 7 2 2 2 2 3 4" xfId="38407"/>
    <cellStyle name="Navadno 2 7 2 2 2 2 3 5" xfId="31952"/>
    <cellStyle name="Navadno 2 7 2 2 2 2 3 6" xfId="22332"/>
    <cellStyle name="Navadno 2 7 2 2 2 2 3 7" xfId="48184"/>
    <cellStyle name="Navadno 2 7 2 2 2 2 4" xfId="19028"/>
    <cellStyle name="Navadno 2 7 2 2 2 2 4 2" xfId="41613"/>
    <cellStyle name="Navadno 2 7 2 2 2 2 4 3" xfId="35156"/>
    <cellStyle name="Navadno 2 7 2 2 2 2 4 4" xfId="28742"/>
    <cellStyle name="Navadno 2 7 2 2 2 2 5" xfId="15734"/>
    <cellStyle name="Navadno 2 7 2 2 2 2 5 2" xfId="44821"/>
    <cellStyle name="Navadno 2 7 2 2 2 2 5 3" xfId="25536"/>
    <cellStyle name="Navadno 2 7 2 2 2 2 6" xfId="38405"/>
    <cellStyle name="Navadno 2 7 2 2 2 2 7" xfId="31950"/>
    <cellStyle name="Navadno 2 7 2 2 2 2 8" xfId="22330"/>
    <cellStyle name="Navadno 2 7 2 2 2 2 9" xfId="48182"/>
    <cellStyle name="Navadno 2 7 2 2 2 3" xfId="3957"/>
    <cellStyle name="Navadno 2 7 2 2 2 3 2" xfId="3958"/>
    <cellStyle name="Navadno 2 7 2 2 2 3 2 2" xfId="19032"/>
    <cellStyle name="Navadno 2 7 2 2 2 3 2 2 2" xfId="41617"/>
    <cellStyle name="Navadno 2 7 2 2 2 3 2 2 3" xfId="35160"/>
    <cellStyle name="Navadno 2 7 2 2 2 3 2 2 4" xfId="28746"/>
    <cellStyle name="Navadno 2 7 2 2 2 3 2 3" xfId="15738"/>
    <cellStyle name="Navadno 2 7 2 2 2 3 2 3 2" xfId="44825"/>
    <cellStyle name="Navadno 2 7 2 2 2 3 2 3 3" xfId="25540"/>
    <cellStyle name="Navadno 2 7 2 2 2 3 2 4" xfId="38409"/>
    <cellStyle name="Navadno 2 7 2 2 2 3 2 5" xfId="31954"/>
    <cellStyle name="Navadno 2 7 2 2 2 3 2 6" xfId="22334"/>
    <cellStyle name="Navadno 2 7 2 2 2 3 2 7" xfId="48186"/>
    <cellStyle name="Navadno 2 7 2 2 2 3 3" xfId="3959"/>
    <cellStyle name="Navadno 2 7 2 2 2 3 3 2" xfId="19033"/>
    <cellStyle name="Navadno 2 7 2 2 2 3 3 2 2" xfId="41618"/>
    <cellStyle name="Navadno 2 7 2 2 2 3 3 2 3" xfId="35161"/>
    <cellStyle name="Navadno 2 7 2 2 2 3 3 2 4" xfId="28747"/>
    <cellStyle name="Navadno 2 7 2 2 2 3 3 3" xfId="15739"/>
    <cellStyle name="Navadno 2 7 2 2 2 3 3 3 2" xfId="44826"/>
    <cellStyle name="Navadno 2 7 2 2 2 3 3 3 3" xfId="25541"/>
    <cellStyle name="Navadno 2 7 2 2 2 3 3 4" xfId="38410"/>
    <cellStyle name="Navadno 2 7 2 2 2 3 3 5" xfId="31955"/>
    <cellStyle name="Navadno 2 7 2 2 2 3 3 6" xfId="22335"/>
    <cellStyle name="Navadno 2 7 2 2 2 3 3 7" xfId="48187"/>
    <cellStyle name="Navadno 2 7 2 2 2 3 4" xfId="19031"/>
    <cellStyle name="Navadno 2 7 2 2 2 3 4 2" xfId="41616"/>
    <cellStyle name="Navadno 2 7 2 2 2 3 4 3" xfId="35159"/>
    <cellStyle name="Navadno 2 7 2 2 2 3 4 4" xfId="28745"/>
    <cellStyle name="Navadno 2 7 2 2 2 3 5" xfId="15737"/>
    <cellStyle name="Navadno 2 7 2 2 2 3 5 2" xfId="44824"/>
    <cellStyle name="Navadno 2 7 2 2 2 3 5 3" xfId="25539"/>
    <cellStyle name="Navadno 2 7 2 2 2 3 6" xfId="38408"/>
    <cellStyle name="Navadno 2 7 2 2 2 3 7" xfId="31953"/>
    <cellStyle name="Navadno 2 7 2 2 2 3 8" xfId="22333"/>
    <cellStyle name="Navadno 2 7 2 2 2 3 9" xfId="48185"/>
    <cellStyle name="Navadno 2 7 2 2 2 4" xfId="3960"/>
    <cellStyle name="Navadno 2 7 2 2 2 4 2" xfId="19034"/>
    <cellStyle name="Navadno 2 7 2 2 2 4 2 2" xfId="41619"/>
    <cellStyle name="Navadno 2 7 2 2 2 4 2 3" xfId="35162"/>
    <cellStyle name="Navadno 2 7 2 2 2 4 2 4" xfId="28748"/>
    <cellStyle name="Navadno 2 7 2 2 2 4 3" xfId="15740"/>
    <cellStyle name="Navadno 2 7 2 2 2 4 3 2" xfId="44827"/>
    <cellStyle name="Navadno 2 7 2 2 2 4 3 3" xfId="25542"/>
    <cellStyle name="Navadno 2 7 2 2 2 4 4" xfId="38411"/>
    <cellStyle name="Navadno 2 7 2 2 2 4 5" xfId="31956"/>
    <cellStyle name="Navadno 2 7 2 2 2 4 6" xfId="22336"/>
    <cellStyle name="Navadno 2 7 2 2 2 4 7" xfId="48188"/>
    <cellStyle name="Navadno 2 7 2 2 2 5" xfId="3961"/>
    <cellStyle name="Navadno 2 7 2 2 2 5 2" xfId="19035"/>
    <cellStyle name="Navadno 2 7 2 2 2 5 2 2" xfId="41620"/>
    <cellStyle name="Navadno 2 7 2 2 2 5 2 3" xfId="35163"/>
    <cellStyle name="Navadno 2 7 2 2 2 5 2 4" xfId="28749"/>
    <cellStyle name="Navadno 2 7 2 2 2 5 3" xfId="15741"/>
    <cellStyle name="Navadno 2 7 2 2 2 5 3 2" xfId="44828"/>
    <cellStyle name="Navadno 2 7 2 2 2 5 3 3" xfId="25543"/>
    <cellStyle name="Navadno 2 7 2 2 2 5 4" xfId="38412"/>
    <cellStyle name="Navadno 2 7 2 2 2 5 5" xfId="31957"/>
    <cellStyle name="Navadno 2 7 2 2 2 5 6" xfId="22337"/>
    <cellStyle name="Navadno 2 7 2 2 2 5 7" xfId="48189"/>
    <cellStyle name="Navadno 2 7 2 2 2 6" xfId="19027"/>
    <cellStyle name="Navadno 2 7 2 2 2 6 2" xfId="41612"/>
    <cellStyle name="Navadno 2 7 2 2 2 6 3" xfId="35155"/>
    <cellStyle name="Navadno 2 7 2 2 2 6 4" xfId="28741"/>
    <cellStyle name="Navadno 2 7 2 2 2 7" xfId="15733"/>
    <cellStyle name="Navadno 2 7 2 2 2 7 2" xfId="44820"/>
    <cellStyle name="Navadno 2 7 2 2 2 7 3" xfId="25535"/>
    <cellStyle name="Navadno 2 7 2 2 2 8" xfId="38404"/>
    <cellStyle name="Navadno 2 7 2 2 2 9" xfId="31949"/>
    <cellStyle name="Navadno 2 7 2 2 3" xfId="3962"/>
    <cellStyle name="Navadno 2 7 2 2 3 10" xfId="22338"/>
    <cellStyle name="Navadno 2 7 2 2 3 11" xfId="48190"/>
    <cellStyle name="Navadno 2 7 2 2 3 2" xfId="3963"/>
    <cellStyle name="Navadno 2 7 2 2 3 2 2" xfId="3964"/>
    <cellStyle name="Navadno 2 7 2 2 3 2 2 2" xfId="19038"/>
    <cellStyle name="Navadno 2 7 2 2 3 2 2 2 2" xfId="41623"/>
    <cellStyle name="Navadno 2 7 2 2 3 2 2 2 3" xfId="35166"/>
    <cellStyle name="Navadno 2 7 2 2 3 2 2 2 4" xfId="28752"/>
    <cellStyle name="Navadno 2 7 2 2 3 2 2 3" xfId="15744"/>
    <cellStyle name="Navadno 2 7 2 2 3 2 2 3 2" xfId="44831"/>
    <cellStyle name="Navadno 2 7 2 2 3 2 2 3 3" xfId="25546"/>
    <cellStyle name="Navadno 2 7 2 2 3 2 2 4" xfId="38415"/>
    <cellStyle name="Navadno 2 7 2 2 3 2 2 5" xfId="31960"/>
    <cellStyle name="Navadno 2 7 2 2 3 2 2 6" xfId="22340"/>
    <cellStyle name="Navadno 2 7 2 2 3 2 2 7" xfId="48192"/>
    <cellStyle name="Navadno 2 7 2 2 3 2 3" xfId="3965"/>
    <cellStyle name="Navadno 2 7 2 2 3 2 3 2" xfId="19039"/>
    <cellStyle name="Navadno 2 7 2 2 3 2 3 2 2" xfId="41624"/>
    <cellStyle name="Navadno 2 7 2 2 3 2 3 2 3" xfId="35167"/>
    <cellStyle name="Navadno 2 7 2 2 3 2 3 2 4" xfId="28753"/>
    <cellStyle name="Navadno 2 7 2 2 3 2 3 3" xfId="15745"/>
    <cellStyle name="Navadno 2 7 2 2 3 2 3 3 2" xfId="44832"/>
    <cellStyle name="Navadno 2 7 2 2 3 2 3 3 3" xfId="25547"/>
    <cellStyle name="Navadno 2 7 2 2 3 2 3 4" xfId="38416"/>
    <cellStyle name="Navadno 2 7 2 2 3 2 3 5" xfId="31961"/>
    <cellStyle name="Navadno 2 7 2 2 3 2 3 6" xfId="22341"/>
    <cellStyle name="Navadno 2 7 2 2 3 2 3 7" xfId="48193"/>
    <cellStyle name="Navadno 2 7 2 2 3 2 4" xfId="19037"/>
    <cellStyle name="Navadno 2 7 2 2 3 2 4 2" xfId="41622"/>
    <cellStyle name="Navadno 2 7 2 2 3 2 4 3" xfId="35165"/>
    <cellStyle name="Navadno 2 7 2 2 3 2 4 4" xfId="28751"/>
    <cellStyle name="Navadno 2 7 2 2 3 2 5" xfId="15743"/>
    <cellStyle name="Navadno 2 7 2 2 3 2 5 2" xfId="44830"/>
    <cellStyle name="Navadno 2 7 2 2 3 2 5 3" xfId="25545"/>
    <cellStyle name="Navadno 2 7 2 2 3 2 6" xfId="38414"/>
    <cellStyle name="Navadno 2 7 2 2 3 2 7" xfId="31959"/>
    <cellStyle name="Navadno 2 7 2 2 3 2 8" xfId="22339"/>
    <cellStyle name="Navadno 2 7 2 2 3 2 9" xfId="48191"/>
    <cellStyle name="Navadno 2 7 2 2 3 3" xfId="3966"/>
    <cellStyle name="Navadno 2 7 2 2 3 3 2" xfId="3967"/>
    <cellStyle name="Navadno 2 7 2 2 3 3 2 2" xfId="19041"/>
    <cellStyle name="Navadno 2 7 2 2 3 3 2 2 2" xfId="41626"/>
    <cellStyle name="Navadno 2 7 2 2 3 3 2 2 3" xfId="35169"/>
    <cellStyle name="Navadno 2 7 2 2 3 3 2 2 4" xfId="28755"/>
    <cellStyle name="Navadno 2 7 2 2 3 3 2 3" xfId="15747"/>
    <cellStyle name="Navadno 2 7 2 2 3 3 2 3 2" xfId="44834"/>
    <cellStyle name="Navadno 2 7 2 2 3 3 2 3 3" xfId="25549"/>
    <cellStyle name="Navadno 2 7 2 2 3 3 2 4" xfId="38418"/>
    <cellStyle name="Navadno 2 7 2 2 3 3 2 5" xfId="31963"/>
    <cellStyle name="Navadno 2 7 2 2 3 3 2 6" xfId="22343"/>
    <cellStyle name="Navadno 2 7 2 2 3 3 2 7" xfId="48195"/>
    <cellStyle name="Navadno 2 7 2 2 3 3 3" xfId="3968"/>
    <cellStyle name="Navadno 2 7 2 2 3 3 3 2" xfId="19042"/>
    <cellStyle name="Navadno 2 7 2 2 3 3 3 2 2" xfId="41627"/>
    <cellStyle name="Navadno 2 7 2 2 3 3 3 2 3" xfId="35170"/>
    <cellStyle name="Navadno 2 7 2 2 3 3 3 2 4" xfId="28756"/>
    <cellStyle name="Navadno 2 7 2 2 3 3 3 3" xfId="15748"/>
    <cellStyle name="Navadno 2 7 2 2 3 3 3 3 2" xfId="44835"/>
    <cellStyle name="Navadno 2 7 2 2 3 3 3 3 3" xfId="25550"/>
    <cellStyle name="Navadno 2 7 2 2 3 3 3 4" xfId="38419"/>
    <cellStyle name="Navadno 2 7 2 2 3 3 3 5" xfId="31964"/>
    <cellStyle name="Navadno 2 7 2 2 3 3 3 6" xfId="22344"/>
    <cellStyle name="Navadno 2 7 2 2 3 3 3 7" xfId="48196"/>
    <cellStyle name="Navadno 2 7 2 2 3 3 4" xfId="19040"/>
    <cellStyle name="Navadno 2 7 2 2 3 3 4 2" xfId="41625"/>
    <cellStyle name="Navadno 2 7 2 2 3 3 4 3" xfId="35168"/>
    <cellStyle name="Navadno 2 7 2 2 3 3 4 4" xfId="28754"/>
    <cellStyle name="Navadno 2 7 2 2 3 3 5" xfId="15746"/>
    <cellStyle name="Navadno 2 7 2 2 3 3 5 2" xfId="44833"/>
    <cellStyle name="Navadno 2 7 2 2 3 3 5 3" xfId="25548"/>
    <cellStyle name="Navadno 2 7 2 2 3 3 6" xfId="38417"/>
    <cellStyle name="Navadno 2 7 2 2 3 3 7" xfId="31962"/>
    <cellStyle name="Navadno 2 7 2 2 3 3 8" xfId="22342"/>
    <cellStyle name="Navadno 2 7 2 2 3 3 9" xfId="48194"/>
    <cellStyle name="Navadno 2 7 2 2 3 4" xfId="3969"/>
    <cellStyle name="Navadno 2 7 2 2 3 4 2" xfId="19043"/>
    <cellStyle name="Navadno 2 7 2 2 3 4 2 2" xfId="41628"/>
    <cellStyle name="Navadno 2 7 2 2 3 4 2 3" xfId="35171"/>
    <cellStyle name="Navadno 2 7 2 2 3 4 2 4" xfId="28757"/>
    <cellStyle name="Navadno 2 7 2 2 3 4 3" xfId="15749"/>
    <cellStyle name="Navadno 2 7 2 2 3 4 3 2" xfId="44836"/>
    <cellStyle name="Navadno 2 7 2 2 3 4 3 3" xfId="25551"/>
    <cellStyle name="Navadno 2 7 2 2 3 4 4" xfId="38420"/>
    <cellStyle name="Navadno 2 7 2 2 3 4 5" xfId="31965"/>
    <cellStyle name="Navadno 2 7 2 2 3 4 6" xfId="22345"/>
    <cellStyle name="Navadno 2 7 2 2 3 4 7" xfId="48197"/>
    <cellStyle name="Navadno 2 7 2 2 3 5" xfId="3970"/>
    <cellStyle name="Navadno 2 7 2 2 3 5 2" xfId="19044"/>
    <cellStyle name="Navadno 2 7 2 2 3 5 2 2" xfId="41629"/>
    <cellStyle name="Navadno 2 7 2 2 3 5 2 3" xfId="35172"/>
    <cellStyle name="Navadno 2 7 2 2 3 5 2 4" xfId="28758"/>
    <cellStyle name="Navadno 2 7 2 2 3 5 3" xfId="15750"/>
    <cellStyle name="Navadno 2 7 2 2 3 5 3 2" xfId="44837"/>
    <cellStyle name="Navadno 2 7 2 2 3 5 3 3" xfId="25552"/>
    <cellStyle name="Navadno 2 7 2 2 3 5 4" xfId="38421"/>
    <cellStyle name="Navadno 2 7 2 2 3 5 5" xfId="31966"/>
    <cellStyle name="Navadno 2 7 2 2 3 5 6" xfId="22346"/>
    <cellStyle name="Navadno 2 7 2 2 3 5 7" xfId="48198"/>
    <cellStyle name="Navadno 2 7 2 2 3 6" xfId="19036"/>
    <cellStyle name="Navadno 2 7 2 2 3 6 2" xfId="41621"/>
    <cellStyle name="Navadno 2 7 2 2 3 6 3" xfId="35164"/>
    <cellStyle name="Navadno 2 7 2 2 3 6 4" xfId="28750"/>
    <cellStyle name="Navadno 2 7 2 2 3 7" xfId="15742"/>
    <cellStyle name="Navadno 2 7 2 2 3 7 2" xfId="44829"/>
    <cellStyle name="Navadno 2 7 2 2 3 7 3" xfId="25544"/>
    <cellStyle name="Navadno 2 7 2 2 3 8" xfId="38413"/>
    <cellStyle name="Navadno 2 7 2 2 3 9" xfId="31958"/>
    <cellStyle name="Navadno 2 7 2 2 4" xfId="3971"/>
    <cellStyle name="Navadno 2 7 2 2 4 2" xfId="3972"/>
    <cellStyle name="Navadno 2 7 2 2 4 2 2" xfId="19046"/>
    <cellStyle name="Navadno 2 7 2 2 4 2 2 2" xfId="41631"/>
    <cellStyle name="Navadno 2 7 2 2 4 2 2 3" xfId="35174"/>
    <cellStyle name="Navadno 2 7 2 2 4 2 2 4" xfId="28760"/>
    <cellStyle name="Navadno 2 7 2 2 4 2 3" xfId="15752"/>
    <cellStyle name="Navadno 2 7 2 2 4 2 3 2" xfId="44839"/>
    <cellStyle name="Navadno 2 7 2 2 4 2 3 3" xfId="25554"/>
    <cellStyle name="Navadno 2 7 2 2 4 2 4" xfId="38423"/>
    <cellStyle name="Navadno 2 7 2 2 4 2 5" xfId="31968"/>
    <cellStyle name="Navadno 2 7 2 2 4 2 6" xfId="22348"/>
    <cellStyle name="Navadno 2 7 2 2 4 2 7" xfId="48200"/>
    <cellStyle name="Navadno 2 7 2 2 4 3" xfId="3973"/>
    <cellStyle name="Navadno 2 7 2 2 4 3 2" xfId="19047"/>
    <cellStyle name="Navadno 2 7 2 2 4 3 2 2" xfId="41632"/>
    <cellStyle name="Navadno 2 7 2 2 4 3 2 3" xfId="35175"/>
    <cellStyle name="Navadno 2 7 2 2 4 3 2 4" xfId="28761"/>
    <cellStyle name="Navadno 2 7 2 2 4 3 3" xfId="15753"/>
    <cellStyle name="Navadno 2 7 2 2 4 3 3 2" xfId="44840"/>
    <cellStyle name="Navadno 2 7 2 2 4 3 3 3" xfId="25555"/>
    <cellStyle name="Navadno 2 7 2 2 4 3 4" xfId="38424"/>
    <cellStyle name="Navadno 2 7 2 2 4 3 5" xfId="31969"/>
    <cellStyle name="Navadno 2 7 2 2 4 3 6" xfId="22349"/>
    <cellStyle name="Navadno 2 7 2 2 4 3 7" xfId="48201"/>
    <cellStyle name="Navadno 2 7 2 2 4 4" xfId="19045"/>
    <cellStyle name="Navadno 2 7 2 2 4 4 2" xfId="41630"/>
    <cellStyle name="Navadno 2 7 2 2 4 4 3" xfId="35173"/>
    <cellStyle name="Navadno 2 7 2 2 4 4 4" xfId="28759"/>
    <cellStyle name="Navadno 2 7 2 2 4 5" xfId="15751"/>
    <cellStyle name="Navadno 2 7 2 2 4 5 2" xfId="44838"/>
    <cellStyle name="Navadno 2 7 2 2 4 5 3" xfId="25553"/>
    <cellStyle name="Navadno 2 7 2 2 4 6" xfId="38422"/>
    <cellStyle name="Navadno 2 7 2 2 4 7" xfId="31967"/>
    <cellStyle name="Navadno 2 7 2 2 4 8" xfId="22347"/>
    <cellStyle name="Navadno 2 7 2 2 4 9" xfId="48199"/>
    <cellStyle name="Navadno 2 7 2 2 5" xfId="3974"/>
    <cellStyle name="Navadno 2 7 2 2 5 2" xfId="3975"/>
    <cellStyle name="Navadno 2 7 2 2 5 2 2" xfId="19049"/>
    <cellStyle name="Navadno 2 7 2 2 5 2 2 2" xfId="41634"/>
    <cellStyle name="Navadno 2 7 2 2 5 2 2 3" xfId="35177"/>
    <cellStyle name="Navadno 2 7 2 2 5 2 2 4" xfId="28763"/>
    <cellStyle name="Navadno 2 7 2 2 5 2 3" xfId="15755"/>
    <cellStyle name="Navadno 2 7 2 2 5 2 3 2" xfId="44842"/>
    <cellStyle name="Navadno 2 7 2 2 5 2 3 3" xfId="25557"/>
    <cellStyle name="Navadno 2 7 2 2 5 2 4" xfId="38426"/>
    <cellStyle name="Navadno 2 7 2 2 5 2 5" xfId="31971"/>
    <cellStyle name="Navadno 2 7 2 2 5 2 6" xfId="22351"/>
    <cellStyle name="Navadno 2 7 2 2 5 2 7" xfId="48203"/>
    <cellStyle name="Navadno 2 7 2 2 5 3" xfId="3976"/>
    <cellStyle name="Navadno 2 7 2 2 5 3 2" xfId="19050"/>
    <cellStyle name="Navadno 2 7 2 2 5 3 2 2" xfId="41635"/>
    <cellStyle name="Navadno 2 7 2 2 5 3 2 3" xfId="35178"/>
    <cellStyle name="Navadno 2 7 2 2 5 3 2 4" xfId="28764"/>
    <cellStyle name="Navadno 2 7 2 2 5 3 3" xfId="15756"/>
    <cellStyle name="Navadno 2 7 2 2 5 3 3 2" xfId="44843"/>
    <cellStyle name="Navadno 2 7 2 2 5 3 3 3" xfId="25558"/>
    <cellStyle name="Navadno 2 7 2 2 5 3 4" xfId="38427"/>
    <cellStyle name="Navadno 2 7 2 2 5 3 5" xfId="31972"/>
    <cellStyle name="Navadno 2 7 2 2 5 3 6" xfId="22352"/>
    <cellStyle name="Navadno 2 7 2 2 5 3 7" xfId="48204"/>
    <cellStyle name="Navadno 2 7 2 2 5 4" xfId="19048"/>
    <cellStyle name="Navadno 2 7 2 2 5 4 2" xfId="41633"/>
    <cellStyle name="Navadno 2 7 2 2 5 4 3" xfId="35176"/>
    <cellStyle name="Navadno 2 7 2 2 5 4 4" xfId="28762"/>
    <cellStyle name="Navadno 2 7 2 2 5 5" xfId="15754"/>
    <cellStyle name="Navadno 2 7 2 2 5 5 2" xfId="44841"/>
    <cellStyle name="Navadno 2 7 2 2 5 5 3" xfId="25556"/>
    <cellStyle name="Navadno 2 7 2 2 5 6" xfId="38425"/>
    <cellStyle name="Navadno 2 7 2 2 5 7" xfId="31970"/>
    <cellStyle name="Navadno 2 7 2 2 5 8" xfId="22350"/>
    <cellStyle name="Navadno 2 7 2 2 5 9" xfId="48202"/>
    <cellStyle name="Navadno 2 7 2 2 6" xfId="3977"/>
    <cellStyle name="Navadno 2 7 2 2 6 2" xfId="19051"/>
    <cellStyle name="Navadno 2 7 2 2 6 2 2" xfId="41636"/>
    <cellStyle name="Navadno 2 7 2 2 6 2 3" xfId="35179"/>
    <cellStyle name="Navadno 2 7 2 2 6 2 4" xfId="28765"/>
    <cellStyle name="Navadno 2 7 2 2 6 3" xfId="15757"/>
    <cellStyle name="Navadno 2 7 2 2 6 3 2" xfId="44844"/>
    <cellStyle name="Navadno 2 7 2 2 6 3 3" xfId="25559"/>
    <cellStyle name="Navadno 2 7 2 2 6 4" xfId="38428"/>
    <cellStyle name="Navadno 2 7 2 2 6 5" xfId="31973"/>
    <cellStyle name="Navadno 2 7 2 2 6 6" xfId="22353"/>
    <cellStyle name="Navadno 2 7 2 2 6 7" xfId="48205"/>
    <cellStyle name="Navadno 2 7 2 2 7" xfId="3978"/>
    <cellStyle name="Navadno 2 7 2 2 7 2" xfId="19052"/>
    <cellStyle name="Navadno 2 7 2 2 7 2 2" xfId="41637"/>
    <cellStyle name="Navadno 2 7 2 2 7 2 3" xfId="35180"/>
    <cellStyle name="Navadno 2 7 2 2 7 2 4" xfId="28766"/>
    <cellStyle name="Navadno 2 7 2 2 7 3" xfId="15758"/>
    <cellStyle name="Navadno 2 7 2 2 7 3 2" xfId="44845"/>
    <cellStyle name="Navadno 2 7 2 2 7 3 3" xfId="25560"/>
    <cellStyle name="Navadno 2 7 2 2 7 4" xfId="38429"/>
    <cellStyle name="Navadno 2 7 2 2 7 5" xfId="31974"/>
    <cellStyle name="Navadno 2 7 2 2 7 6" xfId="22354"/>
    <cellStyle name="Navadno 2 7 2 2 7 7" xfId="48206"/>
    <cellStyle name="Navadno 2 7 2 2 8" xfId="19026"/>
    <cellStyle name="Navadno 2 7 2 2 8 2" xfId="41611"/>
    <cellStyle name="Navadno 2 7 2 2 8 3" xfId="35154"/>
    <cellStyle name="Navadno 2 7 2 2 8 4" xfId="28740"/>
    <cellStyle name="Navadno 2 7 2 2 9" xfId="15732"/>
    <cellStyle name="Navadno 2 7 2 2 9 2" xfId="44819"/>
    <cellStyle name="Navadno 2 7 2 2 9 3" xfId="25534"/>
    <cellStyle name="Navadno 2 7 2 3" xfId="3979"/>
    <cellStyle name="Navadno 2 7 2 3 10" xfId="22355"/>
    <cellStyle name="Navadno 2 7 2 3 11" xfId="48207"/>
    <cellStyle name="Navadno 2 7 2 3 2" xfId="3980"/>
    <cellStyle name="Navadno 2 7 2 3 2 2" xfId="3981"/>
    <cellStyle name="Navadno 2 7 2 3 2 2 2" xfId="19055"/>
    <cellStyle name="Navadno 2 7 2 3 2 2 2 2" xfId="41640"/>
    <cellStyle name="Navadno 2 7 2 3 2 2 2 3" xfId="35183"/>
    <cellStyle name="Navadno 2 7 2 3 2 2 2 4" xfId="28769"/>
    <cellStyle name="Navadno 2 7 2 3 2 2 3" xfId="15761"/>
    <cellStyle name="Navadno 2 7 2 3 2 2 3 2" xfId="44848"/>
    <cellStyle name="Navadno 2 7 2 3 2 2 3 3" xfId="25563"/>
    <cellStyle name="Navadno 2 7 2 3 2 2 4" xfId="38432"/>
    <cellStyle name="Navadno 2 7 2 3 2 2 5" xfId="31977"/>
    <cellStyle name="Navadno 2 7 2 3 2 2 6" xfId="22357"/>
    <cellStyle name="Navadno 2 7 2 3 2 2 7" xfId="48209"/>
    <cellStyle name="Navadno 2 7 2 3 2 3" xfId="3982"/>
    <cellStyle name="Navadno 2 7 2 3 2 3 2" xfId="19056"/>
    <cellStyle name="Navadno 2 7 2 3 2 3 2 2" xfId="41641"/>
    <cellStyle name="Navadno 2 7 2 3 2 3 2 3" xfId="35184"/>
    <cellStyle name="Navadno 2 7 2 3 2 3 2 4" xfId="28770"/>
    <cellStyle name="Navadno 2 7 2 3 2 3 3" xfId="15762"/>
    <cellStyle name="Navadno 2 7 2 3 2 3 3 2" xfId="44849"/>
    <cellStyle name="Navadno 2 7 2 3 2 3 3 3" xfId="25564"/>
    <cellStyle name="Navadno 2 7 2 3 2 3 4" xfId="38433"/>
    <cellStyle name="Navadno 2 7 2 3 2 3 5" xfId="31978"/>
    <cellStyle name="Navadno 2 7 2 3 2 3 6" xfId="22358"/>
    <cellStyle name="Navadno 2 7 2 3 2 3 7" xfId="48210"/>
    <cellStyle name="Navadno 2 7 2 3 2 4" xfId="19054"/>
    <cellStyle name="Navadno 2 7 2 3 2 4 2" xfId="41639"/>
    <cellStyle name="Navadno 2 7 2 3 2 4 3" xfId="35182"/>
    <cellStyle name="Navadno 2 7 2 3 2 4 4" xfId="28768"/>
    <cellStyle name="Navadno 2 7 2 3 2 5" xfId="15760"/>
    <cellStyle name="Navadno 2 7 2 3 2 5 2" xfId="44847"/>
    <cellStyle name="Navadno 2 7 2 3 2 5 3" xfId="25562"/>
    <cellStyle name="Navadno 2 7 2 3 2 6" xfId="38431"/>
    <cellStyle name="Navadno 2 7 2 3 2 7" xfId="31976"/>
    <cellStyle name="Navadno 2 7 2 3 2 8" xfId="22356"/>
    <cellStyle name="Navadno 2 7 2 3 2 9" xfId="48208"/>
    <cellStyle name="Navadno 2 7 2 3 3" xfId="3983"/>
    <cellStyle name="Navadno 2 7 2 3 3 2" xfId="3984"/>
    <cellStyle name="Navadno 2 7 2 3 3 2 2" xfId="19058"/>
    <cellStyle name="Navadno 2 7 2 3 3 2 2 2" xfId="41643"/>
    <cellStyle name="Navadno 2 7 2 3 3 2 2 3" xfId="35186"/>
    <cellStyle name="Navadno 2 7 2 3 3 2 2 4" xfId="28772"/>
    <cellStyle name="Navadno 2 7 2 3 3 2 3" xfId="15764"/>
    <cellStyle name="Navadno 2 7 2 3 3 2 3 2" xfId="44851"/>
    <cellStyle name="Navadno 2 7 2 3 3 2 3 3" xfId="25566"/>
    <cellStyle name="Navadno 2 7 2 3 3 2 4" xfId="38435"/>
    <cellStyle name="Navadno 2 7 2 3 3 2 5" xfId="31980"/>
    <cellStyle name="Navadno 2 7 2 3 3 2 6" xfId="22360"/>
    <cellStyle name="Navadno 2 7 2 3 3 2 7" xfId="48212"/>
    <cellStyle name="Navadno 2 7 2 3 3 3" xfId="3985"/>
    <cellStyle name="Navadno 2 7 2 3 3 3 2" xfId="19059"/>
    <cellStyle name="Navadno 2 7 2 3 3 3 2 2" xfId="41644"/>
    <cellStyle name="Navadno 2 7 2 3 3 3 2 3" xfId="35187"/>
    <cellStyle name="Navadno 2 7 2 3 3 3 2 4" xfId="28773"/>
    <cellStyle name="Navadno 2 7 2 3 3 3 3" xfId="15765"/>
    <cellStyle name="Navadno 2 7 2 3 3 3 3 2" xfId="44852"/>
    <cellStyle name="Navadno 2 7 2 3 3 3 3 3" xfId="25567"/>
    <cellStyle name="Navadno 2 7 2 3 3 3 4" xfId="38436"/>
    <cellStyle name="Navadno 2 7 2 3 3 3 5" xfId="31981"/>
    <cellStyle name="Navadno 2 7 2 3 3 3 6" xfId="22361"/>
    <cellStyle name="Navadno 2 7 2 3 3 3 7" xfId="48213"/>
    <cellStyle name="Navadno 2 7 2 3 3 4" xfId="19057"/>
    <cellStyle name="Navadno 2 7 2 3 3 4 2" xfId="41642"/>
    <cellStyle name="Navadno 2 7 2 3 3 4 3" xfId="35185"/>
    <cellStyle name="Navadno 2 7 2 3 3 4 4" xfId="28771"/>
    <cellStyle name="Navadno 2 7 2 3 3 5" xfId="15763"/>
    <cellStyle name="Navadno 2 7 2 3 3 5 2" xfId="44850"/>
    <cellStyle name="Navadno 2 7 2 3 3 5 3" xfId="25565"/>
    <cellStyle name="Navadno 2 7 2 3 3 6" xfId="38434"/>
    <cellStyle name="Navadno 2 7 2 3 3 7" xfId="31979"/>
    <cellStyle name="Navadno 2 7 2 3 3 8" xfId="22359"/>
    <cellStyle name="Navadno 2 7 2 3 3 9" xfId="48211"/>
    <cellStyle name="Navadno 2 7 2 3 4" xfId="3986"/>
    <cellStyle name="Navadno 2 7 2 3 4 2" xfId="19060"/>
    <cellStyle name="Navadno 2 7 2 3 4 2 2" xfId="41645"/>
    <cellStyle name="Navadno 2 7 2 3 4 2 3" xfId="35188"/>
    <cellStyle name="Navadno 2 7 2 3 4 2 4" xfId="28774"/>
    <cellStyle name="Navadno 2 7 2 3 4 3" xfId="15766"/>
    <cellStyle name="Navadno 2 7 2 3 4 3 2" xfId="44853"/>
    <cellStyle name="Navadno 2 7 2 3 4 3 3" xfId="25568"/>
    <cellStyle name="Navadno 2 7 2 3 4 4" xfId="38437"/>
    <cellStyle name="Navadno 2 7 2 3 4 5" xfId="31982"/>
    <cellStyle name="Navadno 2 7 2 3 4 6" xfId="22362"/>
    <cellStyle name="Navadno 2 7 2 3 4 7" xfId="48214"/>
    <cellStyle name="Navadno 2 7 2 3 5" xfId="3987"/>
    <cellStyle name="Navadno 2 7 2 3 5 2" xfId="19061"/>
    <cellStyle name="Navadno 2 7 2 3 5 2 2" xfId="41646"/>
    <cellStyle name="Navadno 2 7 2 3 5 2 3" xfId="35189"/>
    <cellStyle name="Navadno 2 7 2 3 5 2 4" xfId="28775"/>
    <cellStyle name="Navadno 2 7 2 3 5 3" xfId="15767"/>
    <cellStyle name="Navadno 2 7 2 3 5 3 2" xfId="44854"/>
    <cellStyle name="Navadno 2 7 2 3 5 3 3" xfId="25569"/>
    <cellStyle name="Navadno 2 7 2 3 5 4" xfId="38438"/>
    <cellStyle name="Navadno 2 7 2 3 5 5" xfId="31983"/>
    <cellStyle name="Navadno 2 7 2 3 5 6" xfId="22363"/>
    <cellStyle name="Navadno 2 7 2 3 5 7" xfId="48215"/>
    <cellStyle name="Navadno 2 7 2 3 6" xfId="19053"/>
    <cellStyle name="Navadno 2 7 2 3 6 2" xfId="41638"/>
    <cellStyle name="Navadno 2 7 2 3 6 3" xfId="35181"/>
    <cellStyle name="Navadno 2 7 2 3 6 4" xfId="28767"/>
    <cellStyle name="Navadno 2 7 2 3 7" xfId="15759"/>
    <cellStyle name="Navadno 2 7 2 3 7 2" xfId="44846"/>
    <cellStyle name="Navadno 2 7 2 3 7 3" xfId="25561"/>
    <cellStyle name="Navadno 2 7 2 3 8" xfId="38430"/>
    <cellStyle name="Navadno 2 7 2 3 9" xfId="31975"/>
    <cellStyle name="Navadno 2 7 2 4" xfId="3988"/>
    <cellStyle name="Navadno 2 7 2 4 10" xfId="22364"/>
    <cellStyle name="Navadno 2 7 2 4 11" xfId="48216"/>
    <cellStyle name="Navadno 2 7 2 4 2" xfId="3989"/>
    <cellStyle name="Navadno 2 7 2 4 2 2" xfId="3990"/>
    <cellStyle name="Navadno 2 7 2 4 2 2 2" xfId="19064"/>
    <cellStyle name="Navadno 2 7 2 4 2 2 2 2" xfId="41649"/>
    <cellStyle name="Navadno 2 7 2 4 2 2 2 3" xfId="35192"/>
    <cellStyle name="Navadno 2 7 2 4 2 2 2 4" xfId="28778"/>
    <cellStyle name="Navadno 2 7 2 4 2 2 3" xfId="15770"/>
    <cellStyle name="Navadno 2 7 2 4 2 2 3 2" xfId="44857"/>
    <cellStyle name="Navadno 2 7 2 4 2 2 3 3" xfId="25572"/>
    <cellStyle name="Navadno 2 7 2 4 2 2 4" xfId="38441"/>
    <cellStyle name="Navadno 2 7 2 4 2 2 5" xfId="31986"/>
    <cellStyle name="Navadno 2 7 2 4 2 2 6" xfId="22366"/>
    <cellStyle name="Navadno 2 7 2 4 2 2 7" xfId="48218"/>
    <cellStyle name="Navadno 2 7 2 4 2 3" xfId="3991"/>
    <cellStyle name="Navadno 2 7 2 4 2 3 2" xfId="19065"/>
    <cellStyle name="Navadno 2 7 2 4 2 3 2 2" xfId="41650"/>
    <cellStyle name="Navadno 2 7 2 4 2 3 2 3" xfId="35193"/>
    <cellStyle name="Navadno 2 7 2 4 2 3 2 4" xfId="28779"/>
    <cellStyle name="Navadno 2 7 2 4 2 3 3" xfId="15771"/>
    <cellStyle name="Navadno 2 7 2 4 2 3 3 2" xfId="44858"/>
    <cellStyle name="Navadno 2 7 2 4 2 3 3 3" xfId="25573"/>
    <cellStyle name="Navadno 2 7 2 4 2 3 4" xfId="38442"/>
    <cellStyle name="Navadno 2 7 2 4 2 3 5" xfId="31987"/>
    <cellStyle name="Navadno 2 7 2 4 2 3 6" xfId="22367"/>
    <cellStyle name="Navadno 2 7 2 4 2 3 7" xfId="48219"/>
    <cellStyle name="Navadno 2 7 2 4 2 4" xfId="19063"/>
    <cellStyle name="Navadno 2 7 2 4 2 4 2" xfId="41648"/>
    <cellStyle name="Navadno 2 7 2 4 2 4 3" xfId="35191"/>
    <cellStyle name="Navadno 2 7 2 4 2 4 4" xfId="28777"/>
    <cellStyle name="Navadno 2 7 2 4 2 5" xfId="15769"/>
    <cellStyle name="Navadno 2 7 2 4 2 5 2" xfId="44856"/>
    <cellStyle name="Navadno 2 7 2 4 2 5 3" xfId="25571"/>
    <cellStyle name="Navadno 2 7 2 4 2 6" xfId="38440"/>
    <cellStyle name="Navadno 2 7 2 4 2 7" xfId="31985"/>
    <cellStyle name="Navadno 2 7 2 4 2 8" xfId="22365"/>
    <cellStyle name="Navadno 2 7 2 4 2 9" xfId="48217"/>
    <cellStyle name="Navadno 2 7 2 4 3" xfId="3992"/>
    <cellStyle name="Navadno 2 7 2 4 3 2" xfId="3993"/>
    <cellStyle name="Navadno 2 7 2 4 3 2 2" xfId="19067"/>
    <cellStyle name="Navadno 2 7 2 4 3 2 2 2" xfId="41652"/>
    <cellStyle name="Navadno 2 7 2 4 3 2 2 3" xfId="35195"/>
    <cellStyle name="Navadno 2 7 2 4 3 2 2 4" xfId="28781"/>
    <cellStyle name="Navadno 2 7 2 4 3 2 3" xfId="15773"/>
    <cellStyle name="Navadno 2 7 2 4 3 2 3 2" xfId="44860"/>
    <cellStyle name="Navadno 2 7 2 4 3 2 3 3" xfId="25575"/>
    <cellStyle name="Navadno 2 7 2 4 3 2 4" xfId="38444"/>
    <cellStyle name="Navadno 2 7 2 4 3 2 5" xfId="31989"/>
    <cellStyle name="Navadno 2 7 2 4 3 2 6" xfId="22369"/>
    <cellStyle name="Navadno 2 7 2 4 3 2 7" xfId="48221"/>
    <cellStyle name="Navadno 2 7 2 4 3 3" xfId="3994"/>
    <cellStyle name="Navadno 2 7 2 4 3 3 2" xfId="19068"/>
    <cellStyle name="Navadno 2 7 2 4 3 3 2 2" xfId="41653"/>
    <cellStyle name="Navadno 2 7 2 4 3 3 2 3" xfId="35196"/>
    <cellStyle name="Navadno 2 7 2 4 3 3 2 4" xfId="28782"/>
    <cellStyle name="Navadno 2 7 2 4 3 3 3" xfId="15774"/>
    <cellStyle name="Navadno 2 7 2 4 3 3 3 2" xfId="44861"/>
    <cellStyle name="Navadno 2 7 2 4 3 3 3 3" xfId="25576"/>
    <cellStyle name="Navadno 2 7 2 4 3 3 4" xfId="38445"/>
    <cellStyle name="Navadno 2 7 2 4 3 3 5" xfId="31990"/>
    <cellStyle name="Navadno 2 7 2 4 3 3 6" xfId="22370"/>
    <cellStyle name="Navadno 2 7 2 4 3 3 7" xfId="48222"/>
    <cellStyle name="Navadno 2 7 2 4 3 4" xfId="19066"/>
    <cellStyle name="Navadno 2 7 2 4 3 4 2" xfId="41651"/>
    <cellStyle name="Navadno 2 7 2 4 3 4 3" xfId="35194"/>
    <cellStyle name="Navadno 2 7 2 4 3 4 4" xfId="28780"/>
    <cellStyle name="Navadno 2 7 2 4 3 5" xfId="15772"/>
    <cellStyle name="Navadno 2 7 2 4 3 5 2" xfId="44859"/>
    <cellStyle name="Navadno 2 7 2 4 3 5 3" xfId="25574"/>
    <cellStyle name="Navadno 2 7 2 4 3 6" xfId="38443"/>
    <cellStyle name="Navadno 2 7 2 4 3 7" xfId="31988"/>
    <cellStyle name="Navadno 2 7 2 4 3 8" xfId="22368"/>
    <cellStyle name="Navadno 2 7 2 4 3 9" xfId="48220"/>
    <cellStyle name="Navadno 2 7 2 4 4" xfId="3995"/>
    <cellStyle name="Navadno 2 7 2 4 4 2" xfId="19069"/>
    <cellStyle name="Navadno 2 7 2 4 4 2 2" xfId="41654"/>
    <cellStyle name="Navadno 2 7 2 4 4 2 3" xfId="35197"/>
    <cellStyle name="Navadno 2 7 2 4 4 2 4" xfId="28783"/>
    <cellStyle name="Navadno 2 7 2 4 4 3" xfId="15775"/>
    <cellStyle name="Navadno 2 7 2 4 4 3 2" xfId="44862"/>
    <cellStyle name="Navadno 2 7 2 4 4 3 3" xfId="25577"/>
    <cellStyle name="Navadno 2 7 2 4 4 4" xfId="38446"/>
    <cellStyle name="Navadno 2 7 2 4 4 5" xfId="31991"/>
    <cellStyle name="Navadno 2 7 2 4 4 6" xfId="22371"/>
    <cellStyle name="Navadno 2 7 2 4 4 7" xfId="48223"/>
    <cellStyle name="Navadno 2 7 2 4 5" xfId="3996"/>
    <cellStyle name="Navadno 2 7 2 4 5 2" xfId="19070"/>
    <cellStyle name="Navadno 2 7 2 4 5 2 2" xfId="41655"/>
    <cellStyle name="Navadno 2 7 2 4 5 2 3" xfId="35198"/>
    <cellStyle name="Navadno 2 7 2 4 5 2 4" xfId="28784"/>
    <cellStyle name="Navadno 2 7 2 4 5 3" xfId="15776"/>
    <cellStyle name="Navadno 2 7 2 4 5 3 2" xfId="44863"/>
    <cellStyle name="Navadno 2 7 2 4 5 3 3" xfId="25578"/>
    <cellStyle name="Navadno 2 7 2 4 5 4" xfId="38447"/>
    <cellStyle name="Navadno 2 7 2 4 5 5" xfId="31992"/>
    <cellStyle name="Navadno 2 7 2 4 5 6" xfId="22372"/>
    <cellStyle name="Navadno 2 7 2 4 5 7" xfId="48224"/>
    <cellStyle name="Navadno 2 7 2 4 6" xfId="19062"/>
    <cellStyle name="Navadno 2 7 2 4 6 2" xfId="41647"/>
    <cellStyle name="Navadno 2 7 2 4 6 3" xfId="35190"/>
    <cellStyle name="Navadno 2 7 2 4 6 4" xfId="28776"/>
    <cellStyle name="Navadno 2 7 2 4 7" xfId="15768"/>
    <cellStyle name="Navadno 2 7 2 4 7 2" xfId="44855"/>
    <cellStyle name="Navadno 2 7 2 4 7 3" xfId="25570"/>
    <cellStyle name="Navadno 2 7 2 4 8" xfId="38439"/>
    <cellStyle name="Navadno 2 7 2 4 9" xfId="31984"/>
    <cellStyle name="Navadno 2 7 2 5" xfId="3997"/>
    <cellStyle name="Navadno 2 7 2 5 2" xfId="3998"/>
    <cellStyle name="Navadno 2 7 2 5 2 2" xfId="19072"/>
    <cellStyle name="Navadno 2 7 2 5 2 2 2" xfId="41657"/>
    <cellStyle name="Navadno 2 7 2 5 2 2 3" xfId="35200"/>
    <cellStyle name="Navadno 2 7 2 5 2 2 4" xfId="28786"/>
    <cellStyle name="Navadno 2 7 2 5 2 3" xfId="15778"/>
    <cellStyle name="Navadno 2 7 2 5 2 3 2" xfId="44865"/>
    <cellStyle name="Navadno 2 7 2 5 2 3 3" xfId="25580"/>
    <cellStyle name="Navadno 2 7 2 5 2 4" xfId="38449"/>
    <cellStyle name="Navadno 2 7 2 5 2 5" xfId="31994"/>
    <cellStyle name="Navadno 2 7 2 5 2 6" xfId="22374"/>
    <cellStyle name="Navadno 2 7 2 5 2 7" xfId="48226"/>
    <cellStyle name="Navadno 2 7 2 5 3" xfId="3999"/>
    <cellStyle name="Navadno 2 7 2 5 3 2" xfId="19073"/>
    <cellStyle name="Navadno 2 7 2 5 3 2 2" xfId="41658"/>
    <cellStyle name="Navadno 2 7 2 5 3 2 3" xfId="35201"/>
    <cellStyle name="Navadno 2 7 2 5 3 2 4" xfId="28787"/>
    <cellStyle name="Navadno 2 7 2 5 3 3" xfId="15779"/>
    <cellStyle name="Navadno 2 7 2 5 3 3 2" xfId="44866"/>
    <cellStyle name="Navadno 2 7 2 5 3 3 3" xfId="25581"/>
    <cellStyle name="Navadno 2 7 2 5 3 4" xfId="38450"/>
    <cellStyle name="Navadno 2 7 2 5 3 5" xfId="31995"/>
    <cellStyle name="Navadno 2 7 2 5 3 6" xfId="22375"/>
    <cellStyle name="Navadno 2 7 2 5 3 7" xfId="48227"/>
    <cellStyle name="Navadno 2 7 2 5 4" xfId="19071"/>
    <cellStyle name="Navadno 2 7 2 5 4 2" xfId="41656"/>
    <cellStyle name="Navadno 2 7 2 5 4 3" xfId="35199"/>
    <cellStyle name="Navadno 2 7 2 5 4 4" xfId="28785"/>
    <cellStyle name="Navadno 2 7 2 5 5" xfId="15777"/>
    <cellStyle name="Navadno 2 7 2 5 5 2" xfId="44864"/>
    <cellStyle name="Navadno 2 7 2 5 5 3" xfId="25579"/>
    <cellStyle name="Navadno 2 7 2 5 6" xfId="38448"/>
    <cellStyle name="Navadno 2 7 2 5 7" xfId="31993"/>
    <cellStyle name="Navadno 2 7 2 5 8" xfId="22373"/>
    <cellStyle name="Navadno 2 7 2 5 9" xfId="48225"/>
    <cellStyle name="Navadno 2 7 2 6" xfId="4000"/>
    <cellStyle name="Navadno 2 7 2 6 2" xfId="4001"/>
    <cellStyle name="Navadno 2 7 2 6 2 2" xfId="19075"/>
    <cellStyle name="Navadno 2 7 2 6 2 2 2" xfId="41660"/>
    <cellStyle name="Navadno 2 7 2 6 2 2 3" xfId="35203"/>
    <cellStyle name="Navadno 2 7 2 6 2 2 4" xfId="28789"/>
    <cellStyle name="Navadno 2 7 2 6 2 3" xfId="15781"/>
    <cellStyle name="Navadno 2 7 2 6 2 3 2" xfId="44868"/>
    <cellStyle name="Navadno 2 7 2 6 2 3 3" xfId="25583"/>
    <cellStyle name="Navadno 2 7 2 6 2 4" xfId="38452"/>
    <cellStyle name="Navadno 2 7 2 6 2 5" xfId="31997"/>
    <cellStyle name="Navadno 2 7 2 6 2 6" xfId="22377"/>
    <cellStyle name="Navadno 2 7 2 6 2 7" xfId="48229"/>
    <cellStyle name="Navadno 2 7 2 6 3" xfId="4002"/>
    <cellStyle name="Navadno 2 7 2 6 3 2" xfId="19076"/>
    <cellStyle name="Navadno 2 7 2 6 3 2 2" xfId="41661"/>
    <cellStyle name="Navadno 2 7 2 6 3 2 3" xfId="35204"/>
    <cellStyle name="Navadno 2 7 2 6 3 2 4" xfId="28790"/>
    <cellStyle name="Navadno 2 7 2 6 3 3" xfId="15782"/>
    <cellStyle name="Navadno 2 7 2 6 3 3 2" xfId="44869"/>
    <cellStyle name="Navadno 2 7 2 6 3 3 3" xfId="25584"/>
    <cellStyle name="Navadno 2 7 2 6 3 4" xfId="38453"/>
    <cellStyle name="Navadno 2 7 2 6 3 5" xfId="31998"/>
    <cellStyle name="Navadno 2 7 2 6 3 6" xfId="22378"/>
    <cellStyle name="Navadno 2 7 2 6 3 7" xfId="48230"/>
    <cellStyle name="Navadno 2 7 2 6 4" xfId="19074"/>
    <cellStyle name="Navadno 2 7 2 6 4 2" xfId="41659"/>
    <cellStyle name="Navadno 2 7 2 6 4 3" xfId="35202"/>
    <cellStyle name="Navadno 2 7 2 6 4 4" xfId="28788"/>
    <cellStyle name="Navadno 2 7 2 6 5" xfId="15780"/>
    <cellStyle name="Navadno 2 7 2 6 5 2" xfId="44867"/>
    <cellStyle name="Navadno 2 7 2 6 5 3" xfId="25582"/>
    <cellStyle name="Navadno 2 7 2 6 6" xfId="38451"/>
    <cellStyle name="Navadno 2 7 2 6 7" xfId="31996"/>
    <cellStyle name="Navadno 2 7 2 6 8" xfId="22376"/>
    <cellStyle name="Navadno 2 7 2 6 9" xfId="48228"/>
    <cellStyle name="Navadno 2 7 2 7" xfId="4003"/>
    <cellStyle name="Navadno 2 7 2 7 2" xfId="19077"/>
    <cellStyle name="Navadno 2 7 2 7 2 2" xfId="41662"/>
    <cellStyle name="Navadno 2 7 2 7 2 3" xfId="35205"/>
    <cellStyle name="Navadno 2 7 2 7 2 4" xfId="28791"/>
    <cellStyle name="Navadno 2 7 2 7 3" xfId="15783"/>
    <cellStyle name="Navadno 2 7 2 7 3 2" xfId="44870"/>
    <cellStyle name="Navadno 2 7 2 7 3 3" xfId="25585"/>
    <cellStyle name="Navadno 2 7 2 7 4" xfId="38454"/>
    <cellStyle name="Navadno 2 7 2 7 5" xfId="31999"/>
    <cellStyle name="Navadno 2 7 2 7 6" xfId="22379"/>
    <cellStyle name="Navadno 2 7 2 7 7" xfId="48231"/>
    <cellStyle name="Navadno 2 7 2 8" xfId="4004"/>
    <cellStyle name="Navadno 2 7 2 8 2" xfId="19078"/>
    <cellStyle name="Navadno 2 7 2 8 2 2" xfId="41663"/>
    <cellStyle name="Navadno 2 7 2 8 2 3" xfId="35206"/>
    <cellStyle name="Navadno 2 7 2 8 2 4" xfId="28792"/>
    <cellStyle name="Navadno 2 7 2 8 3" xfId="15784"/>
    <cellStyle name="Navadno 2 7 2 8 3 2" xfId="44871"/>
    <cellStyle name="Navadno 2 7 2 8 3 3" xfId="25586"/>
    <cellStyle name="Navadno 2 7 2 8 4" xfId="38455"/>
    <cellStyle name="Navadno 2 7 2 8 5" xfId="32000"/>
    <cellStyle name="Navadno 2 7 2 8 6" xfId="22380"/>
    <cellStyle name="Navadno 2 7 2 8 7" xfId="48232"/>
    <cellStyle name="Navadno 2 7 2 9" xfId="19025"/>
    <cellStyle name="Navadno 2 7 2 9 2" xfId="41610"/>
    <cellStyle name="Navadno 2 7 2 9 3" xfId="35153"/>
    <cellStyle name="Navadno 2 7 2 9 4" xfId="28739"/>
    <cellStyle name="Navadno 2 7 3" xfId="4005"/>
    <cellStyle name="Navadno 2 7 3 10" xfId="38456"/>
    <cellStyle name="Navadno 2 7 3 11" xfId="32001"/>
    <cellStyle name="Navadno 2 7 3 12" xfId="22381"/>
    <cellStyle name="Navadno 2 7 3 13" xfId="48233"/>
    <cellStyle name="Navadno 2 7 3 2" xfId="4006"/>
    <cellStyle name="Navadno 2 7 3 2 10" xfId="22382"/>
    <cellStyle name="Navadno 2 7 3 2 11" xfId="48234"/>
    <cellStyle name="Navadno 2 7 3 2 2" xfId="4007"/>
    <cellStyle name="Navadno 2 7 3 2 2 2" xfId="4008"/>
    <cellStyle name="Navadno 2 7 3 2 2 2 2" xfId="19082"/>
    <cellStyle name="Navadno 2 7 3 2 2 2 2 2" xfId="41667"/>
    <cellStyle name="Navadno 2 7 3 2 2 2 2 3" xfId="35210"/>
    <cellStyle name="Navadno 2 7 3 2 2 2 2 4" xfId="28796"/>
    <cellStyle name="Navadno 2 7 3 2 2 2 3" xfId="15788"/>
    <cellStyle name="Navadno 2 7 3 2 2 2 3 2" xfId="44875"/>
    <cellStyle name="Navadno 2 7 3 2 2 2 3 3" xfId="25590"/>
    <cellStyle name="Navadno 2 7 3 2 2 2 4" xfId="38459"/>
    <cellStyle name="Navadno 2 7 3 2 2 2 5" xfId="32004"/>
    <cellStyle name="Navadno 2 7 3 2 2 2 6" xfId="22384"/>
    <cellStyle name="Navadno 2 7 3 2 2 2 7" xfId="48236"/>
    <cellStyle name="Navadno 2 7 3 2 2 3" xfId="4009"/>
    <cellStyle name="Navadno 2 7 3 2 2 3 2" xfId="19083"/>
    <cellStyle name="Navadno 2 7 3 2 2 3 2 2" xfId="41668"/>
    <cellStyle name="Navadno 2 7 3 2 2 3 2 3" xfId="35211"/>
    <cellStyle name="Navadno 2 7 3 2 2 3 2 4" xfId="28797"/>
    <cellStyle name="Navadno 2 7 3 2 2 3 3" xfId="15789"/>
    <cellStyle name="Navadno 2 7 3 2 2 3 3 2" xfId="44876"/>
    <cellStyle name="Navadno 2 7 3 2 2 3 3 3" xfId="25591"/>
    <cellStyle name="Navadno 2 7 3 2 2 3 4" xfId="38460"/>
    <cellStyle name="Navadno 2 7 3 2 2 3 5" xfId="32005"/>
    <cellStyle name="Navadno 2 7 3 2 2 3 6" xfId="22385"/>
    <cellStyle name="Navadno 2 7 3 2 2 3 7" xfId="48237"/>
    <cellStyle name="Navadno 2 7 3 2 2 4" xfId="19081"/>
    <cellStyle name="Navadno 2 7 3 2 2 4 2" xfId="41666"/>
    <cellStyle name="Navadno 2 7 3 2 2 4 3" xfId="35209"/>
    <cellStyle name="Navadno 2 7 3 2 2 4 4" xfId="28795"/>
    <cellStyle name="Navadno 2 7 3 2 2 5" xfId="15787"/>
    <cellStyle name="Navadno 2 7 3 2 2 5 2" xfId="44874"/>
    <cellStyle name="Navadno 2 7 3 2 2 5 3" xfId="25589"/>
    <cellStyle name="Navadno 2 7 3 2 2 6" xfId="38458"/>
    <cellStyle name="Navadno 2 7 3 2 2 7" xfId="32003"/>
    <cellStyle name="Navadno 2 7 3 2 2 8" xfId="22383"/>
    <cellStyle name="Navadno 2 7 3 2 2 9" xfId="48235"/>
    <cellStyle name="Navadno 2 7 3 2 3" xfId="4010"/>
    <cellStyle name="Navadno 2 7 3 2 3 2" xfId="4011"/>
    <cellStyle name="Navadno 2 7 3 2 3 2 2" xfId="19085"/>
    <cellStyle name="Navadno 2 7 3 2 3 2 2 2" xfId="41670"/>
    <cellStyle name="Navadno 2 7 3 2 3 2 2 3" xfId="35213"/>
    <cellStyle name="Navadno 2 7 3 2 3 2 2 4" xfId="28799"/>
    <cellStyle name="Navadno 2 7 3 2 3 2 3" xfId="15791"/>
    <cellStyle name="Navadno 2 7 3 2 3 2 3 2" xfId="44878"/>
    <cellStyle name="Navadno 2 7 3 2 3 2 3 3" xfId="25593"/>
    <cellStyle name="Navadno 2 7 3 2 3 2 4" xfId="38462"/>
    <cellStyle name="Navadno 2 7 3 2 3 2 5" xfId="32007"/>
    <cellStyle name="Navadno 2 7 3 2 3 2 6" xfId="22387"/>
    <cellStyle name="Navadno 2 7 3 2 3 2 7" xfId="48239"/>
    <cellStyle name="Navadno 2 7 3 2 3 3" xfId="4012"/>
    <cellStyle name="Navadno 2 7 3 2 3 3 2" xfId="19086"/>
    <cellStyle name="Navadno 2 7 3 2 3 3 2 2" xfId="41671"/>
    <cellStyle name="Navadno 2 7 3 2 3 3 2 3" xfId="35214"/>
    <cellStyle name="Navadno 2 7 3 2 3 3 2 4" xfId="28800"/>
    <cellStyle name="Navadno 2 7 3 2 3 3 3" xfId="15792"/>
    <cellStyle name="Navadno 2 7 3 2 3 3 3 2" xfId="44879"/>
    <cellStyle name="Navadno 2 7 3 2 3 3 3 3" xfId="25594"/>
    <cellStyle name="Navadno 2 7 3 2 3 3 4" xfId="38463"/>
    <cellStyle name="Navadno 2 7 3 2 3 3 5" xfId="32008"/>
    <cellStyle name="Navadno 2 7 3 2 3 3 6" xfId="22388"/>
    <cellStyle name="Navadno 2 7 3 2 3 3 7" xfId="48240"/>
    <cellStyle name="Navadno 2 7 3 2 3 4" xfId="19084"/>
    <cellStyle name="Navadno 2 7 3 2 3 4 2" xfId="41669"/>
    <cellStyle name="Navadno 2 7 3 2 3 4 3" xfId="35212"/>
    <cellStyle name="Navadno 2 7 3 2 3 4 4" xfId="28798"/>
    <cellStyle name="Navadno 2 7 3 2 3 5" xfId="15790"/>
    <cellStyle name="Navadno 2 7 3 2 3 5 2" xfId="44877"/>
    <cellStyle name="Navadno 2 7 3 2 3 5 3" xfId="25592"/>
    <cellStyle name="Navadno 2 7 3 2 3 6" xfId="38461"/>
    <cellStyle name="Navadno 2 7 3 2 3 7" xfId="32006"/>
    <cellStyle name="Navadno 2 7 3 2 3 8" xfId="22386"/>
    <cellStyle name="Navadno 2 7 3 2 3 9" xfId="48238"/>
    <cellStyle name="Navadno 2 7 3 2 4" xfId="4013"/>
    <cellStyle name="Navadno 2 7 3 2 4 2" xfId="19087"/>
    <cellStyle name="Navadno 2 7 3 2 4 2 2" xfId="41672"/>
    <cellStyle name="Navadno 2 7 3 2 4 2 3" xfId="35215"/>
    <cellStyle name="Navadno 2 7 3 2 4 2 4" xfId="28801"/>
    <cellStyle name="Navadno 2 7 3 2 4 3" xfId="15793"/>
    <cellStyle name="Navadno 2 7 3 2 4 3 2" xfId="44880"/>
    <cellStyle name="Navadno 2 7 3 2 4 3 3" xfId="25595"/>
    <cellStyle name="Navadno 2 7 3 2 4 4" xfId="38464"/>
    <cellStyle name="Navadno 2 7 3 2 4 5" xfId="32009"/>
    <cellStyle name="Navadno 2 7 3 2 4 6" xfId="22389"/>
    <cellStyle name="Navadno 2 7 3 2 4 7" xfId="48241"/>
    <cellStyle name="Navadno 2 7 3 2 5" xfId="4014"/>
    <cellStyle name="Navadno 2 7 3 2 5 2" xfId="19088"/>
    <cellStyle name="Navadno 2 7 3 2 5 2 2" xfId="41673"/>
    <cellStyle name="Navadno 2 7 3 2 5 2 3" xfId="35216"/>
    <cellStyle name="Navadno 2 7 3 2 5 2 4" xfId="28802"/>
    <cellStyle name="Navadno 2 7 3 2 5 3" xfId="15794"/>
    <cellStyle name="Navadno 2 7 3 2 5 3 2" xfId="44881"/>
    <cellStyle name="Navadno 2 7 3 2 5 3 3" xfId="25596"/>
    <cellStyle name="Navadno 2 7 3 2 5 4" xfId="38465"/>
    <cellStyle name="Navadno 2 7 3 2 5 5" xfId="32010"/>
    <cellStyle name="Navadno 2 7 3 2 5 6" xfId="22390"/>
    <cellStyle name="Navadno 2 7 3 2 5 7" xfId="48242"/>
    <cellStyle name="Navadno 2 7 3 2 6" xfId="19080"/>
    <cellStyle name="Navadno 2 7 3 2 6 2" xfId="41665"/>
    <cellStyle name="Navadno 2 7 3 2 6 3" xfId="35208"/>
    <cellStyle name="Navadno 2 7 3 2 6 4" xfId="28794"/>
    <cellStyle name="Navadno 2 7 3 2 7" xfId="15786"/>
    <cellStyle name="Navadno 2 7 3 2 7 2" xfId="44873"/>
    <cellStyle name="Navadno 2 7 3 2 7 3" xfId="25588"/>
    <cellStyle name="Navadno 2 7 3 2 8" xfId="38457"/>
    <cellStyle name="Navadno 2 7 3 2 9" xfId="32002"/>
    <cellStyle name="Navadno 2 7 3 3" xfId="4015"/>
    <cellStyle name="Navadno 2 7 3 3 10" xfId="22391"/>
    <cellStyle name="Navadno 2 7 3 3 11" xfId="48243"/>
    <cellStyle name="Navadno 2 7 3 3 2" xfId="4016"/>
    <cellStyle name="Navadno 2 7 3 3 2 2" xfId="4017"/>
    <cellStyle name="Navadno 2 7 3 3 2 2 2" xfId="19091"/>
    <cellStyle name="Navadno 2 7 3 3 2 2 2 2" xfId="41676"/>
    <cellStyle name="Navadno 2 7 3 3 2 2 2 3" xfId="35219"/>
    <cellStyle name="Navadno 2 7 3 3 2 2 2 4" xfId="28805"/>
    <cellStyle name="Navadno 2 7 3 3 2 2 3" xfId="15797"/>
    <cellStyle name="Navadno 2 7 3 3 2 2 3 2" xfId="44884"/>
    <cellStyle name="Navadno 2 7 3 3 2 2 3 3" xfId="25599"/>
    <cellStyle name="Navadno 2 7 3 3 2 2 4" xfId="38468"/>
    <cellStyle name="Navadno 2 7 3 3 2 2 5" xfId="32013"/>
    <cellStyle name="Navadno 2 7 3 3 2 2 6" xfId="22393"/>
    <cellStyle name="Navadno 2 7 3 3 2 2 7" xfId="48245"/>
    <cellStyle name="Navadno 2 7 3 3 2 3" xfId="4018"/>
    <cellStyle name="Navadno 2 7 3 3 2 3 2" xfId="19092"/>
    <cellStyle name="Navadno 2 7 3 3 2 3 2 2" xfId="41677"/>
    <cellStyle name="Navadno 2 7 3 3 2 3 2 3" xfId="35220"/>
    <cellStyle name="Navadno 2 7 3 3 2 3 2 4" xfId="28806"/>
    <cellStyle name="Navadno 2 7 3 3 2 3 3" xfId="15798"/>
    <cellStyle name="Navadno 2 7 3 3 2 3 3 2" xfId="44885"/>
    <cellStyle name="Navadno 2 7 3 3 2 3 3 3" xfId="25600"/>
    <cellStyle name="Navadno 2 7 3 3 2 3 4" xfId="38469"/>
    <cellStyle name="Navadno 2 7 3 3 2 3 5" xfId="32014"/>
    <cellStyle name="Navadno 2 7 3 3 2 3 6" xfId="22394"/>
    <cellStyle name="Navadno 2 7 3 3 2 3 7" xfId="48246"/>
    <cellStyle name="Navadno 2 7 3 3 2 4" xfId="19090"/>
    <cellStyle name="Navadno 2 7 3 3 2 4 2" xfId="41675"/>
    <cellStyle name="Navadno 2 7 3 3 2 4 3" xfId="35218"/>
    <cellStyle name="Navadno 2 7 3 3 2 4 4" xfId="28804"/>
    <cellStyle name="Navadno 2 7 3 3 2 5" xfId="15796"/>
    <cellStyle name="Navadno 2 7 3 3 2 5 2" xfId="44883"/>
    <cellStyle name="Navadno 2 7 3 3 2 5 3" xfId="25598"/>
    <cellStyle name="Navadno 2 7 3 3 2 6" xfId="38467"/>
    <cellStyle name="Navadno 2 7 3 3 2 7" xfId="32012"/>
    <cellStyle name="Navadno 2 7 3 3 2 8" xfId="22392"/>
    <cellStyle name="Navadno 2 7 3 3 2 9" xfId="48244"/>
    <cellStyle name="Navadno 2 7 3 3 3" xfId="4019"/>
    <cellStyle name="Navadno 2 7 3 3 3 2" xfId="4020"/>
    <cellStyle name="Navadno 2 7 3 3 3 2 2" xfId="19094"/>
    <cellStyle name="Navadno 2 7 3 3 3 2 2 2" xfId="41679"/>
    <cellStyle name="Navadno 2 7 3 3 3 2 2 3" xfId="35222"/>
    <cellStyle name="Navadno 2 7 3 3 3 2 2 4" xfId="28808"/>
    <cellStyle name="Navadno 2 7 3 3 3 2 3" xfId="15800"/>
    <cellStyle name="Navadno 2 7 3 3 3 2 3 2" xfId="44887"/>
    <cellStyle name="Navadno 2 7 3 3 3 2 3 3" xfId="25602"/>
    <cellStyle name="Navadno 2 7 3 3 3 2 4" xfId="38471"/>
    <cellStyle name="Navadno 2 7 3 3 3 2 5" xfId="32016"/>
    <cellStyle name="Navadno 2 7 3 3 3 2 6" xfId="22396"/>
    <cellStyle name="Navadno 2 7 3 3 3 2 7" xfId="48248"/>
    <cellStyle name="Navadno 2 7 3 3 3 3" xfId="4021"/>
    <cellStyle name="Navadno 2 7 3 3 3 3 2" xfId="19095"/>
    <cellStyle name="Navadno 2 7 3 3 3 3 2 2" xfId="41680"/>
    <cellStyle name="Navadno 2 7 3 3 3 3 2 3" xfId="35223"/>
    <cellStyle name="Navadno 2 7 3 3 3 3 2 4" xfId="28809"/>
    <cellStyle name="Navadno 2 7 3 3 3 3 3" xfId="15801"/>
    <cellStyle name="Navadno 2 7 3 3 3 3 3 2" xfId="44888"/>
    <cellStyle name="Navadno 2 7 3 3 3 3 3 3" xfId="25603"/>
    <cellStyle name="Navadno 2 7 3 3 3 3 4" xfId="38472"/>
    <cellStyle name="Navadno 2 7 3 3 3 3 5" xfId="32017"/>
    <cellStyle name="Navadno 2 7 3 3 3 3 6" xfId="22397"/>
    <cellStyle name="Navadno 2 7 3 3 3 3 7" xfId="48249"/>
    <cellStyle name="Navadno 2 7 3 3 3 4" xfId="19093"/>
    <cellStyle name="Navadno 2 7 3 3 3 4 2" xfId="41678"/>
    <cellStyle name="Navadno 2 7 3 3 3 4 3" xfId="35221"/>
    <cellStyle name="Navadno 2 7 3 3 3 4 4" xfId="28807"/>
    <cellStyle name="Navadno 2 7 3 3 3 5" xfId="15799"/>
    <cellStyle name="Navadno 2 7 3 3 3 5 2" xfId="44886"/>
    <cellStyle name="Navadno 2 7 3 3 3 5 3" xfId="25601"/>
    <cellStyle name="Navadno 2 7 3 3 3 6" xfId="38470"/>
    <cellStyle name="Navadno 2 7 3 3 3 7" xfId="32015"/>
    <cellStyle name="Navadno 2 7 3 3 3 8" xfId="22395"/>
    <cellStyle name="Navadno 2 7 3 3 3 9" xfId="48247"/>
    <cellStyle name="Navadno 2 7 3 3 4" xfId="4022"/>
    <cellStyle name="Navadno 2 7 3 3 4 2" xfId="19096"/>
    <cellStyle name="Navadno 2 7 3 3 4 2 2" xfId="41681"/>
    <cellStyle name="Navadno 2 7 3 3 4 2 3" xfId="35224"/>
    <cellStyle name="Navadno 2 7 3 3 4 2 4" xfId="28810"/>
    <cellStyle name="Navadno 2 7 3 3 4 3" xfId="15802"/>
    <cellStyle name="Navadno 2 7 3 3 4 3 2" xfId="44889"/>
    <cellStyle name="Navadno 2 7 3 3 4 3 3" xfId="25604"/>
    <cellStyle name="Navadno 2 7 3 3 4 4" xfId="38473"/>
    <cellStyle name="Navadno 2 7 3 3 4 5" xfId="32018"/>
    <cellStyle name="Navadno 2 7 3 3 4 6" xfId="22398"/>
    <cellStyle name="Navadno 2 7 3 3 4 7" xfId="48250"/>
    <cellStyle name="Navadno 2 7 3 3 5" xfId="4023"/>
    <cellStyle name="Navadno 2 7 3 3 5 2" xfId="19097"/>
    <cellStyle name="Navadno 2 7 3 3 5 2 2" xfId="41682"/>
    <cellStyle name="Navadno 2 7 3 3 5 2 3" xfId="35225"/>
    <cellStyle name="Navadno 2 7 3 3 5 2 4" xfId="28811"/>
    <cellStyle name="Navadno 2 7 3 3 5 3" xfId="15803"/>
    <cellStyle name="Navadno 2 7 3 3 5 3 2" xfId="44890"/>
    <cellStyle name="Navadno 2 7 3 3 5 3 3" xfId="25605"/>
    <cellStyle name="Navadno 2 7 3 3 5 4" xfId="38474"/>
    <cellStyle name="Navadno 2 7 3 3 5 5" xfId="32019"/>
    <cellStyle name="Navadno 2 7 3 3 5 6" xfId="22399"/>
    <cellStyle name="Navadno 2 7 3 3 5 7" xfId="48251"/>
    <cellStyle name="Navadno 2 7 3 3 6" xfId="19089"/>
    <cellStyle name="Navadno 2 7 3 3 6 2" xfId="41674"/>
    <cellStyle name="Navadno 2 7 3 3 6 3" xfId="35217"/>
    <cellStyle name="Navadno 2 7 3 3 6 4" xfId="28803"/>
    <cellStyle name="Navadno 2 7 3 3 7" xfId="15795"/>
    <cellStyle name="Navadno 2 7 3 3 7 2" xfId="44882"/>
    <cellStyle name="Navadno 2 7 3 3 7 3" xfId="25597"/>
    <cellStyle name="Navadno 2 7 3 3 8" xfId="38466"/>
    <cellStyle name="Navadno 2 7 3 3 9" xfId="32011"/>
    <cellStyle name="Navadno 2 7 3 4" xfId="4024"/>
    <cellStyle name="Navadno 2 7 3 4 2" xfId="4025"/>
    <cellStyle name="Navadno 2 7 3 4 2 2" xfId="19099"/>
    <cellStyle name="Navadno 2 7 3 4 2 2 2" xfId="41684"/>
    <cellStyle name="Navadno 2 7 3 4 2 2 3" xfId="35227"/>
    <cellStyle name="Navadno 2 7 3 4 2 2 4" xfId="28813"/>
    <cellStyle name="Navadno 2 7 3 4 2 3" xfId="15805"/>
    <cellStyle name="Navadno 2 7 3 4 2 3 2" xfId="44892"/>
    <cellStyle name="Navadno 2 7 3 4 2 3 3" xfId="25607"/>
    <cellStyle name="Navadno 2 7 3 4 2 4" xfId="38476"/>
    <cellStyle name="Navadno 2 7 3 4 2 5" xfId="32021"/>
    <cellStyle name="Navadno 2 7 3 4 2 6" xfId="22401"/>
    <cellStyle name="Navadno 2 7 3 4 2 7" xfId="48253"/>
    <cellStyle name="Navadno 2 7 3 4 3" xfId="4026"/>
    <cellStyle name="Navadno 2 7 3 4 3 2" xfId="19100"/>
    <cellStyle name="Navadno 2 7 3 4 3 2 2" xfId="41685"/>
    <cellStyle name="Navadno 2 7 3 4 3 2 3" xfId="35228"/>
    <cellStyle name="Navadno 2 7 3 4 3 2 4" xfId="28814"/>
    <cellStyle name="Navadno 2 7 3 4 3 3" xfId="15806"/>
    <cellStyle name="Navadno 2 7 3 4 3 3 2" xfId="44893"/>
    <cellStyle name="Navadno 2 7 3 4 3 3 3" xfId="25608"/>
    <cellStyle name="Navadno 2 7 3 4 3 4" xfId="38477"/>
    <cellStyle name="Navadno 2 7 3 4 3 5" xfId="32022"/>
    <cellStyle name="Navadno 2 7 3 4 3 6" xfId="22402"/>
    <cellStyle name="Navadno 2 7 3 4 3 7" xfId="48254"/>
    <cellStyle name="Navadno 2 7 3 4 4" xfId="19098"/>
    <cellStyle name="Navadno 2 7 3 4 4 2" xfId="41683"/>
    <cellStyle name="Navadno 2 7 3 4 4 3" xfId="35226"/>
    <cellStyle name="Navadno 2 7 3 4 4 4" xfId="28812"/>
    <cellStyle name="Navadno 2 7 3 4 5" xfId="15804"/>
    <cellStyle name="Navadno 2 7 3 4 5 2" xfId="44891"/>
    <cellStyle name="Navadno 2 7 3 4 5 3" xfId="25606"/>
    <cellStyle name="Navadno 2 7 3 4 6" xfId="38475"/>
    <cellStyle name="Navadno 2 7 3 4 7" xfId="32020"/>
    <cellStyle name="Navadno 2 7 3 4 8" xfId="22400"/>
    <cellStyle name="Navadno 2 7 3 4 9" xfId="48252"/>
    <cellStyle name="Navadno 2 7 3 5" xfId="4027"/>
    <cellStyle name="Navadno 2 7 3 5 2" xfId="4028"/>
    <cellStyle name="Navadno 2 7 3 5 2 2" xfId="19102"/>
    <cellStyle name="Navadno 2 7 3 5 2 2 2" xfId="41687"/>
    <cellStyle name="Navadno 2 7 3 5 2 2 3" xfId="35230"/>
    <cellStyle name="Navadno 2 7 3 5 2 2 4" xfId="28816"/>
    <cellStyle name="Navadno 2 7 3 5 2 3" xfId="15808"/>
    <cellStyle name="Navadno 2 7 3 5 2 3 2" xfId="44895"/>
    <cellStyle name="Navadno 2 7 3 5 2 3 3" xfId="25610"/>
    <cellStyle name="Navadno 2 7 3 5 2 4" xfId="38479"/>
    <cellStyle name="Navadno 2 7 3 5 2 5" xfId="32024"/>
    <cellStyle name="Navadno 2 7 3 5 2 6" xfId="22404"/>
    <cellStyle name="Navadno 2 7 3 5 2 7" xfId="48256"/>
    <cellStyle name="Navadno 2 7 3 5 3" xfId="4029"/>
    <cellStyle name="Navadno 2 7 3 5 3 2" xfId="19103"/>
    <cellStyle name="Navadno 2 7 3 5 3 2 2" xfId="41688"/>
    <cellStyle name="Navadno 2 7 3 5 3 2 3" xfId="35231"/>
    <cellStyle name="Navadno 2 7 3 5 3 2 4" xfId="28817"/>
    <cellStyle name="Navadno 2 7 3 5 3 3" xfId="15809"/>
    <cellStyle name="Navadno 2 7 3 5 3 3 2" xfId="44896"/>
    <cellStyle name="Navadno 2 7 3 5 3 3 3" xfId="25611"/>
    <cellStyle name="Navadno 2 7 3 5 3 4" xfId="38480"/>
    <cellStyle name="Navadno 2 7 3 5 3 5" xfId="32025"/>
    <cellStyle name="Navadno 2 7 3 5 3 6" xfId="22405"/>
    <cellStyle name="Navadno 2 7 3 5 3 7" xfId="48257"/>
    <cellStyle name="Navadno 2 7 3 5 4" xfId="19101"/>
    <cellStyle name="Navadno 2 7 3 5 4 2" xfId="41686"/>
    <cellStyle name="Navadno 2 7 3 5 4 3" xfId="35229"/>
    <cellStyle name="Navadno 2 7 3 5 4 4" xfId="28815"/>
    <cellStyle name="Navadno 2 7 3 5 5" xfId="15807"/>
    <cellStyle name="Navadno 2 7 3 5 5 2" xfId="44894"/>
    <cellStyle name="Navadno 2 7 3 5 5 3" xfId="25609"/>
    <cellStyle name="Navadno 2 7 3 5 6" xfId="38478"/>
    <cellStyle name="Navadno 2 7 3 5 7" xfId="32023"/>
    <cellStyle name="Navadno 2 7 3 5 8" xfId="22403"/>
    <cellStyle name="Navadno 2 7 3 5 9" xfId="48255"/>
    <cellStyle name="Navadno 2 7 3 6" xfId="4030"/>
    <cellStyle name="Navadno 2 7 3 6 2" xfId="19104"/>
    <cellStyle name="Navadno 2 7 3 6 2 2" xfId="41689"/>
    <cellStyle name="Navadno 2 7 3 6 2 3" xfId="35232"/>
    <cellStyle name="Navadno 2 7 3 6 2 4" xfId="28818"/>
    <cellStyle name="Navadno 2 7 3 6 3" xfId="15810"/>
    <cellStyle name="Navadno 2 7 3 6 3 2" xfId="44897"/>
    <cellStyle name="Navadno 2 7 3 6 3 3" xfId="25612"/>
    <cellStyle name="Navadno 2 7 3 6 4" xfId="38481"/>
    <cellStyle name="Navadno 2 7 3 6 5" xfId="32026"/>
    <cellStyle name="Navadno 2 7 3 6 6" xfId="22406"/>
    <cellStyle name="Navadno 2 7 3 6 7" xfId="48258"/>
    <cellStyle name="Navadno 2 7 3 7" xfId="4031"/>
    <cellStyle name="Navadno 2 7 3 7 2" xfId="19105"/>
    <cellStyle name="Navadno 2 7 3 7 2 2" xfId="41690"/>
    <cellStyle name="Navadno 2 7 3 7 2 3" xfId="35233"/>
    <cellStyle name="Navadno 2 7 3 7 2 4" xfId="28819"/>
    <cellStyle name="Navadno 2 7 3 7 3" xfId="15811"/>
    <cellStyle name="Navadno 2 7 3 7 3 2" xfId="44898"/>
    <cellStyle name="Navadno 2 7 3 7 3 3" xfId="25613"/>
    <cellStyle name="Navadno 2 7 3 7 4" xfId="38482"/>
    <cellStyle name="Navadno 2 7 3 7 5" xfId="32027"/>
    <cellStyle name="Navadno 2 7 3 7 6" xfId="22407"/>
    <cellStyle name="Navadno 2 7 3 7 7" xfId="48259"/>
    <cellStyle name="Navadno 2 7 3 8" xfId="19079"/>
    <cellStyle name="Navadno 2 7 3 8 2" xfId="41664"/>
    <cellStyle name="Navadno 2 7 3 8 3" xfId="35207"/>
    <cellStyle name="Navadno 2 7 3 8 4" xfId="28793"/>
    <cellStyle name="Navadno 2 7 3 9" xfId="15785"/>
    <cellStyle name="Navadno 2 7 3 9 2" xfId="44872"/>
    <cellStyle name="Navadno 2 7 3 9 3" xfId="25587"/>
    <cellStyle name="Navadno 2 7 4" xfId="4032"/>
    <cellStyle name="Navadno 2 7 4 10" xfId="38483"/>
    <cellStyle name="Navadno 2 7 4 11" xfId="32028"/>
    <cellStyle name="Navadno 2 7 4 12" xfId="22408"/>
    <cellStyle name="Navadno 2 7 4 13" xfId="48260"/>
    <cellStyle name="Navadno 2 7 4 2" xfId="4033"/>
    <cellStyle name="Navadno 2 7 4 2 10" xfId="22409"/>
    <cellStyle name="Navadno 2 7 4 2 11" xfId="48261"/>
    <cellStyle name="Navadno 2 7 4 2 2" xfId="4034"/>
    <cellStyle name="Navadno 2 7 4 2 2 2" xfId="4035"/>
    <cellStyle name="Navadno 2 7 4 2 2 3" xfId="4036"/>
    <cellStyle name="Navadno 2 7 4 2 3" xfId="4037"/>
    <cellStyle name="Navadno 2 7 4 2 3 2" xfId="4038"/>
    <cellStyle name="Navadno 2 7 4 2 3 3" xfId="4039"/>
    <cellStyle name="Navadno 2 7 4 2 4" xfId="4040"/>
    <cellStyle name="Navadno 2 7 4 2 5" xfId="4041"/>
    <cellStyle name="Navadno 2 7 4 2 6" xfId="19107"/>
    <cellStyle name="Navadno 2 7 4 2 6 2" xfId="41692"/>
    <cellStyle name="Navadno 2 7 4 2 6 3" xfId="35235"/>
    <cellStyle name="Navadno 2 7 4 2 6 4" xfId="28821"/>
    <cellStyle name="Navadno 2 7 4 2 7" xfId="15813"/>
    <cellStyle name="Navadno 2 7 4 2 7 2" xfId="44900"/>
    <cellStyle name="Navadno 2 7 4 2 7 3" xfId="25615"/>
    <cellStyle name="Navadno 2 7 4 2 8" xfId="38484"/>
    <cellStyle name="Navadno 2 7 4 2 9" xfId="32029"/>
    <cellStyle name="Navadno 2 7 4 3" xfId="4042"/>
    <cellStyle name="Navadno 2 7 4 3 2" xfId="4043"/>
    <cellStyle name="Navadno 2 7 4 3 2 2" xfId="4044"/>
    <cellStyle name="Navadno 2 7 4 3 2 3" xfId="4045"/>
    <cellStyle name="Navadno 2 7 4 3 3" xfId="4046"/>
    <cellStyle name="Navadno 2 7 4 3 3 2" xfId="4047"/>
    <cellStyle name="Navadno 2 7 4 3 3 3" xfId="4048"/>
    <cellStyle name="Navadno 2 7 4 3 4" xfId="4049"/>
    <cellStyle name="Navadno 2 7 4 3 5" xfId="4050"/>
    <cellStyle name="Navadno 2 7 4 4" xfId="4051"/>
    <cellStyle name="Navadno 2 7 4 4 2" xfId="4052"/>
    <cellStyle name="Navadno 2 7 4 4 3" xfId="4053"/>
    <cellStyle name="Navadno 2 7 4 5" xfId="4054"/>
    <cellStyle name="Navadno 2 7 4 5 2" xfId="4055"/>
    <cellStyle name="Navadno 2 7 4 5 3" xfId="4056"/>
    <cellStyle name="Navadno 2 7 4 6" xfId="4057"/>
    <cellStyle name="Navadno 2 7 4 7" xfId="4058"/>
    <cellStyle name="Navadno 2 7 4 8" xfId="19106"/>
    <cellStyle name="Navadno 2 7 4 8 2" xfId="41691"/>
    <cellStyle name="Navadno 2 7 4 8 3" xfId="35234"/>
    <cellStyle name="Navadno 2 7 4 8 4" xfId="28820"/>
    <cellStyle name="Navadno 2 7 4 9" xfId="15812"/>
    <cellStyle name="Navadno 2 7 4 9 2" xfId="44899"/>
    <cellStyle name="Navadno 2 7 4 9 3" xfId="25614"/>
    <cellStyle name="Navadno 2 7 5" xfId="4059"/>
    <cellStyle name="Navadno 2 7 5 2" xfId="4060"/>
    <cellStyle name="Navadno 2 7 5 2 2" xfId="4061"/>
    <cellStyle name="Navadno 2 7 5 2 3" xfId="4062"/>
    <cellStyle name="Navadno 2 7 5 3" xfId="4063"/>
    <cellStyle name="Navadno 2 7 5 3 2" xfId="4064"/>
    <cellStyle name="Navadno 2 7 5 3 3" xfId="4065"/>
    <cellStyle name="Navadno 2 7 5 4" xfId="4066"/>
    <cellStyle name="Navadno 2 7 5 5" xfId="4067"/>
    <cellStyle name="Navadno 2 7 6" xfId="4068"/>
    <cellStyle name="Navadno 2 7 6 2" xfId="4069"/>
    <cellStyle name="Navadno 2 7 6 2 2" xfId="4070"/>
    <cellStyle name="Navadno 2 7 6 2 3" xfId="4071"/>
    <cellStyle name="Navadno 2 7 6 3" xfId="4072"/>
    <cellStyle name="Navadno 2 7 6 3 2" xfId="4073"/>
    <cellStyle name="Navadno 2 7 6 3 3" xfId="4074"/>
    <cellStyle name="Navadno 2 7 6 4" xfId="4075"/>
    <cellStyle name="Navadno 2 7 6 5" xfId="4076"/>
    <cellStyle name="Navadno 2 7 7" xfId="4077"/>
    <cellStyle name="Navadno 2 7 7 2" xfId="4078"/>
    <cellStyle name="Navadno 2 7 7 3" xfId="4079"/>
    <cellStyle name="Navadno 2 7 8" xfId="4080"/>
    <cellStyle name="Navadno 2 7 8 2" xfId="4081"/>
    <cellStyle name="Navadno 2 7 8 3" xfId="4082"/>
    <cellStyle name="Navadno 2 7 9" xfId="4083"/>
    <cellStyle name="Navadno 2 8" xfId="4084"/>
    <cellStyle name="Navadno 2 8 10" xfId="4085"/>
    <cellStyle name="Navadno 2 8 11" xfId="4086"/>
    <cellStyle name="Navadno 2 8 12" xfId="35261"/>
    <cellStyle name="Navadno 2 8 2" xfId="4087"/>
    <cellStyle name="Navadno 2 8 2 2" xfId="4088"/>
    <cellStyle name="Navadno 2 8 2 2 2" xfId="4089"/>
    <cellStyle name="Navadno 2 8 2 2 2 2" xfId="4090"/>
    <cellStyle name="Navadno 2 8 2 2 2 2 2" xfId="4091"/>
    <cellStyle name="Navadno 2 8 2 2 2 2 3" xfId="4092"/>
    <cellStyle name="Navadno 2 8 2 2 2 3" xfId="4093"/>
    <cellStyle name="Navadno 2 8 2 2 2 3 2" xfId="4094"/>
    <cellStyle name="Navadno 2 8 2 2 2 3 3" xfId="4095"/>
    <cellStyle name="Navadno 2 8 2 2 2 4" xfId="4096"/>
    <cellStyle name="Navadno 2 8 2 2 2 5" xfId="4097"/>
    <cellStyle name="Navadno 2 8 2 2 3" xfId="4098"/>
    <cellStyle name="Navadno 2 8 2 2 3 2" xfId="4099"/>
    <cellStyle name="Navadno 2 8 2 2 3 2 2" xfId="4100"/>
    <cellStyle name="Navadno 2 8 2 2 3 2 3" xfId="4101"/>
    <cellStyle name="Navadno 2 8 2 2 3 3" xfId="4102"/>
    <cellStyle name="Navadno 2 8 2 2 3 3 2" xfId="4103"/>
    <cellStyle name="Navadno 2 8 2 2 3 3 3" xfId="4104"/>
    <cellStyle name="Navadno 2 8 2 2 3 4" xfId="4105"/>
    <cellStyle name="Navadno 2 8 2 2 3 5" xfId="4106"/>
    <cellStyle name="Navadno 2 8 2 2 4" xfId="4107"/>
    <cellStyle name="Navadno 2 8 2 2 4 2" xfId="4108"/>
    <cellStyle name="Navadno 2 8 2 2 4 3" xfId="4109"/>
    <cellStyle name="Navadno 2 8 2 2 5" xfId="4110"/>
    <cellStyle name="Navadno 2 8 2 2 5 2" xfId="4111"/>
    <cellStyle name="Navadno 2 8 2 2 5 3" xfId="4112"/>
    <cellStyle name="Navadno 2 8 2 2 6" xfId="4113"/>
    <cellStyle name="Navadno 2 8 2 2 7" xfId="4114"/>
    <cellStyle name="Navadno 2 8 2 3" xfId="4115"/>
    <cellStyle name="Navadno 2 8 2 3 2" xfId="4116"/>
    <cellStyle name="Navadno 2 8 2 3 2 2" xfId="4117"/>
    <cellStyle name="Navadno 2 8 2 3 2 3" xfId="4118"/>
    <cellStyle name="Navadno 2 8 2 3 3" xfId="4119"/>
    <cellStyle name="Navadno 2 8 2 3 3 2" xfId="4120"/>
    <cellStyle name="Navadno 2 8 2 3 3 3" xfId="4121"/>
    <cellStyle name="Navadno 2 8 2 3 4" xfId="4122"/>
    <cellStyle name="Navadno 2 8 2 3 5" xfId="4123"/>
    <cellStyle name="Navadno 2 8 2 4" xfId="4124"/>
    <cellStyle name="Navadno 2 8 2 4 2" xfId="4125"/>
    <cellStyle name="Navadno 2 8 2 4 2 2" xfId="4126"/>
    <cellStyle name="Navadno 2 8 2 4 2 3" xfId="4127"/>
    <cellStyle name="Navadno 2 8 2 4 3" xfId="4128"/>
    <cellStyle name="Navadno 2 8 2 4 3 2" xfId="4129"/>
    <cellStyle name="Navadno 2 8 2 4 3 3" xfId="4130"/>
    <cellStyle name="Navadno 2 8 2 4 4" xfId="4131"/>
    <cellStyle name="Navadno 2 8 2 4 5" xfId="4132"/>
    <cellStyle name="Navadno 2 8 2 5" xfId="4133"/>
    <cellStyle name="Navadno 2 8 2 5 2" xfId="4134"/>
    <cellStyle name="Navadno 2 8 2 5 3" xfId="4135"/>
    <cellStyle name="Navadno 2 8 2 6" xfId="4136"/>
    <cellStyle name="Navadno 2 8 2 6 2" xfId="4137"/>
    <cellStyle name="Navadno 2 8 2 6 3" xfId="4138"/>
    <cellStyle name="Navadno 2 8 2 7" xfId="4139"/>
    <cellStyle name="Navadno 2 8 2 8" xfId="4140"/>
    <cellStyle name="Navadno 2 8 3" xfId="4141"/>
    <cellStyle name="Navadno 2 8 3 2" xfId="4142"/>
    <cellStyle name="Navadno 2 8 3 2 2" xfId="4143"/>
    <cellStyle name="Navadno 2 8 3 2 2 2" xfId="4144"/>
    <cellStyle name="Navadno 2 8 3 2 2 3" xfId="4145"/>
    <cellStyle name="Navadno 2 8 3 2 3" xfId="4146"/>
    <cellStyle name="Navadno 2 8 3 2 3 2" xfId="4147"/>
    <cellStyle name="Navadno 2 8 3 2 3 3" xfId="4148"/>
    <cellStyle name="Navadno 2 8 3 2 4" xfId="4149"/>
    <cellStyle name="Navadno 2 8 3 2 5" xfId="4150"/>
    <cellStyle name="Navadno 2 8 3 3" xfId="4151"/>
    <cellStyle name="Navadno 2 8 3 3 2" xfId="4152"/>
    <cellStyle name="Navadno 2 8 3 3 2 2" xfId="4153"/>
    <cellStyle name="Navadno 2 8 3 3 2 3" xfId="4154"/>
    <cellStyle name="Navadno 2 8 3 3 3" xfId="4155"/>
    <cellStyle name="Navadno 2 8 3 3 3 2" xfId="4156"/>
    <cellStyle name="Navadno 2 8 3 3 3 3" xfId="4157"/>
    <cellStyle name="Navadno 2 8 3 3 4" xfId="4158"/>
    <cellStyle name="Navadno 2 8 3 3 5" xfId="4159"/>
    <cellStyle name="Navadno 2 8 3 4" xfId="4160"/>
    <cellStyle name="Navadno 2 8 3 4 2" xfId="4161"/>
    <cellStyle name="Navadno 2 8 3 4 3" xfId="4162"/>
    <cellStyle name="Navadno 2 8 3 5" xfId="4163"/>
    <cellStyle name="Navadno 2 8 3 5 2" xfId="4164"/>
    <cellStyle name="Navadno 2 8 3 5 3" xfId="4165"/>
    <cellStyle name="Navadno 2 8 3 6" xfId="4166"/>
    <cellStyle name="Navadno 2 8 3 7" xfId="4167"/>
    <cellStyle name="Navadno 2 8 4" xfId="4168"/>
    <cellStyle name="Navadno 2 8 4 2" xfId="4169"/>
    <cellStyle name="Navadno 2 8 4 2 2" xfId="4170"/>
    <cellStyle name="Navadno 2 8 4 2 2 2" xfId="4171"/>
    <cellStyle name="Navadno 2 8 4 2 2 3" xfId="4172"/>
    <cellStyle name="Navadno 2 8 4 2 3" xfId="4173"/>
    <cellStyle name="Navadno 2 8 4 2 3 2" xfId="4174"/>
    <cellStyle name="Navadno 2 8 4 2 3 3" xfId="4175"/>
    <cellStyle name="Navadno 2 8 4 2 4" xfId="4176"/>
    <cellStyle name="Navadno 2 8 4 2 5" xfId="4177"/>
    <cellStyle name="Navadno 2 8 4 3" xfId="4178"/>
    <cellStyle name="Navadno 2 8 4 3 2" xfId="4179"/>
    <cellStyle name="Navadno 2 8 4 3 2 2" xfId="4180"/>
    <cellStyle name="Navadno 2 8 4 3 2 3" xfId="4181"/>
    <cellStyle name="Navadno 2 8 4 3 3" xfId="4182"/>
    <cellStyle name="Navadno 2 8 4 3 3 2" xfId="4183"/>
    <cellStyle name="Navadno 2 8 4 3 3 3" xfId="4184"/>
    <cellStyle name="Navadno 2 8 4 3 4" xfId="4185"/>
    <cellStyle name="Navadno 2 8 4 3 5" xfId="4186"/>
    <cellStyle name="Navadno 2 8 4 4" xfId="4187"/>
    <cellStyle name="Navadno 2 8 4 4 2" xfId="4188"/>
    <cellStyle name="Navadno 2 8 4 4 3" xfId="4189"/>
    <cellStyle name="Navadno 2 8 4 5" xfId="4190"/>
    <cellStyle name="Navadno 2 8 4 5 2" xfId="4191"/>
    <cellStyle name="Navadno 2 8 4 5 3" xfId="4192"/>
    <cellStyle name="Navadno 2 8 4 6" xfId="4193"/>
    <cellStyle name="Navadno 2 8 4 7" xfId="4194"/>
    <cellStyle name="Navadno 2 8 5" xfId="4195"/>
    <cellStyle name="Navadno 2 8 5 2" xfId="4196"/>
    <cellStyle name="Navadno 2 8 5 2 2" xfId="4197"/>
    <cellStyle name="Navadno 2 8 5 2 3" xfId="4198"/>
    <cellStyle name="Navadno 2 8 5 3" xfId="4199"/>
    <cellStyle name="Navadno 2 8 5 3 2" xfId="4200"/>
    <cellStyle name="Navadno 2 8 5 3 3" xfId="4201"/>
    <cellStyle name="Navadno 2 8 5 4" xfId="4202"/>
    <cellStyle name="Navadno 2 8 5 5" xfId="4203"/>
    <cellStyle name="Navadno 2 8 6" xfId="4204"/>
    <cellStyle name="Navadno 2 8 6 2" xfId="4205"/>
    <cellStyle name="Navadno 2 8 6 2 2" xfId="4206"/>
    <cellStyle name="Navadno 2 8 6 2 3" xfId="4207"/>
    <cellStyle name="Navadno 2 8 6 3" xfId="4208"/>
    <cellStyle name="Navadno 2 8 6 3 2" xfId="4209"/>
    <cellStyle name="Navadno 2 8 6 3 3" xfId="4210"/>
    <cellStyle name="Navadno 2 8 6 4" xfId="4211"/>
    <cellStyle name="Navadno 2 8 6 5" xfId="4212"/>
    <cellStyle name="Navadno 2 8 7" xfId="4213"/>
    <cellStyle name="Navadno 2 8 7 2" xfId="4214"/>
    <cellStyle name="Navadno 2 8 7 3" xfId="4215"/>
    <cellStyle name="Navadno 2 8 8" xfId="4216"/>
    <cellStyle name="Navadno 2 8 8 2" xfId="4217"/>
    <cellStyle name="Navadno 2 8 8 3" xfId="4218"/>
    <cellStyle name="Navadno 2 8 9" xfId="4219"/>
    <cellStyle name="Navadno 2 9" xfId="4220"/>
    <cellStyle name="Navadno 2 9 10" xfId="4221"/>
    <cellStyle name="Navadno 2 9 11" xfId="35238"/>
    <cellStyle name="Navadno 2 9 2" xfId="4222"/>
    <cellStyle name="Navadno 2 9 2 2" xfId="4223"/>
    <cellStyle name="Navadno 2 9 2 2 2" xfId="4224"/>
    <cellStyle name="Navadno 2 9 2 2 2 2" xfId="4225"/>
    <cellStyle name="Navadno 2 9 2 2 2 3" xfId="4226"/>
    <cellStyle name="Navadno 2 9 2 2 3" xfId="4227"/>
    <cellStyle name="Navadno 2 9 2 2 3 2" xfId="4228"/>
    <cellStyle name="Navadno 2 9 2 2 3 3" xfId="4229"/>
    <cellStyle name="Navadno 2 9 2 2 4" xfId="4230"/>
    <cellStyle name="Navadno 2 9 2 2 5" xfId="4231"/>
    <cellStyle name="Navadno 2 9 2 3" xfId="4232"/>
    <cellStyle name="Navadno 2 9 2 3 2" xfId="4233"/>
    <cellStyle name="Navadno 2 9 2 3 2 2" xfId="4234"/>
    <cellStyle name="Navadno 2 9 2 3 2 3" xfId="4235"/>
    <cellStyle name="Navadno 2 9 2 3 3" xfId="4236"/>
    <cellStyle name="Navadno 2 9 2 3 3 2" xfId="4237"/>
    <cellStyle name="Navadno 2 9 2 3 3 3" xfId="4238"/>
    <cellStyle name="Navadno 2 9 2 3 4" xfId="4239"/>
    <cellStyle name="Navadno 2 9 2 3 5" xfId="4240"/>
    <cellStyle name="Navadno 2 9 2 4" xfId="4241"/>
    <cellStyle name="Navadno 2 9 2 4 2" xfId="4242"/>
    <cellStyle name="Navadno 2 9 2 4 3" xfId="4243"/>
    <cellStyle name="Navadno 2 9 2 5" xfId="4244"/>
    <cellStyle name="Navadno 2 9 2 5 2" xfId="4245"/>
    <cellStyle name="Navadno 2 9 2 5 3" xfId="4246"/>
    <cellStyle name="Navadno 2 9 2 6" xfId="4247"/>
    <cellStyle name="Navadno 2 9 2 7" xfId="4248"/>
    <cellStyle name="Navadno 2 9 3" xfId="4249"/>
    <cellStyle name="Navadno 2 9 3 2" xfId="4250"/>
    <cellStyle name="Navadno 2 9 3 2 2" xfId="4251"/>
    <cellStyle name="Navadno 2 9 3 2 2 2" xfId="4252"/>
    <cellStyle name="Navadno 2 9 3 2 2 3" xfId="4253"/>
    <cellStyle name="Navadno 2 9 3 2 3" xfId="4254"/>
    <cellStyle name="Navadno 2 9 3 2 3 2" xfId="4255"/>
    <cellStyle name="Navadno 2 9 3 2 3 3" xfId="4256"/>
    <cellStyle name="Navadno 2 9 3 2 4" xfId="4257"/>
    <cellStyle name="Navadno 2 9 3 2 5" xfId="4258"/>
    <cellStyle name="Navadno 2 9 3 3" xfId="4259"/>
    <cellStyle name="Navadno 2 9 3 3 2" xfId="4260"/>
    <cellStyle name="Navadno 2 9 3 3 2 2" xfId="4261"/>
    <cellStyle name="Navadno 2 9 3 3 2 3" xfId="4262"/>
    <cellStyle name="Navadno 2 9 3 3 3" xfId="4263"/>
    <cellStyle name="Navadno 2 9 3 3 3 2" xfId="4264"/>
    <cellStyle name="Navadno 2 9 3 3 3 3" xfId="4265"/>
    <cellStyle name="Navadno 2 9 3 3 4" xfId="4266"/>
    <cellStyle name="Navadno 2 9 3 3 5" xfId="4267"/>
    <cellStyle name="Navadno 2 9 3 4" xfId="4268"/>
    <cellStyle name="Navadno 2 9 3 4 2" xfId="4269"/>
    <cellStyle name="Navadno 2 9 3 4 3" xfId="4270"/>
    <cellStyle name="Navadno 2 9 3 5" xfId="4271"/>
    <cellStyle name="Navadno 2 9 3 5 2" xfId="4272"/>
    <cellStyle name="Navadno 2 9 3 5 3" xfId="4273"/>
    <cellStyle name="Navadno 2 9 3 6" xfId="4274"/>
    <cellStyle name="Navadno 2 9 3 7" xfId="4275"/>
    <cellStyle name="Navadno 2 9 4" xfId="4276"/>
    <cellStyle name="Navadno 2 9 4 2" xfId="4277"/>
    <cellStyle name="Navadno 2 9 4 2 2" xfId="4278"/>
    <cellStyle name="Navadno 2 9 4 2 3" xfId="4279"/>
    <cellStyle name="Navadno 2 9 4 3" xfId="4280"/>
    <cellStyle name="Navadno 2 9 4 3 2" xfId="4281"/>
    <cellStyle name="Navadno 2 9 4 3 3" xfId="4282"/>
    <cellStyle name="Navadno 2 9 4 4" xfId="4283"/>
    <cellStyle name="Navadno 2 9 4 5" xfId="4284"/>
    <cellStyle name="Navadno 2 9 5" xfId="4285"/>
    <cellStyle name="Navadno 2 9 5 2" xfId="4286"/>
    <cellStyle name="Navadno 2 9 5 2 2" xfId="4287"/>
    <cellStyle name="Navadno 2 9 5 2 3" xfId="4288"/>
    <cellStyle name="Navadno 2 9 5 3" xfId="4289"/>
    <cellStyle name="Navadno 2 9 5 3 2" xfId="4290"/>
    <cellStyle name="Navadno 2 9 5 3 3" xfId="4291"/>
    <cellStyle name="Navadno 2 9 5 4" xfId="4292"/>
    <cellStyle name="Navadno 2 9 5 5" xfId="4293"/>
    <cellStyle name="Navadno 2 9 6" xfId="4294"/>
    <cellStyle name="Navadno 2 9 6 2" xfId="4295"/>
    <cellStyle name="Navadno 2 9 6 3" xfId="4296"/>
    <cellStyle name="Navadno 2 9 7" xfId="4297"/>
    <cellStyle name="Navadno 2 9 7 2" xfId="4298"/>
    <cellStyle name="Navadno 2 9 7 3" xfId="4299"/>
    <cellStyle name="Navadno 2 9 8" xfId="4300"/>
    <cellStyle name="Navadno 2 9 9" xfId="4301"/>
    <cellStyle name="Navadno 2_5.9. cevna zračna pošta" xfId="4302"/>
    <cellStyle name="Navadno 20" xfId="4303"/>
    <cellStyle name="Navadno 21" xfId="4304"/>
    <cellStyle name="Navadno 22" xfId="4305"/>
    <cellStyle name="Navadno 23" xfId="4306"/>
    <cellStyle name="Navadno 24" xfId="4307"/>
    <cellStyle name="Navadno 25" xfId="19153"/>
    <cellStyle name="Navadno 25 2" xfId="44964"/>
    <cellStyle name="Navadno 26" xfId="19158"/>
    <cellStyle name="Navadno 26 2" xfId="45055"/>
    <cellStyle name="Navadno 26 3" xfId="35274"/>
    <cellStyle name="Navadno 27" xfId="35277"/>
    <cellStyle name="Navadno 27 2" xfId="38486"/>
    <cellStyle name="Navadno 28" xfId="35239"/>
    <cellStyle name="Navadno 28 2" xfId="45054"/>
    <cellStyle name="Navadno 29" xfId="35251"/>
    <cellStyle name="Navadno 29 2" xfId="38485"/>
    <cellStyle name="Navadno 3" xfId="4308"/>
    <cellStyle name="Navadno 3 10" xfId="4309"/>
    <cellStyle name="Navadno 3 10 2" xfId="4310"/>
    <cellStyle name="Navadno 3 10 3" xfId="4311"/>
    <cellStyle name="Navadno 3 11" xfId="4312"/>
    <cellStyle name="Navadno 3 11 2" xfId="4313"/>
    <cellStyle name="Navadno 3 11 3" xfId="4314"/>
    <cellStyle name="Navadno 3 12" xfId="4315"/>
    <cellStyle name="Navadno 3 13" xfId="4316"/>
    <cellStyle name="Navadno 3 14" xfId="4317"/>
    <cellStyle name="Navadno 3 15" xfId="4318"/>
    <cellStyle name="Navadno 3 16" xfId="4319"/>
    <cellStyle name="Navadno 3 17" xfId="15814"/>
    <cellStyle name="Navadno 3 18" xfId="19202"/>
    <cellStyle name="Navadno 3 19" xfId="48286"/>
    <cellStyle name="Navadno 3 2" xfId="4320"/>
    <cellStyle name="Navadno 3 2 10" xfId="4321"/>
    <cellStyle name="Navadno 3 2 10 2" xfId="4322"/>
    <cellStyle name="Navadno 3 2 10 2 2" xfId="4323"/>
    <cellStyle name="Navadno 3 2 10 2 2 2" xfId="4324"/>
    <cellStyle name="Navadno 3 2 10 2 2 3" xfId="4325"/>
    <cellStyle name="Navadno 3 2 10 2 3" xfId="4326"/>
    <cellStyle name="Navadno 3 2 10 2 3 2" xfId="4327"/>
    <cellStyle name="Navadno 3 2 10 2 3 3" xfId="4328"/>
    <cellStyle name="Navadno 3 2 10 2 4" xfId="4329"/>
    <cellStyle name="Navadno 3 2 10 2 5" xfId="4330"/>
    <cellStyle name="Navadno 3 2 10 3" xfId="4331"/>
    <cellStyle name="Navadno 3 2 10 3 2" xfId="4332"/>
    <cellStyle name="Navadno 3 2 10 3 2 2" xfId="4333"/>
    <cellStyle name="Navadno 3 2 10 3 2 3" xfId="4334"/>
    <cellStyle name="Navadno 3 2 10 3 3" xfId="4335"/>
    <cellStyle name="Navadno 3 2 10 3 3 2" xfId="4336"/>
    <cellStyle name="Navadno 3 2 10 3 3 3" xfId="4337"/>
    <cellStyle name="Navadno 3 2 10 3 4" xfId="4338"/>
    <cellStyle name="Navadno 3 2 10 3 5" xfId="4339"/>
    <cellStyle name="Navadno 3 2 10 4" xfId="4340"/>
    <cellStyle name="Navadno 3 2 10 4 2" xfId="4341"/>
    <cellStyle name="Navadno 3 2 10 4 3" xfId="4342"/>
    <cellStyle name="Navadno 3 2 10 5" xfId="4343"/>
    <cellStyle name="Navadno 3 2 10 5 2" xfId="4344"/>
    <cellStyle name="Navadno 3 2 10 5 3" xfId="4345"/>
    <cellStyle name="Navadno 3 2 10 6" xfId="4346"/>
    <cellStyle name="Navadno 3 2 10 7" xfId="4347"/>
    <cellStyle name="Navadno 3 2 11" xfId="4348"/>
    <cellStyle name="Navadno 3 2 11 2" xfId="4349"/>
    <cellStyle name="Navadno 3 2 11 2 2" xfId="4350"/>
    <cellStyle name="Navadno 3 2 11 2 2 2" xfId="4351"/>
    <cellStyle name="Navadno 3 2 11 2 2 3" xfId="4352"/>
    <cellStyle name="Navadno 3 2 11 2 3" xfId="4353"/>
    <cellStyle name="Navadno 3 2 11 2 3 2" xfId="4354"/>
    <cellStyle name="Navadno 3 2 11 2 3 3" xfId="4355"/>
    <cellStyle name="Navadno 3 2 11 2 4" xfId="4356"/>
    <cellStyle name="Navadno 3 2 11 2 5" xfId="4357"/>
    <cellStyle name="Navadno 3 2 11 3" xfId="4358"/>
    <cellStyle name="Navadno 3 2 11 3 2" xfId="4359"/>
    <cellStyle name="Navadno 3 2 11 3 2 2" xfId="4360"/>
    <cellStyle name="Navadno 3 2 11 3 2 3" xfId="4361"/>
    <cellStyle name="Navadno 3 2 11 3 3" xfId="4362"/>
    <cellStyle name="Navadno 3 2 11 3 3 2" xfId="4363"/>
    <cellStyle name="Navadno 3 2 11 3 3 3" xfId="4364"/>
    <cellStyle name="Navadno 3 2 11 3 4" xfId="4365"/>
    <cellStyle name="Navadno 3 2 11 3 5" xfId="4366"/>
    <cellStyle name="Navadno 3 2 11 4" xfId="4367"/>
    <cellStyle name="Navadno 3 2 11 4 2" xfId="4368"/>
    <cellStyle name="Navadno 3 2 11 4 3" xfId="4369"/>
    <cellStyle name="Navadno 3 2 11 5" xfId="4370"/>
    <cellStyle name="Navadno 3 2 11 5 2" xfId="4371"/>
    <cellStyle name="Navadno 3 2 11 5 3" xfId="4372"/>
    <cellStyle name="Navadno 3 2 11 6" xfId="4373"/>
    <cellStyle name="Navadno 3 2 11 7" xfId="4374"/>
    <cellStyle name="Navadno 3 2 12" xfId="4375"/>
    <cellStyle name="Navadno 3 2 12 2" xfId="4376"/>
    <cellStyle name="Navadno 3 2 12 2 2" xfId="4377"/>
    <cellStyle name="Navadno 3 2 12 2 2 2" xfId="4378"/>
    <cellStyle name="Navadno 3 2 12 2 2 3" xfId="4379"/>
    <cellStyle name="Navadno 3 2 12 2 3" xfId="4380"/>
    <cellStyle name="Navadno 3 2 12 2 3 2" xfId="4381"/>
    <cellStyle name="Navadno 3 2 12 2 3 3" xfId="4382"/>
    <cellStyle name="Navadno 3 2 12 2 4" xfId="4383"/>
    <cellStyle name="Navadno 3 2 12 2 5" xfId="4384"/>
    <cellStyle name="Navadno 3 2 12 3" xfId="4385"/>
    <cellStyle name="Navadno 3 2 12 3 2" xfId="4386"/>
    <cellStyle name="Navadno 3 2 12 3 2 2" xfId="4387"/>
    <cellStyle name="Navadno 3 2 12 3 2 3" xfId="4388"/>
    <cellStyle name="Navadno 3 2 12 3 3" xfId="4389"/>
    <cellStyle name="Navadno 3 2 12 3 3 2" xfId="4390"/>
    <cellStyle name="Navadno 3 2 12 3 3 3" xfId="4391"/>
    <cellStyle name="Navadno 3 2 12 3 4" xfId="4392"/>
    <cellStyle name="Navadno 3 2 12 3 5" xfId="4393"/>
    <cellStyle name="Navadno 3 2 12 4" xfId="4394"/>
    <cellStyle name="Navadno 3 2 12 4 2" xfId="4395"/>
    <cellStyle name="Navadno 3 2 12 4 3" xfId="4396"/>
    <cellStyle name="Navadno 3 2 12 5" xfId="4397"/>
    <cellStyle name="Navadno 3 2 12 5 2" xfId="4398"/>
    <cellStyle name="Navadno 3 2 12 5 3" xfId="4399"/>
    <cellStyle name="Navadno 3 2 12 6" xfId="4400"/>
    <cellStyle name="Navadno 3 2 12 7" xfId="4401"/>
    <cellStyle name="Navadno 3 2 13" xfId="4402"/>
    <cellStyle name="Navadno 3 2 13 2" xfId="4403"/>
    <cellStyle name="Navadno 3 2 13 2 2" xfId="4404"/>
    <cellStyle name="Navadno 3 2 13 2 2 2" xfId="4405"/>
    <cellStyle name="Navadno 3 2 13 2 2 3" xfId="4406"/>
    <cellStyle name="Navadno 3 2 13 2 3" xfId="4407"/>
    <cellStyle name="Navadno 3 2 13 2 3 2" xfId="4408"/>
    <cellStyle name="Navadno 3 2 13 2 3 3" xfId="4409"/>
    <cellStyle name="Navadno 3 2 13 2 4" xfId="4410"/>
    <cellStyle name="Navadno 3 2 13 2 5" xfId="4411"/>
    <cellStyle name="Navadno 3 2 13 3" xfId="4412"/>
    <cellStyle name="Navadno 3 2 13 3 2" xfId="4413"/>
    <cellStyle name="Navadno 3 2 13 3 2 2" xfId="4414"/>
    <cellStyle name="Navadno 3 2 13 3 2 3" xfId="4415"/>
    <cellStyle name="Navadno 3 2 13 3 3" xfId="4416"/>
    <cellStyle name="Navadno 3 2 13 3 3 2" xfId="4417"/>
    <cellStyle name="Navadno 3 2 13 3 3 3" xfId="4418"/>
    <cellStyle name="Navadno 3 2 13 3 4" xfId="4419"/>
    <cellStyle name="Navadno 3 2 13 3 5" xfId="4420"/>
    <cellStyle name="Navadno 3 2 13 4" xfId="4421"/>
    <cellStyle name="Navadno 3 2 13 4 2" xfId="4422"/>
    <cellStyle name="Navadno 3 2 13 4 3" xfId="4423"/>
    <cellStyle name="Navadno 3 2 13 5" xfId="4424"/>
    <cellStyle name="Navadno 3 2 13 5 2" xfId="4425"/>
    <cellStyle name="Navadno 3 2 13 5 3" xfId="4426"/>
    <cellStyle name="Navadno 3 2 13 6" xfId="4427"/>
    <cellStyle name="Navadno 3 2 13 7" xfId="4428"/>
    <cellStyle name="Navadno 3 2 14" xfId="4429"/>
    <cellStyle name="Navadno 3 2 14 2" xfId="4430"/>
    <cellStyle name="Navadno 3 2 14 2 2" xfId="4431"/>
    <cellStyle name="Navadno 3 2 14 2 2 2" xfId="4432"/>
    <cellStyle name="Navadno 3 2 14 2 2 3" xfId="4433"/>
    <cellStyle name="Navadno 3 2 14 2 3" xfId="4434"/>
    <cellStyle name="Navadno 3 2 14 2 3 2" xfId="4435"/>
    <cellStyle name="Navadno 3 2 14 2 3 3" xfId="4436"/>
    <cellStyle name="Navadno 3 2 14 2 4" xfId="4437"/>
    <cellStyle name="Navadno 3 2 14 2 5" xfId="4438"/>
    <cellStyle name="Navadno 3 2 14 3" xfId="4439"/>
    <cellStyle name="Navadno 3 2 14 3 2" xfId="4440"/>
    <cellStyle name="Navadno 3 2 14 3 2 2" xfId="4441"/>
    <cellStyle name="Navadno 3 2 14 3 2 3" xfId="4442"/>
    <cellStyle name="Navadno 3 2 14 3 3" xfId="4443"/>
    <cellStyle name="Navadno 3 2 14 3 3 2" xfId="4444"/>
    <cellStyle name="Navadno 3 2 14 3 3 3" xfId="4445"/>
    <cellStyle name="Navadno 3 2 14 3 4" xfId="4446"/>
    <cellStyle name="Navadno 3 2 14 3 5" xfId="4447"/>
    <cellStyle name="Navadno 3 2 14 4" xfId="4448"/>
    <cellStyle name="Navadno 3 2 14 4 2" xfId="4449"/>
    <cellStyle name="Navadno 3 2 14 4 3" xfId="4450"/>
    <cellStyle name="Navadno 3 2 14 5" xfId="4451"/>
    <cellStyle name="Navadno 3 2 14 5 2" xfId="4452"/>
    <cellStyle name="Navadno 3 2 14 5 3" xfId="4453"/>
    <cellStyle name="Navadno 3 2 14 6" xfId="4454"/>
    <cellStyle name="Navadno 3 2 14 7" xfId="4455"/>
    <cellStyle name="Navadno 3 2 15" xfId="4456"/>
    <cellStyle name="Navadno 3 2 15 2" xfId="4457"/>
    <cellStyle name="Navadno 3 2 15 2 2" xfId="4458"/>
    <cellStyle name="Navadno 3 2 15 2 3" xfId="4459"/>
    <cellStyle name="Navadno 3 2 15 3" xfId="4460"/>
    <cellStyle name="Navadno 3 2 15 3 2" xfId="4461"/>
    <cellStyle name="Navadno 3 2 15 3 3" xfId="4462"/>
    <cellStyle name="Navadno 3 2 15 4" xfId="4463"/>
    <cellStyle name="Navadno 3 2 15 5" xfId="4464"/>
    <cellStyle name="Navadno 3 2 16" xfId="4465"/>
    <cellStyle name="Navadno 3 2 16 2" xfId="4466"/>
    <cellStyle name="Navadno 3 2 16 2 2" xfId="4467"/>
    <cellStyle name="Navadno 3 2 16 2 3" xfId="4468"/>
    <cellStyle name="Navadno 3 2 16 3" xfId="4469"/>
    <cellStyle name="Navadno 3 2 16 3 2" xfId="4470"/>
    <cellStyle name="Navadno 3 2 16 3 3" xfId="4471"/>
    <cellStyle name="Navadno 3 2 16 4" xfId="4472"/>
    <cellStyle name="Navadno 3 2 16 5" xfId="4473"/>
    <cellStyle name="Navadno 3 2 17" xfId="4474"/>
    <cellStyle name="Navadno 3 2 17 2" xfId="4475"/>
    <cellStyle name="Navadno 3 2 17 2 2" xfId="4476"/>
    <cellStyle name="Navadno 3 2 17 2 3" xfId="4477"/>
    <cellStyle name="Navadno 3 2 17 3" xfId="4478"/>
    <cellStyle name="Navadno 3 2 17 3 2" xfId="4479"/>
    <cellStyle name="Navadno 3 2 17 3 3" xfId="4480"/>
    <cellStyle name="Navadno 3 2 17 4" xfId="4481"/>
    <cellStyle name="Navadno 3 2 17 5" xfId="4482"/>
    <cellStyle name="Navadno 3 2 18" xfId="4483"/>
    <cellStyle name="Navadno 3 2 18 2" xfId="4484"/>
    <cellStyle name="Navadno 3 2 18 2 2" xfId="4485"/>
    <cellStyle name="Navadno 3 2 18 2 3" xfId="4486"/>
    <cellStyle name="Navadno 3 2 18 3" xfId="4487"/>
    <cellStyle name="Navadno 3 2 18 3 2" xfId="4488"/>
    <cellStyle name="Navadno 3 2 18 3 3" xfId="4489"/>
    <cellStyle name="Navadno 3 2 18 4" xfId="4490"/>
    <cellStyle name="Navadno 3 2 18 5" xfId="4491"/>
    <cellStyle name="Navadno 3 2 19" xfId="4492"/>
    <cellStyle name="Navadno 3 2 19 2" xfId="4493"/>
    <cellStyle name="Navadno 3 2 19 2 2" xfId="4494"/>
    <cellStyle name="Navadno 3 2 19 2 3" xfId="4495"/>
    <cellStyle name="Navadno 3 2 19 3" xfId="4496"/>
    <cellStyle name="Navadno 3 2 19 3 2" xfId="4497"/>
    <cellStyle name="Navadno 3 2 19 3 3" xfId="4498"/>
    <cellStyle name="Navadno 3 2 19 4" xfId="4499"/>
    <cellStyle name="Navadno 3 2 19 4 2" xfId="4500"/>
    <cellStyle name="Navadno 3 2 19 5" xfId="4501"/>
    <cellStyle name="Navadno 3 2 2" xfId="4502"/>
    <cellStyle name="Navadno 3 2 2 10" xfId="4503"/>
    <cellStyle name="Navadno 3 2 2 10 2" xfId="4504"/>
    <cellStyle name="Navadno 3 2 2 10 2 2" xfId="4505"/>
    <cellStyle name="Navadno 3 2 2 10 2 2 2" xfId="4506"/>
    <cellStyle name="Navadno 3 2 2 10 2 2 3" xfId="4507"/>
    <cellStyle name="Navadno 3 2 2 10 2 3" xfId="4508"/>
    <cellStyle name="Navadno 3 2 2 10 2 3 2" xfId="4509"/>
    <cellStyle name="Navadno 3 2 2 10 2 3 3" xfId="4510"/>
    <cellStyle name="Navadno 3 2 2 10 2 4" xfId="4511"/>
    <cellStyle name="Navadno 3 2 2 10 2 5" xfId="4512"/>
    <cellStyle name="Navadno 3 2 2 10 3" xfId="4513"/>
    <cellStyle name="Navadno 3 2 2 10 3 2" xfId="4514"/>
    <cellStyle name="Navadno 3 2 2 10 3 2 2" xfId="4515"/>
    <cellStyle name="Navadno 3 2 2 10 3 2 3" xfId="4516"/>
    <cellStyle name="Navadno 3 2 2 10 3 3" xfId="4517"/>
    <cellStyle name="Navadno 3 2 2 10 3 3 2" xfId="4518"/>
    <cellStyle name="Navadno 3 2 2 10 3 3 3" xfId="4519"/>
    <cellStyle name="Navadno 3 2 2 10 3 4" xfId="4520"/>
    <cellStyle name="Navadno 3 2 2 10 3 5" xfId="4521"/>
    <cellStyle name="Navadno 3 2 2 10 4" xfId="4522"/>
    <cellStyle name="Navadno 3 2 2 10 4 2" xfId="4523"/>
    <cellStyle name="Navadno 3 2 2 10 4 3" xfId="4524"/>
    <cellStyle name="Navadno 3 2 2 10 5" xfId="4525"/>
    <cellStyle name="Navadno 3 2 2 10 5 2" xfId="4526"/>
    <cellStyle name="Navadno 3 2 2 10 5 3" xfId="4527"/>
    <cellStyle name="Navadno 3 2 2 10 6" xfId="4528"/>
    <cellStyle name="Navadno 3 2 2 10 7" xfId="4529"/>
    <cellStyle name="Navadno 3 2 2 11" xfId="4530"/>
    <cellStyle name="Navadno 3 2 2 11 2" xfId="4531"/>
    <cellStyle name="Navadno 3 2 2 11 2 2" xfId="4532"/>
    <cellStyle name="Navadno 3 2 2 11 2 2 2" xfId="4533"/>
    <cellStyle name="Navadno 3 2 2 11 2 2 3" xfId="4534"/>
    <cellStyle name="Navadno 3 2 2 11 2 3" xfId="4535"/>
    <cellStyle name="Navadno 3 2 2 11 2 3 2" xfId="4536"/>
    <cellStyle name="Navadno 3 2 2 11 2 3 3" xfId="4537"/>
    <cellStyle name="Navadno 3 2 2 11 2 4" xfId="4538"/>
    <cellStyle name="Navadno 3 2 2 11 2 5" xfId="4539"/>
    <cellStyle name="Navadno 3 2 2 11 3" xfId="4540"/>
    <cellStyle name="Navadno 3 2 2 11 3 2" xfId="4541"/>
    <cellStyle name="Navadno 3 2 2 11 3 2 2" xfId="4542"/>
    <cellStyle name="Navadno 3 2 2 11 3 2 3" xfId="4543"/>
    <cellStyle name="Navadno 3 2 2 11 3 3" xfId="4544"/>
    <cellStyle name="Navadno 3 2 2 11 3 3 2" xfId="4545"/>
    <cellStyle name="Navadno 3 2 2 11 3 3 3" xfId="4546"/>
    <cellStyle name="Navadno 3 2 2 11 3 4" xfId="4547"/>
    <cellStyle name="Navadno 3 2 2 11 3 5" xfId="4548"/>
    <cellStyle name="Navadno 3 2 2 11 4" xfId="4549"/>
    <cellStyle name="Navadno 3 2 2 11 4 2" xfId="4550"/>
    <cellStyle name="Navadno 3 2 2 11 4 3" xfId="4551"/>
    <cellStyle name="Navadno 3 2 2 11 5" xfId="4552"/>
    <cellStyle name="Navadno 3 2 2 11 5 2" xfId="4553"/>
    <cellStyle name="Navadno 3 2 2 11 5 3" xfId="4554"/>
    <cellStyle name="Navadno 3 2 2 11 6" xfId="4555"/>
    <cellStyle name="Navadno 3 2 2 11 7" xfId="4556"/>
    <cellStyle name="Navadno 3 2 2 12" xfId="4557"/>
    <cellStyle name="Navadno 3 2 2 12 2" xfId="4558"/>
    <cellStyle name="Navadno 3 2 2 12 2 2" xfId="4559"/>
    <cellStyle name="Navadno 3 2 2 12 2 2 2" xfId="4560"/>
    <cellStyle name="Navadno 3 2 2 12 2 2 3" xfId="4561"/>
    <cellStyle name="Navadno 3 2 2 12 2 3" xfId="4562"/>
    <cellStyle name="Navadno 3 2 2 12 2 3 2" xfId="4563"/>
    <cellStyle name="Navadno 3 2 2 12 2 3 3" xfId="4564"/>
    <cellStyle name="Navadno 3 2 2 12 2 4" xfId="4565"/>
    <cellStyle name="Navadno 3 2 2 12 2 5" xfId="4566"/>
    <cellStyle name="Navadno 3 2 2 12 3" xfId="4567"/>
    <cellStyle name="Navadno 3 2 2 12 3 2" xfId="4568"/>
    <cellStyle name="Navadno 3 2 2 12 3 2 2" xfId="4569"/>
    <cellStyle name="Navadno 3 2 2 12 3 2 3" xfId="4570"/>
    <cellStyle name="Navadno 3 2 2 12 3 3" xfId="4571"/>
    <cellStyle name="Navadno 3 2 2 12 3 3 2" xfId="4572"/>
    <cellStyle name="Navadno 3 2 2 12 3 3 3" xfId="4573"/>
    <cellStyle name="Navadno 3 2 2 12 3 4" xfId="4574"/>
    <cellStyle name="Navadno 3 2 2 12 3 5" xfId="4575"/>
    <cellStyle name="Navadno 3 2 2 12 4" xfId="4576"/>
    <cellStyle name="Navadno 3 2 2 12 4 2" xfId="4577"/>
    <cellStyle name="Navadno 3 2 2 12 4 3" xfId="4578"/>
    <cellStyle name="Navadno 3 2 2 12 5" xfId="4579"/>
    <cellStyle name="Navadno 3 2 2 12 5 2" xfId="4580"/>
    <cellStyle name="Navadno 3 2 2 12 5 3" xfId="4581"/>
    <cellStyle name="Navadno 3 2 2 12 6" xfId="4582"/>
    <cellStyle name="Navadno 3 2 2 12 7" xfId="4583"/>
    <cellStyle name="Navadno 3 2 2 13" xfId="4584"/>
    <cellStyle name="Navadno 3 2 2 13 2" xfId="4585"/>
    <cellStyle name="Navadno 3 2 2 13 2 2" xfId="4586"/>
    <cellStyle name="Navadno 3 2 2 13 2 3" xfId="4587"/>
    <cellStyle name="Navadno 3 2 2 13 3" xfId="4588"/>
    <cellStyle name="Navadno 3 2 2 13 3 2" xfId="4589"/>
    <cellStyle name="Navadno 3 2 2 13 3 3" xfId="4590"/>
    <cellStyle name="Navadno 3 2 2 13 4" xfId="4591"/>
    <cellStyle name="Navadno 3 2 2 13 5" xfId="4592"/>
    <cellStyle name="Navadno 3 2 2 14" xfId="4593"/>
    <cellStyle name="Navadno 3 2 2 14 2" xfId="4594"/>
    <cellStyle name="Navadno 3 2 2 14 2 2" xfId="4595"/>
    <cellStyle name="Navadno 3 2 2 14 2 3" xfId="4596"/>
    <cellStyle name="Navadno 3 2 2 14 3" xfId="4597"/>
    <cellStyle name="Navadno 3 2 2 14 3 2" xfId="4598"/>
    <cellStyle name="Navadno 3 2 2 14 3 3" xfId="4599"/>
    <cellStyle name="Navadno 3 2 2 14 4" xfId="4600"/>
    <cellStyle name="Navadno 3 2 2 14 5" xfId="4601"/>
    <cellStyle name="Navadno 3 2 2 15" xfId="4602"/>
    <cellStyle name="Navadno 3 2 2 15 2" xfId="4603"/>
    <cellStyle name="Navadno 3 2 2 15 2 2" xfId="4604"/>
    <cellStyle name="Navadno 3 2 2 15 2 3" xfId="4605"/>
    <cellStyle name="Navadno 3 2 2 15 3" xfId="4606"/>
    <cellStyle name="Navadno 3 2 2 15 3 2" xfId="4607"/>
    <cellStyle name="Navadno 3 2 2 15 3 3" xfId="4608"/>
    <cellStyle name="Navadno 3 2 2 15 4" xfId="4609"/>
    <cellStyle name="Navadno 3 2 2 15 5" xfId="4610"/>
    <cellStyle name="Navadno 3 2 2 16" xfId="4611"/>
    <cellStyle name="Navadno 3 2 2 16 2" xfId="4612"/>
    <cellStyle name="Navadno 3 2 2 16 2 2" xfId="4613"/>
    <cellStyle name="Navadno 3 2 2 16 2 3" xfId="4614"/>
    <cellStyle name="Navadno 3 2 2 16 3" xfId="4615"/>
    <cellStyle name="Navadno 3 2 2 16 3 2" xfId="4616"/>
    <cellStyle name="Navadno 3 2 2 16 3 3" xfId="4617"/>
    <cellStyle name="Navadno 3 2 2 16 4" xfId="4618"/>
    <cellStyle name="Navadno 3 2 2 16 5" xfId="4619"/>
    <cellStyle name="Navadno 3 2 2 17" xfId="4620"/>
    <cellStyle name="Navadno 3 2 2 17 2" xfId="4621"/>
    <cellStyle name="Navadno 3 2 2 17 2 2" xfId="4622"/>
    <cellStyle name="Navadno 3 2 2 17 2 3" xfId="4623"/>
    <cellStyle name="Navadno 3 2 2 17 3" xfId="4624"/>
    <cellStyle name="Navadno 3 2 2 17 4" xfId="4625"/>
    <cellStyle name="Navadno 3 2 2 18" xfId="4626"/>
    <cellStyle name="Navadno 3 2 2 18 2" xfId="4627"/>
    <cellStyle name="Navadno 3 2 2 18 3" xfId="4628"/>
    <cellStyle name="Navadno 3 2 2 19" xfId="4629"/>
    <cellStyle name="Navadno 3 2 2 19 2" xfId="4630"/>
    <cellStyle name="Navadno 3 2 2 19 3" xfId="4631"/>
    <cellStyle name="Navadno 3 2 2 2" xfId="4632"/>
    <cellStyle name="Navadno 3 2 2 2 10" xfId="4633"/>
    <cellStyle name="Navadno 3 2 2 2 10 2" xfId="4634"/>
    <cellStyle name="Navadno 3 2 2 2 10 2 2" xfId="4635"/>
    <cellStyle name="Navadno 3 2 2 2 10 2 2 2" xfId="4636"/>
    <cellStyle name="Navadno 3 2 2 2 10 2 2 3" xfId="4637"/>
    <cellStyle name="Navadno 3 2 2 2 10 2 3" xfId="4638"/>
    <cellStyle name="Navadno 3 2 2 2 10 2 3 2" xfId="4639"/>
    <cellStyle name="Navadno 3 2 2 2 10 2 3 3" xfId="4640"/>
    <cellStyle name="Navadno 3 2 2 2 10 2 4" xfId="4641"/>
    <cellStyle name="Navadno 3 2 2 2 10 2 5" xfId="4642"/>
    <cellStyle name="Navadno 3 2 2 2 10 3" xfId="4643"/>
    <cellStyle name="Navadno 3 2 2 2 10 3 2" xfId="4644"/>
    <cellStyle name="Navadno 3 2 2 2 10 3 2 2" xfId="4645"/>
    <cellStyle name="Navadno 3 2 2 2 10 3 2 3" xfId="4646"/>
    <cellStyle name="Navadno 3 2 2 2 10 3 3" xfId="4647"/>
    <cellStyle name="Navadno 3 2 2 2 10 3 3 2" xfId="4648"/>
    <cellStyle name="Navadno 3 2 2 2 10 3 3 3" xfId="4649"/>
    <cellStyle name="Navadno 3 2 2 2 10 3 4" xfId="4650"/>
    <cellStyle name="Navadno 3 2 2 2 10 3 5" xfId="4651"/>
    <cellStyle name="Navadno 3 2 2 2 10 4" xfId="4652"/>
    <cellStyle name="Navadno 3 2 2 2 10 4 2" xfId="4653"/>
    <cellStyle name="Navadno 3 2 2 2 10 4 3" xfId="4654"/>
    <cellStyle name="Navadno 3 2 2 2 10 5" xfId="4655"/>
    <cellStyle name="Navadno 3 2 2 2 10 5 2" xfId="4656"/>
    <cellStyle name="Navadno 3 2 2 2 10 5 3" xfId="4657"/>
    <cellStyle name="Navadno 3 2 2 2 10 6" xfId="4658"/>
    <cellStyle name="Navadno 3 2 2 2 10 7" xfId="4659"/>
    <cellStyle name="Navadno 3 2 2 2 11" xfId="4660"/>
    <cellStyle name="Navadno 3 2 2 2 11 2" xfId="4661"/>
    <cellStyle name="Navadno 3 2 2 2 11 2 2" xfId="4662"/>
    <cellStyle name="Navadno 3 2 2 2 11 2 2 2" xfId="4663"/>
    <cellStyle name="Navadno 3 2 2 2 11 2 2 3" xfId="4664"/>
    <cellStyle name="Navadno 3 2 2 2 11 2 3" xfId="4665"/>
    <cellStyle name="Navadno 3 2 2 2 11 2 3 2" xfId="4666"/>
    <cellStyle name="Navadno 3 2 2 2 11 2 3 3" xfId="4667"/>
    <cellStyle name="Navadno 3 2 2 2 11 2 4" xfId="4668"/>
    <cellStyle name="Navadno 3 2 2 2 11 2 5" xfId="4669"/>
    <cellStyle name="Navadno 3 2 2 2 11 3" xfId="4670"/>
    <cellStyle name="Navadno 3 2 2 2 11 3 2" xfId="4671"/>
    <cellStyle name="Navadno 3 2 2 2 11 3 2 2" xfId="4672"/>
    <cellStyle name="Navadno 3 2 2 2 11 3 2 3" xfId="4673"/>
    <cellStyle name="Navadno 3 2 2 2 11 3 3" xfId="4674"/>
    <cellStyle name="Navadno 3 2 2 2 11 3 3 2" xfId="4675"/>
    <cellStyle name="Navadno 3 2 2 2 11 3 3 3" xfId="4676"/>
    <cellStyle name="Navadno 3 2 2 2 11 3 4" xfId="4677"/>
    <cellStyle name="Navadno 3 2 2 2 11 3 5" xfId="4678"/>
    <cellStyle name="Navadno 3 2 2 2 11 4" xfId="4679"/>
    <cellStyle name="Navadno 3 2 2 2 11 4 2" xfId="4680"/>
    <cellStyle name="Navadno 3 2 2 2 11 4 3" xfId="4681"/>
    <cellStyle name="Navadno 3 2 2 2 11 5" xfId="4682"/>
    <cellStyle name="Navadno 3 2 2 2 11 5 2" xfId="4683"/>
    <cellStyle name="Navadno 3 2 2 2 11 5 3" xfId="4684"/>
    <cellStyle name="Navadno 3 2 2 2 11 6" xfId="4685"/>
    <cellStyle name="Navadno 3 2 2 2 11 7" xfId="4686"/>
    <cellStyle name="Navadno 3 2 2 2 12" xfId="4687"/>
    <cellStyle name="Navadno 3 2 2 2 12 2" xfId="4688"/>
    <cellStyle name="Navadno 3 2 2 2 12 2 2" xfId="4689"/>
    <cellStyle name="Navadno 3 2 2 2 12 2 2 2" xfId="4690"/>
    <cellStyle name="Navadno 3 2 2 2 12 2 2 3" xfId="4691"/>
    <cellStyle name="Navadno 3 2 2 2 12 2 3" xfId="4692"/>
    <cellStyle name="Navadno 3 2 2 2 12 2 3 2" xfId="4693"/>
    <cellStyle name="Navadno 3 2 2 2 12 2 3 3" xfId="4694"/>
    <cellStyle name="Navadno 3 2 2 2 12 2 4" xfId="4695"/>
    <cellStyle name="Navadno 3 2 2 2 12 2 5" xfId="4696"/>
    <cellStyle name="Navadno 3 2 2 2 12 3" xfId="4697"/>
    <cellStyle name="Navadno 3 2 2 2 12 3 2" xfId="4698"/>
    <cellStyle name="Navadno 3 2 2 2 12 3 2 2" xfId="4699"/>
    <cellStyle name="Navadno 3 2 2 2 12 3 2 3" xfId="4700"/>
    <cellStyle name="Navadno 3 2 2 2 12 3 3" xfId="4701"/>
    <cellStyle name="Navadno 3 2 2 2 12 3 3 2" xfId="4702"/>
    <cellStyle name="Navadno 3 2 2 2 12 3 3 3" xfId="4703"/>
    <cellStyle name="Navadno 3 2 2 2 12 3 4" xfId="4704"/>
    <cellStyle name="Navadno 3 2 2 2 12 3 5" xfId="4705"/>
    <cellStyle name="Navadno 3 2 2 2 12 4" xfId="4706"/>
    <cellStyle name="Navadno 3 2 2 2 12 4 2" xfId="4707"/>
    <cellStyle name="Navadno 3 2 2 2 12 4 3" xfId="4708"/>
    <cellStyle name="Navadno 3 2 2 2 12 5" xfId="4709"/>
    <cellStyle name="Navadno 3 2 2 2 12 5 2" xfId="4710"/>
    <cellStyle name="Navadno 3 2 2 2 12 5 3" xfId="4711"/>
    <cellStyle name="Navadno 3 2 2 2 12 6" xfId="4712"/>
    <cellStyle name="Navadno 3 2 2 2 12 7" xfId="4713"/>
    <cellStyle name="Navadno 3 2 2 2 13" xfId="4714"/>
    <cellStyle name="Navadno 3 2 2 2 13 2" xfId="4715"/>
    <cellStyle name="Navadno 3 2 2 2 13 2 2" xfId="4716"/>
    <cellStyle name="Navadno 3 2 2 2 13 2 3" xfId="4717"/>
    <cellStyle name="Navadno 3 2 2 2 13 3" xfId="4718"/>
    <cellStyle name="Navadno 3 2 2 2 13 3 2" xfId="4719"/>
    <cellStyle name="Navadno 3 2 2 2 13 3 3" xfId="4720"/>
    <cellStyle name="Navadno 3 2 2 2 13 4" xfId="4721"/>
    <cellStyle name="Navadno 3 2 2 2 13 5" xfId="4722"/>
    <cellStyle name="Navadno 3 2 2 2 14" xfId="4723"/>
    <cellStyle name="Navadno 3 2 2 2 14 2" xfId="4724"/>
    <cellStyle name="Navadno 3 2 2 2 14 2 2" xfId="4725"/>
    <cellStyle name="Navadno 3 2 2 2 14 2 3" xfId="4726"/>
    <cellStyle name="Navadno 3 2 2 2 14 3" xfId="4727"/>
    <cellStyle name="Navadno 3 2 2 2 14 3 2" xfId="4728"/>
    <cellStyle name="Navadno 3 2 2 2 14 3 3" xfId="4729"/>
    <cellStyle name="Navadno 3 2 2 2 14 4" xfId="4730"/>
    <cellStyle name="Navadno 3 2 2 2 14 5" xfId="4731"/>
    <cellStyle name="Navadno 3 2 2 2 15" xfId="4732"/>
    <cellStyle name="Navadno 3 2 2 2 15 2" xfId="4733"/>
    <cellStyle name="Navadno 3 2 2 2 15 2 2" xfId="4734"/>
    <cellStyle name="Navadno 3 2 2 2 15 2 3" xfId="4735"/>
    <cellStyle name="Navadno 3 2 2 2 15 3" xfId="4736"/>
    <cellStyle name="Navadno 3 2 2 2 15 3 2" xfId="4737"/>
    <cellStyle name="Navadno 3 2 2 2 15 3 3" xfId="4738"/>
    <cellStyle name="Navadno 3 2 2 2 15 4" xfId="4739"/>
    <cellStyle name="Navadno 3 2 2 2 15 5" xfId="4740"/>
    <cellStyle name="Navadno 3 2 2 2 16" xfId="4741"/>
    <cellStyle name="Navadno 3 2 2 2 16 2" xfId="4742"/>
    <cellStyle name="Navadno 3 2 2 2 16 2 2" xfId="4743"/>
    <cellStyle name="Navadno 3 2 2 2 16 2 3" xfId="4744"/>
    <cellStyle name="Navadno 3 2 2 2 16 3" xfId="4745"/>
    <cellStyle name="Navadno 3 2 2 2 16 4" xfId="4746"/>
    <cellStyle name="Navadno 3 2 2 2 17" xfId="4747"/>
    <cellStyle name="Navadno 3 2 2 2 17 2" xfId="4748"/>
    <cellStyle name="Navadno 3 2 2 2 17 3" xfId="4749"/>
    <cellStyle name="Navadno 3 2 2 2 18" xfId="4750"/>
    <cellStyle name="Navadno 3 2 2 2 18 2" xfId="4751"/>
    <cellStyle name="Navadno 3 2 2 2 18 3" xfId="4752"/>
    <cellStyle name="Navadno 3 2 2 2 19" xfId="4753"/>
    <cellStyle name="Navadno 3 2 2 2 2" xfId="4754"/>
    <cellStyle name="Navadno 3 2 2 2 2 10" xfId="4755"/>
    <cellStyle name="Navadno 3 2 2 2 2 10 2" xfId="4756"/>
    <cellStyle name="Navadno 3 2 2 2 2 10 2 2" xfId="4757"/>
    <cellStyle name="Navadno 3 2 2 2 2 10 2 3" xfId="4758"/>
    <cellStyle name="Navadno 3 2 2 2 2 10 3" xfId="4759"/>
    <cellStyle name="Navadno 3 2 2 2 2 10 3 2" xfId="4760"/>
    <cellStyle name="Navadno 3 2 2 2 2 10 3 3" xfId="4761"/>
    <cellStyle name="Navadno 3 2 2 2 2 10 4" xfId="4762"/>
    <cellStyle name="Navadno 3 2 2 2 2 10 5" xfId="4763"/>
    <cellStyle name="Navadno 3 2 2 2 2 11" xfId="4764"/>
    <cellStyle name="Navadno 3 2 2 2 2 11 2" xfId="4765"/>
    <cellStyle name="Navadno 3 2 2 2 2 11 3" xfId="4766"/>
    <cellStyle name="Navadno 3 2 2 2 2 12" xfId="4767"/>
    <cellStyle name="Navadno 3 2 2 2 2 12 2" xfId="4768"/>
    <cellStyle name="Navadno 3 2 2 2 2 12 3" xfId="4769"/>
    <cellStyle name="Navadno 3 2 2 2 2 13" xfId="4770"/>
    <cellStyle name="Navadno 3 2 2 2 2 14" xfId="4771"/>
    <cellStyle name="Navadno 3 2 2 2 2 2" xfId="4772"/>
    <cellStyle name="Navadno 3 2 2 2 2 2 10" xfId="4773"/>
    <cellStyle name="Navadno 3 2 2 2 2 2 2" xfId="4774"/>
    <cellStyle name="Navadno 3 2 2 2 2 2 2 2" xfId="4775"/>
    <cellStyle name="Navadno 3 2 2 2 2 2 2 2 2" xfId="4776"/>
    <cellStyle name="Navadno 3 2 2 2 2 2 2 2 2 2" xfId="4777"/>
    <cellStyle name="Navadno 3 2 2 2 2 2 2 2 2 2 2" xfId="4778"/>
    <cellStyle name="Navadno 3 2 2 2 2 2 2 2 2 2 3" xfId="4779"/>
    <cellStyle name="Navadno 3 2 2 2 2 2 2 2 2 3" xfId="4780"/>
    <cellStyle name="Navadno 3 2 2 2 2 2 2 2 2 3 2" xfId="4781"/>
    <cellStyle name="Navadno 3 2 2 2 2 2 2 2 2 3 3" xfId="4782"/>
    <cellStyle name="Navadno 3 2 2 2 2 2 2 2 2 4" xfId="4783"/>
    <cellStyle name="Navadno 3 2 2 2 2 2 2 2 2 5" xfId="4784"/>
    <cellStyle name="Navadno 3 2 2 2 2 2 2 2 3" xfId="4785"/>
    <cellStyle name="Navadno 3 2 2 2 2 2 2 2 3 2" xfId="4786"/>
    <cellStyle name="Navadno 3 2 2 2 2 2 2 2 3 2 2" xfId="4787"/>
    <cellStyle name="Navadno 3 2 2 2 2 2 2 2 3 2 3" xfId="4788"/>
    <cellStyle name="Navadno 3 2 2 2 2 2 2 2 3 3" xfId="4789"/>
    <cellStyle name="Navadno 3 2 2 2 2 2 2 2 3 3 2" xfId="4790"/>
    <cellStyle name="Navadno 3 2 2 2 2 2 2 2 3 3 3" xfId="4791"/>
    <cellStyle name="Navadno 3 2 2 2 2 2 2 2 3 4" xfId="4792"/>
    <cellStyle name="Navadno 3 2 2 2 2 2 2 2 3 5" xfId="4793"/>
    <cellStyle name="Navadno 3 2 2 2 2 2 2 2 4" xfId="4794"/>
    <cellStyle name="Navadno 3 2 2 2 2 2 2 2 4 2" xfId="4795"/>
    <cellStyle name="Navadno 3 2 2 2 2 2 2 2 4 3" xfId="4796"/>
    <cellStyle name="Navadno 3 2 2 2 2 2 2 2 5" xfId="4797"/>
    <cellStyle name="Navadno 3 2 2 2 2 2 2 2 5 2" xfId="4798"/>
    <cellStyle name="Navadno 3 2 2 2 2 2 2 2 5 3" xfId="4799"/>
    <cellStyle name="Navadno 3 2 2 2 2 2 2 2 6" xfId="4800"/>
    <cellStyle name="Navadno 3 2 2 2 2 2 2 2 7" xfId="4801"/>
    <cellStyle name="Navadno 3 2 2 2 2 2 2 3" xfId="4802"/>
    <cellStyle name="Navadno 3 2 2 2 2 2 2 3 2" xfId="4803"/>
    <cellStyle name="Navadno 3 2 2 2 2 2 2 3 2 2" xfId="4804"/>
    <cellStyle name="Navadno 3 2 2 2 2 2 2 3 2 3" xfId="4805"/>
    <cellStyle name="Navadno 3 2 2 2 2 2 2 3 3" xfId="4806"/>
    <cellStyle name="Navadno 3 2 2 2 2 2 2 3 3 2" xfId="4807"/>
    <cellStyle name="Navadno 3 2 2 2 2 2 2 3 3 3" xfId="4808"/>
    <cellStyle name="Navadno 3 2 2 2 2 2 2 3 4" xfId="4809"/>
    <cellStyle name="Navadno 3 2 2 2 2 2 2 3 5" xfId="4810"/>
    <cellStyle name="Navadno 3 2 2 2 2 2 2 4" xfId="4811"/>
    <cellStyle name="Navadno 3 2 2 2 2 2 2 4 2" xfId="4812"/>
    <cellStyle name="Navadno 3 2 2 2 2 2 2 4 2 2" xfId="4813"/>
    <cellStyle name="Navadno 3 2 2 2 2 2 2 4 2 3" xfId="4814"/>
    <cellStyle name="Navadno 3 2 2 2 2 2 2 4 3" xfId="4815"/>
    <cellStyle name="Navadno 3 2 2 2 2 2 2 4 3 2" xfId="4816"/>
    <cellStyle name="Navadno 3 2 2 2 2 2 2 4 3 3" xfId="4817"/>
    <cellStyle name="Navadno 3 2 2 2 2 2 2 4 4" xfId="4818"/>
    <cellStyle name="Navadno 3 2 2 2 2 2 2 4 5" xfId="4819"/>
    <cellStyle name="Navadno 3 2 2 2 2 2 2 5" xfId="4820"/>
    <cellStyle name="Navadno 3 2 2 2 2 2 2 5 2" xfId="4821"/>
    <cellStyle name="Navadno 3 2 2 2 2 2 2 5 3" xfId="4822"/>
    <cellStyle name="Navadno 3 2 2 2 2 2 2 6" xfId="4823"/>
    <cellStyle name="Navadno 3 2 2 2 2 2 2 6 2" xfId="4824"/>
    <cellStyle name="Navadno 3 2 2 2 2 2 2 6 3" xfId="4825"/>
    <cellStyle name="Navadno 3 2 2 2 2 2 2 7" xfId="4826"/>
    <cellStyle name="Navadno 3 2 2 2 2 2 2 8" xfId="4827"/>
    <cellStyle name="Navadno 3 2 2 2 2 2 3" xfId="4828"/>
    <cellStyle name="Navadno 3 2 2 2 2 2 3 2" xfId="4829"/>
    <cellStyle name="Navadno 3 2 2 2 2 2 3 2 2" xfId="4830"/>
    <cellStyle name="Navadno 3 2 2 2 2 2 3 2 2 2" xfId="4831"/>
    <cellStyle name="Navadno 3 2 2 2 2 2 3 2 2 3" xfId="4832"/>
    <cellStyle name="Navadno 3 2 2 2 2 2 3 2 3" xfId="4833"/>
    <cellStyle name="Navadno 3 2 2 2 2 2 3 2 3 2" xfId="4834"/>
    <cellStyle name="Navadno 3 2 2 2 2 2 3 2 3 3" xfId="4835"/>
    <cellStyle name="Navadno 3 2 2 2 2 2 3 2 4" xfId="4836"/>
    <cellStyle name="Navadno 3 2 2 2 2 2 3 2 5" xfId="4837"/>
    <cellStyle name="Navadno 3 2 2 2 2 2 3 3" xfId="4838"/>
    <cellStyle name="Navadno 3 2 2 2 2 2 3 3 2" xfId="4839"/>
    <cellStyle name="Navadno 3 2 2 2 2 2 3 3 2 2" xfId="4840"/>
    <cellStyle name="Navadno 3 2 2 2 2 2 3 3 2 3" xfId="4841"/>
    <cellStyle name="Navadno 3 2 2 2 2 2 3 3 3" xfId="4842"/>
    <cellStyle name="Navadno 3 2 2 2 2 2 3 3 3 2" xfId="4843"/>
    <cellStyle name="Navadno 3 2 2 2 2 2 3 3 3 3" xfId="4844"/>
    <cellStyle name="Navadno 3 2 2 2 2 2 3 3 4" xfId="4845"/>
    <cellStyle name="Navadno 3 2 2 2 2 2 3 3 5" xfId="4846"/>
    <cellStyle name="Navadno 3 2 2 2 2 2 3 4" xfId="4847"/>
    <cellStyle name="Navadno 3 2 2 2 2 2 3 4 2" xfId="4848"/>
    <cellStyle name="Navadno 3 2 2 2 2 2 3 4 3" xfId="4849"/>
    <cellStyle name="Navadno 3 2 2 2 2 2 3 5" xfId="4850"/>
    <cellStyle name="Navadno 3 2 2 2 2 2 3 5 2" xfId="4851"/>
    <cellStyle name="Navadno 3 2 2 2 2 2 3 5 3" xfId="4852"/>
    <cellStyle name="Navadno 3 2 2 2 2 2 3 6" xfId="4853"/>
    <cellStyle name="Navadno 3 2 2 2 2 2 3 7" xfId="4854"/>
    <cellStyle name="Navadno 3 2 2 2 2 2 4" xfId="4855"/>
    <cellStyle name="Navadno 3 2 2 2 2 2 4 2" xfId="4856"/>
    <cellStyle name="Navadno 3 2 2 2 2 2 4 2 2" xfId="4857"/>
    <cellStyle name="Navadno 3 2 2 2 2 2 4 2 2 2" xfId="4858"/>
    <cellStyle name="Navadno 3 2 2 2 2 2 4 2 2 3" xfId="4859"/>
    <cellStyle name="Navadno 3 2 2 2 2 2 4 2 3" xfId="4860"/>
    <cellStyle name="Navadno 3 2 2 2 2 2 4 2 3 2" xfId="4861"/>
    <cellStyle name="Navadno 3 2 2 2 2 2 4 2 3 3" xfId="4862"/>
    <cellStyle name="Navadno 3 2 2 2 2 2 4 2 4" xfId="4863"/>
    <cellStyle name="Navadno 3 2 2 2 2 2 4 2 5" xfId="4864"/>
    <cellStyle name="Navadno 3 2 2 2 2 2 4 3" xfId="4865"/>
    <cellStyle name="Navadno 3 2 2 2 2 2 4 3 2" xfId="4866"/>
    <cellStyle name="Navadno 3 2 2 2 2 2 4 3 2 2" xfId="4867"/>
    <cellStyle name="Navadno 3 2 2 2 2 2 4 3 2 3" xfId="4868"/>
    <cellStyle name="Navadno 3 2 2 2 2 2 4 3 3" xfId="4869"/>
    <cellStyle name="Navadno 3 2 2 2 2 2 4 3 3 2" xfId="4870"/>
    <cellStyle name="Navadno 3 2 2 2 2 2 4 3 3 3" xfId="4871"/>
    <cellStyle name="Navadno 3 2 2 2 2 2 4 3 4" xfId="4872"/>
    <cellStyle name="Navadno 3 2 2 2 2 2 4 3 5" xfId="4873"/>
    <cellStyle name="Navadno 3 2 2 2 2 2 4 4" xfId="4874"/>
    <cellStyle name="Navadno 3 2 2 2 2 2 4 4 2" xfId="4875"/>
    <cellStyle name="Navadno 3 2 2 2 2 2 4 4 3" xfId="4876"/>
    <cellStyle name="Navadno 3 2 2 2 2 2 4 5" xfId="4877"/>
    <cellStyle name="Navadno 3 2 2 2 2 2 4 5 2" xfId="4878"/>
    <cellStyle name="Navadno 3 2 2 2 2 2 4 5 3" xfId="4879"/>
    <cellStyle name="Navadno 3 2 2 2 2 2 4 6" xfId="4880"/>
    <cellStyle name="Navadno 3 2 2 2 2 2 4 7" xfId="4881"/>
    <cellStyle name="Navadno 3 2 2 2 2 2 5" xfId="4882"/>
    <cellStyle name="Navadno 3 2 2 2 2 2 5 2" xfId="4883"/>
    <cellStyle name="Navadno 3 2 2 2 2 2 5 2 2" xfId="4884"/>
    <cellStyle name="Navadno 3 2 2 2 2 2 5 2 3" xfId="4885"/>
    <cellStyle name="Navadno 3 2 2 2 2 2 5 3" xfId="4886"/>
    <cellStyle name="Navadno 3 2 2 2 2 2 5 3 2" xfId="4887"/>
    <cellStyle name="Navadno 3 2 2 2 2 2 5 3 3" xfId="4888"/>
    <cellStyle name="Navadno 3 2 2 2 2 2 5 4" xfId="4889"/>
    <cellStyle name="Navadno 3 2 2 2 2 2 5 5" xfId="4890"/>
    <cellStyle name="Navadno 3 2 2 2 2 2 6" xfId="4891"/>
    <cellStyle name="Navadno 3 2 2 2 2 2 6 2" xfId="4892"/>
    <cellStyle name="Navadno 3 2 2 2 2 2 6 2 2" xfId="4893"/>
    <cellStyle name="Navadno 3 2 2 2 2 2 6 2 3" xfId="4894"/>
    <cellStyle name="Navadno 3 2 2 2 2 2 6 3" xfId="4895"/>
    <cellStyle name="Navadno 3 2 2 2 2 2 6 3 2" xfId="4896"/>
    <cellStyle name="Navadno 3 2 2 2 2 2 6 3 3" xfId="4897"/>
    <cellStyle name="Navadno 3 2 2 2 2 2 6 4" xfId="4898"/>
    <cellStyle name="Navadno 3 2 2 2 2 2 6 5" xfId="4899"/>
    <cellStyle name="Navadno 3 2 2 2 2 2 7" xfId="4900"/>
    <cellStyle name="Navadno 3 2 2 2 2 2 7 2" xfId="4901"/>
    <cellStyle name="Navadno 3 2 2 2 2 2 7 3" xfId="4902"/>
    <cellStyle name="Navadno 3 2 2 2 2 2 8" xfId="4903"/>
    <cellStyle name="Navadno 3 2 2 2 2 2 8 2" xfId="4904"/>
    <cellStyle name="Navadno 3 2 2 2 2 2 8 3" xfId="4905"/>
    <cellStyle name="Navadno 3 2 2 2 2 2 9" xfId="4906"/>
    <cellStyle name="Navadno 3 2 2 2 2 3" xfId="4907"/>
    <cellStyle name="Navadno 3 2 2 2 2 3 2" xfId="4908"/>
    <cellStyle name="Navadno 3 2 2 2 2 3 2 2" xfId="4909"/>
    <cellStyle name="Navadno 3 2 2 2 2 3 2 2 2" xfId="4910"/>
    <cellStyle name="Navadno 3 2 2 2 2 3 2 2 2 2" xfId="4911"/>
    <cellStyle name="Navadno 3 2 2 2 2 3 2 2 2 3" xfId="4912"/>
    <cellStyle name="Navadno 3 2 2 2 2 3 2 2 3" xfId="4913"/>
    <cellStyle name="Navadno 3 2 2 2 2 3 2 2 3 2" xfId="4914"/>
    <cellStyle name="Navadno 3 2 2 2 2 3 2 2 3 3" xfId="4915"/>
    <cellStyle name="Navadno 3 2 2 2 2 3 2 2 4" xfId="4916"/>
    <cellStyle name="Navadno 3 2 2 2 2 3 2 2 5" xfId="4917"/>
    <cellStyle name="Navadno 3 2 2 2 2 3 2 3" xfId="4918"/>
    <cellStyle name="Navadno 3 2 2 2 2 3 2 3 2" xfId="4919"/>
    <cellStyle name="Navadno 3 2 2 2 2 3 2 3 2 2" xfId="4920"/>
    <cellStyle name="Navadno 3 2 2 2 2 3 2 3 2 3" xfId="4921"/>
    <cellStyle name="Navadno 3 2 2 2 2 3 2 3 3" xfId="4922"/>
    <cellStyle name="Navadno 3 2 2 2 2 3 2 3 3 2" xfId="4923"/>
    <cellStyle name="Navadno 3 2 2 2 2 3 2 3 3 3" xfId="4924"/>
    <cellStyle name="Navadno 3 2 2 2 2 3 2 3 4" xfId="4925"/>
    <cellStyle name="Navadno 3 2 2 2 2 3 2 3 5" xfId="4926"/>
    <cellStyle name="Navadno 3 2 2 2 2 3 2 4" xfId="4927"/>
    <cellStyle name="Navadno 3 2 2 2 2 3 2 4 2" xfId="4928"/>
    <cellStyle name="Navadno 3 2 2 2 2 3 2 4 3" xfId="4929"/>
    <cellStyle name="Navadno 3 2 2 2 2 3 2 5" xfId="4930"/>
    <cellStyle name="Navadno 3 2 2 2 2 3 2 5 2" xfId="4931"/>
    <cellStyle name="Navadno 3 2 2 2 2 3 2 5 3" xfId="4932"/>
    <cellStyle name="Navadno 3 2 2 2 2 3 2 6" xfId="4933"/>
    <cellStyle name="Navadno 3 2 2 2 2 3 2 7" xfId="4934"/>
    <cellStyle name="Navadno 3 2 2 2 2 3 3" xfId="4935"/>
    <cellStyle name="Navadno 3 2 2 2 2 3 3 2" xfId="4936"/>
    <cellStyle name="Navadno 3 2 2 2 2 3 3 2 2" xfId="4937"/>
    <cellStyle name="Navadno 3 2 2 2 2 3 3 2 2 2" xfId="4938"/>
    <cellStyle name="Navadno 3 2 2 2 2 3 3 2 2 3" xfId="4939"/>
    <cellStyle name="Navadno 3 2 2 2 2 3 3 2 3" xfId="4940"/>
    <cellStyle name="Navadno 3 2 2 2 2 3 3 2 3 2" xfId="4941"/>
    <cellStyle name="Navadno 3 2 2 2 2 3 3 2 3 3" xfId="4942"/>
    <cellStyle name="Navadno 3 2 2 2 2 3 3 2 4" xfId="4943"/>
    <cellStyle name="Navadno 3 2 2 2 2 3 3 2 5" xfId="4944"/>
    <cellStyle name="Navadno 3 2 2 2 2 3 3 3" xfId="4945"/>
    <cellStyle name="Navadno 3 2 2 2 2 3 3 3 2" xfId="4946"/>
    <cellStyle name="Navadno 3 2 2 2 2 3 3 3 2 2" xfId="4947"/>
    <cellStyle name="Navadno 3 2 2 2 2 3 3 3 2 3" xfId="4948"/>
    <cellStyle name="Navadno 3 2 2 2 2 3 3 3 3" xfId="4949"/>
    <cellStyle name="Navadno 3 2 2 2 2 3 3 3 3 2" xfId="4950"/>
    <cellStyle name="Navadno 3 2 2 2 2 3 3 3 3 3" xfId="4951"/>
    <cellStyle name="Navadno 3 2 2 2 2 3 3 3 4" xfId="4952"/>
    <cellStyle name="Navadno 3 2 2 2 2 3 3 3 5" xfId="4953"/>
    <cellStyle name="Navadno 3 2 2 2 2 3 3 4" xfId="4954"/>
    <cellStyle name="Navadno 3 2 2 2 2 3 3 4 2" xfId="4955"/>
    <cellStyle name="Navadno 3 2 2 2 2 3 3 4 3" xfId="4956"/>
    <cellStyle name="Navadno 3 2 2 2 2 3 3 5" xfId="4957"/>
    <cellStyle name="Navadno 3 2 2 2 2 3 3 5 2" xfId="4958"/>
    <cellStyle name="Navadno 3 2 2 2 2 3 3 5 3" xfId="4959"/>
    <cellStyle name="Navadno 3 2 2 2 2 3 3 6" xfId="4960"/>
    <cellStyle name="Navadno 3 2 2 2 2 3 3 7" xfId="4961"/>
    <cellStyle name="Navadno 3 2 2 2 2 3 4" xfId="4962"/>
    <cellStyle name="Navadno 3 2 2 2 2 3 4 2" xfId="4963"/>
    <cellStyle name="Navadno 3 2 2 2 2 3 4 2 2" xfId="4964"/>
    <cellStyle name="Navadno 3 2 2 2 2 3 4 2 3" xfId="4965"/>
    <cellStyle name="Navadno 3 2 2 2 2 3 4 3" xfId="4966"/>
    <cellStyle name="Navadno 3 2 2 2 2 3 4 3 2" xfId="4967"/>
    <cellStyle name="Navadno 3 2 2 2 2 3 4 3 3" xfId="4968"/>
    <cellStyle name="Navadno 3 2 2 2 2 3 4 4" xfId="4969"/>
    <cellStyle name="Navadno 3 2 2 2 2 3 4 5" xfId="4970"/>
    <cellStyle name="Navadno 3 2 2 2 2 3 5" xfId="4971"/>
    <cellStyle name="Navadno 3 2 2 2 2 3 5 2" xfId="4972"/>
    <cellStyle name="Navadno 3 2 2 2 2 3 5 2 2" xfId="4973"/>
    <cellStyle name="Navadno 3 2 2 2 2 3 5 2 3" xfId="4974"/>
    <cellStyle name="Navadno 3 2 2 2 2 3 5 3" xfId="4975"/>
    <cellStyle name="Navadno 3 2 2 2 2 3 5 3 2" xfId="4976"/>
    <cellStyle name="Navadno 3 2 2 2 2 3 5 3 3" xfId="4977"/>
    <cellStyle name="Navadno 3 2 2 2 2 3 5 4" xfId="4978"/>
    <cellStyle name="Navadno 3 2 2 2 2 3 5 5" xfId="4979"/>
    <cellStyle name="Navadno 3 2 2 2 2 3 6" xfId="4980"/>
    <cellStyle name="Navadno 3 2 2 2 2 3 6 2" xfId="4981"/>
    <cellStyle name="Navadno 3 2 2 2 2 3 6 3" xfId="4982"/>
    <cellStyle name="Navadno 3 2 2 2 2 3 7" xfId="4983"/>
    <cellStyle name="Navadno 3 2 2 2 2 3 7 2" xfId="4984"/>
    <cellStyle name="Navadno 3 2 2 2 2 3 7 3" xfId="4985"/>
    <cellStyle name="Navadno 3 2 2 2 2 3 8" xfId="4986"/>
    <cellStyle name="Navadno 3 2 2 2 2 3 9" xfId="4987"/>
    <cellStyle name="Navadno 3 2 2 2 2 4" xfId="4988"/>
    <cellStyle name="Navadno 3 2 2 2 2 4 2" xfId="4989"/>
    <cellStyle name="Navadno 3 2 2 2 2 4 2 2" xfId="4990"/>
    <cellStyle name="Navadno 3 2 2 2 2 4 2 2 2" xfId="4991"/>
    <cellStyle name="Navadno 3 2 2 2 2 4 2 2 2 2" xfId="4992"/>
    <cellStyle name="Navadno 3 2 2 2 2 4 2 2 2 3" xfId="4993"/>
    <cellStyle name="Navadno 3 2 2 2 2 4 2 2 3" xfId="4994"/>
    <cellStyle name="Navadno 3 2 2 2 2 4 2 2 3 2" xfId="4995"/>
    <cellStyle name="Navadno 3 2 2 2 2 4 2 2 3 3" xfId="4996"/>
    <cellStyle name="Navadno 3 2 2 2 2 4 2 2 4" xfId="4997"/>
    <cellStyle name="Navadno 3 2 2 2 2 4 2 2 5" xfId="4998"/>
    <cellStyle name="Navadno 3 2 2 2 2 4 2 3" xfId="4999"/>
    <cellStyle name="Navadno 3 2 2 2 2 4 2 3 2" xfId="5000"/>
    <cellStyle name="Navadno 3 2 2 2 2 4 2 3 2 2" xfId="5001"/>
    <cellStyle name="Navadno 3 2 2 2 2 4 2 3 2 3" xfId="5002"/>
    <cellStyle name="Navadno 3 2 2 2 2 4 2 3 3" xfId="5003"/>
    <cellStyle name="Navadno 3 2 2 2 2 4 2 3 3 2" xfId="5004"/>
    <cellStyle name="Navadno 3 2 2 2 2 4 2 3 3 3" xfId="5005"/>
    <cellStyle name="Navadno 3 2 2 2 2 4 2 3 4" xfId="5006"/>
    <cellStyle name="Navadno 3 2 2 2 2 4 2 3 5" xfId="5007"/>
    <cellStyle name="Navadno 3 2 2 2 2 4 2 4" xfId="5008"/>
    <cellStyle name="Navadno 3 2 2 2 2 4 2 4 2" xfId="5009"/>
    <cellStyle name="Navadno 3 2 2 2 2 4 2 4 3" xfId="5010"/>
    <cellStyle name="Navadno 3 2 2 2 2 4 2 5" xfId="5011"/>
    <cellStyle name="Navadno 3 2 2 2 2 4 2 5 2" xfId="5012"/>
    <cellStyle name="Navadno 3 2 2 2 2 4 2 5 3" xfId="5013"/>
    <cellStyle name="Navadno 3 2 2 2 2 4 2 6" xfId="5014"/>
    <cellStyle name="Navadno 3 2 2 2 2 4 2 7" xfId="5015"/>
    <cellStyle name="Navadno 3 2 2 2 2 4 3" xfId="5016"/>
    <cellStyle name="Navadno 3 2 2 2 2 4 3 2" xfId="5017"/>
    <cellStyle name="Navadno 3 2 2 2 2 4 3 2 2" xfId="5018"/>
    <cellStyle name="Navadno 3 2 2 2 2 4 3 2 3" xfId="5019"/>
    <cellStyle name="Navadno 3 2 2 2 2 4 3 3" xfId="5020"/>
    <cellStyle name="Navadno 3 2 2 2 2 4 3 3 2" xfId="5021"/>
    <cellStyle name="Navadno 3 2 2 2 2 4 3 3 3" xfId="5022"/>
    <cellStyle name="Navadno 3 2 2 2 2 4 3 4" xfId="5023"/>
    <cellStyle name="Navadno 3 2 2 2 2 4 3 5" xfId="5024"/>
    <cellStyle name="Navadno 3 2 2 2 2 4 4" xfId="5025"/>
    <cellStyle name="Navadno 3 2 2 2 2 4 4 2" xfId="5026"/>
    <cellStyle name="Navadno 3 2 2 2 2 4 4 2 2" xfId="5027"/>
    <cellStyle name="Navadno 3 2 2 2 2 4 4 2 3" xfId="5028"/>
    <cellStyle name="Navadno 3 2 2 2 2 4 4 3" xfId="5029"/>
    <cellStyle name="Navadno 3 2 2 2 2 4 4 3 2" xfId="5030"/>
    <cellStyle name="Navadno 3 2 2 2 2 4 4 3 3" xfId="5031"/>
    <cellStyle name="Navadno 3 2 2 2 2 4 4 4" xfId="5032"/>
    <cellStyle name="Navadno 3 2 2 2 2 4 4 5" xfId="5033"/>
    <cellStyle name="Navadno 3 2 2 2 2 4 5" xfId="5034"/>
    <cellStyle name="Navadno 3 2 2 2 2 4 5 2" xfId="5035"/>
    <cellStyle name="Navadno 3 2 2 2 2 4 5 3" xfId="5036"/>
    <cellStyle name="Navadno 3 2 2 2 2 4 6" xfId="5037"/>
    <cellStyle name="Navadno 3 2 2 2 2 4 6 2" xfId="5038"/>
    <cellStyle name="Navadno 3 2 2 2 2 4 6 3" xfId="5039"/>
    <cellStyle name="Navadno 3 2 2 2 2 4 7" xfId="5040"/>
    <cellStyle name="Navadno 3 2 2 2 2 4 8" xfId="5041"/>
    <cellStyle name="Navadno 3 2 2 2 2 5" xfId="5042"/>
    <cellStyle name="Navadno 3 2 2 2 2 5 2" xfId="5043"/>
    <cellStyle name="Navadno 3 2 2 2 2 5 2 2" xfId="5044"/>
    <cellStyle name="Navadno 3 2 2 2 2 5 2 2 2" xfId="5045"/>
    <cellStyle name="Navadno 3 2 2 2 2 5 2 2 3" xfId="5046"/>
    <cellStyle name="Navadno 3 2 2 2 2 5 2 3" xfId="5047"/>
    <cellStyle name="Navadno 3 2 2 2 2 5 2 3 2" xfId="5048"/>
    <cellStyle name="Navadno 3 2 2 2 2 5 2 3 3" xfId="5049"/>
    <cellStyle name="Navadno 3 2 2 2 2 5 2 4" xfId="5050"/>
    <cellStyle name="Navadno 3 2 2 2 2 5 2 5" xfId="5051"/>
    <cellStyle name="Navadno 3 2 2 2 2 5 3" xfId="5052"/>
    <cellStyle name="Navadno 3 2 2 2 2 5 3 2" xfId="5053"/>
    <cellStyle name="Navadno 3 2 2 2 2 5 3 2 2" xfId="5054"/>
    <cellStyle name="Navadno 3 2 2 2 2 5 3 2 3" xfId="5055"/>
    <cellStyle name="Navadno 3 2 2 2 2 5 3 3" xfId="5056"/>
    <cellStyle name="Navadno 3 2 2 2 2 5 3 3 2" xfId="5057"/>
    <cellStyle name="Navadno 3 2 2 2 2 5 3 3 3" xfId="5058"/>
    <cellStyle name="Navadno 3 2 2 2 2 5 3 4" xfId="5059"/>
    <cellStyle name="Navadno 3 2 2 2 2 5 3 5" xfId="5060"/>
    <cellStyle name="Navadno 3 2 2 2 2 5 4" xfId="5061"/>
    <cellStyle name="Navadno 3 2 2 2 2 5 4 2" xfId="5062"/>
    <cellStyle name="Navadno 3 2 2 2 2 5 4 3" xfId="5063"/>
    <cellStyle name="Navadno 3 2 2 2 2 5 5" xfId="5064"/>
    <cellStyle name="Navadno 3 2 2 2 2 5 5 2" xfId="5065"/>
    <cellStyle name="Navadno 3 2 2 2 2 5 5 3" xfId="5066"/>
    <cellStyle name="Navadno 3 2 2 2 2 5 6" xfId="5067"/>
    <cellStyle name="Navadno 3 2 2 2 2 5 7" xfId="5068"/>
    <cellStyle name="Navadno 3 2 2 2 2 6" xfId="5069"/>
    <cellStyle name="Navadno 3 2 2 2 2 6 2" xfId="5070"/>
    <cellStyle name="Navadno 3 2 2 2 2 6 2 2" xfId="5071"/>
    <cellStyle name="Navadno 3 2 2 2 2 6 2 2 2" xfId="5072"/>
    <cellStyle name="Navadno 3 2 2 2 2 6 2 2 3" xfId="5073"/>
    <cellStyle name="Navadno 3 2 2 2 2 6 2 3" xfId="5074"/>
    <cellStyle name="Navadno 3 2 2 2 2 6 2 3 2" xfId="5075"/>
    <cellStyle name="Navadno 3 2 2 2 2 6 2 3 3" xfId="5076"/>
    <cellStyle name="Navadno 3 2 2 2 2 6 2 4" xfId="5077"/>
    <cellStyle name="Navadno 3 2 2 2 2 6 2 5" xfId="5078"/>
    <cellStyle name="Navadno 3 2 2 2 2 6 3" xfId="5079"/>
    <cellStyle name="Navadno 3 2 2 2 2 6 3 2" xfId="5080"/>
    <cellStyle name="Navadno 3 2 2 2 2 6 3 2 2" xfId="5081"/>
    <cellStyle name="Navadno 3 2 2 2 2 6 3 2 3" xfId="5082"/>
    <cellStyle name="Navadno 3 2 2 2 2 6 3 3" xfId="5083"/>
    <cellStyle name="Navadno 3 2 2 2 2 6 3 3 2" xfId="5084"/>
    <cellStyle name="Navadno 3 2 2 2 2 6 3 3 3" xfId="5085"/>
    <cellStyle name="Navadno 3 2 2 2 2 6 3 4" xfId="5086"/>
    <cellStyle name="Navadno 3 2 2 2 2 6 3 5" xfId="5087"/>
    <cellStyle name="Navadno 3 2 2 2 2 6 4" xfId="5088"/>
    <cellStyle name="Navadno 3 2 2 2 2 6 4 2" xfId="5089"/>
    <cellStyle name="Navadno 3 2 2 2 2 6 4 3" xfId="5090"/>
    <cellStyle name="Navadno 3 2 2 2 2 6 5" xfId="5091"/>
    <cellStyle name="Navadno 3 2 2 2 2 6 5 2" xfId="5092"/>
    <cellStyle name="Navadno 3 2 2 2 2 6 5 3" xfId="5093"/>
    <cellStyle name="Navadno 3 2 2 2 2 6 6" xfId="5094"/>
    <cellStyle name="Navadno 3 2 2 2 2 6 7" xfId="5095"/>
    <cellStyle name="Navadno 3 2 2 2 2 7" xfId="5096"/>
    <cellStyle name="Navadno 3 2 2 2 2 7 2" xfId="5097"/>
    <cellStyle name="Navadno 3 2 2 2 2 7 2 2" xfId="5098"/>
    <cellStyle name="Navadno 3 2 2 2 2 7 2 2 2" xfId="5099"/>
    <cellStyle name="Navadno 3 2 2 2 2 7 2 2 3" xfId="5100"/>
    <cellStyle name="Navadno 3 2 2 2 2 7 2 3" xfId="5101"/>
    <cellStyle name="Navadno 3 2 2 2 2 7 2 3 2" xfId="5102"/>
    <cellStyle name="Navadno 3 2 2 2 2 7 2 3 3" xfId="5103"/>
    <cellStyle name="Navadno 3 2 2 2 2 7 2 4" xfId="5104"/>
    <cellStyle name="Navadno 3 2 2 2 2 7 2 5" xfId="5105"/>
    <cellStyle name="Navadno 3 2 2 2 2 7 3" xfId="5106"/>
    <cellStyle name="Navadno 3 2 2 2 2 7 3 2" xfId="5107"/>
    <cellStyle name="Navadno 3 2 2 2 2 7 3 2 2" xfId="5108"/>
    <cellStyle name="Navadno 3 2 2 2 2 7 3 2 3" xfId="5109"/>
    <cellStyle name="Navadno 3 2 2 2 2 7 3 3" xfId="5110"/>
    <cellStyle name="Navadno 3 2 2 2 2 7 3 3 2" xfId="5111"/>
    <cellStyle name="Navadno 3 2 2 2 2 7 3 3 3" xfId="5112"/>
    <cellStyle name="Navadno 3 2 2 2 2 7 3 4" xfId="5113"/>
    <cellStyle name="Navadno 3 2 2 2 2 7 3 5" xfId="5114"/>
    <cellStyle name="Navadno 3 2 2 2 2 7 4" xfId="5115"/>
    <cellStyle name="Navadno 3 2 2 2 2 7 4 2" xfId="5116"/>
    <cellStyle name="Navadno 3 2 2 2 2 7 4 3" xfId="5117"/>
    <cellStyle name="Navadno 3 2 2 2 2 7 5" xfId="5118"/>
    <cellStyle name="Navadno 3 2 2 2 2 7 5 2" xfId="5119"/>
    <cellStyle name="Navadno 3 2 2 2 2 7 5 3" xfId="5120"/>
    <cellStyle name="Navadno 3 2 2 2 2 7 6" xfId="5121"/>
    <cellStyle name="Navadno 3 2 2 2 2 7 7" xfId="5122"/>
    <cellStyle name="Navadno 3 2 2 2 2 8" xfId="5123"/>
    <cellStyle name="Navadno 3 2 2 2 2 8 2" xfId="5124"/>
    <cellStyle name="Navadno 3 2 2 2 2 8 2 2" xfId="5125"/>
    <cellStyle name="Navadno 3 2 2 2 2 8 2 2 2" xfId="5126"/>
    <cellStyle name="Navadno 3 2 2 2 2 8 2 2 3" xfId="5127"/>
    <cellStyle name="Navadno 3 2 2 2 2 8 2 3" xfId="5128"/>
    <cellStyle name="Navadno 3 2 2 2 2 8 2 3 2" xfId="5129"/>
    <cellStyle name="Navadno 3 2 2 2 2 8 2 3 3" xfId="5130"/>
    <cellStyle name="Navadno 3 2 2 2 2 8 2 4" xfId="5131"/>
    <cellStyle name="Navadno 3 2 2 2 2 8 2 5" xfId="5132"/>
    <cellStyle name="Navadno 3 2 2 2 2 8 3" xfId="5133"/>
    <cellStyle name="Navadno 3 2 2 2 2 8 3 2" xfId="5134"/>
    <cellStyle name="Navadno 3 2 2 2 2 8 3 2 2" xfId="5135"/>
    <cellStyle name="Navadno 3 2 2 2 2 8 3 2 3" xfId="5136"/>
    <cellStyle name="Navadno 3 2 2 2 2 8 3 3" xfId="5137"/>
    <cellStyle name="Navadno 3 2 2 2 2 8 3 3 2" xfId="5138"/>
    <cellStyle name="Navadno 3 2 2 2 2 8 3 3 3" xfId="5139"/>
    <cellStyle name="Navadno 3 2 2 2 2 8 3 4" xfId="5140"/>
    <cellStyle name="Navadno 3 2 2 2 2 8 3 5" xfId="5141"/>
    <cellStyle name="Navadno 3 2 2 2 2 8 4" xfId="5142"/>
    <cellStyle name="Navadno 3 2 2 2 2 8 4 2" xfId="5143"/>
    <cellStyle name="Navadno 3 2 2 2 2 8 4 3" xfId="5144"/>
    <cellStyle name="Navadno 3 2 2 2 2 8 5" xfId="5145"/>
    <cellStyle name="Navadno 3 2 2 2 2 8 5 2" xfId="5146"/>
    <cellStyle name="Navadno 3 2 2 2 2 8 5 3" xfId="5147"/>
    <cellStyle name="Navadno 3 2 2 2 2 8 6" xfId="5148"/>
    <cellStyle name="Navadno 3 2 2 2 2 8 7" xfId="5149"/>
    <cellStyle name="Navadno 3 2 2 2 2 9" xfId="5150"/>
    <cellStyle name="Navadno 3 2 2 2 2 9 2" xfId="5151"/>
    <cellStyle name="Navadno 3 2 2 2 2 9 2 2" xfId="5152"/>
    <cellStyle name="Navadno 3 2 2 2 2 9 2 3" xfId="5153"/>
    <cellStyle name="Navadno 3 2 2 2 2 9 3" xfId="5154"/>
    <cellStyle name="Navadno 3 2 2 2 2 9 3 2" xfId="5155"/>
    <cellStyle name="Navadno 3 2 2 2 2 9 3 3" xfId="5156"/>
    <cellStyle name="Navadno 3 2 2 2 2 9 4" xfId="5157"/>
    <cellStyle name="Navadno 3 2 2 2 2 9 5" xfId="5158"/>
    <cellStyle name="Navadno 3 2 2 2 20" xfId="5159"/>
    <cellStyle name="Navadno 3 2 2 2 3" xfId="5160"/>
    <cellStyle name="Navadno 3 2 2 2 3 10" xfId="5161"/>
    <cellStyle name="Navadno 3 2 2 2 3 2" xfId="5162"/>
    <cellStyle name="Navadno 3 2 2 2 3 2 2" xfId="5163"/>
    <cellStyle name="Navadno 3 2 2 2 3 2 2 2" xfId="5164"/>
    <cellStyle name="Navadno 3 2 2 2 3 2 2 2 2" xfId="5165"/>
    <cellStyle name="Navadno 3 2 2 2 3 2 2 2 2 2" xfId="5166"/>
    <cellStyle name="Navadno 3 2 2 2 3 2 2 2 2 3" xfId="5167"/>
    <cellStyle name="Navadno 3 2 2 2 3 2 2 2 3" xfId="5168"/>
    <cellStyle name="Navadno 3 2 2 2 3 2 2 2 3 2" xfId="5169"/>
    <cellStyle name="Navadno 3 2 2 2 3 2 2 2 3 3" xfId="5170"/>
    <cellStyle name="Navadno 3 2 2 2 3 2 2 2 4" xfId="5171"/>
    <cellStyle name="Navadno 3 2 2 2 3 2 2 2 5" xfId="5172"/>
    <cellStyle name="Navadno 3 2 2 2 3 2 2 3" xfId="5173"/>
    <cellStyle name="Navadno 3 2 2 2 3 2 2 3 2" xfId="5174"/>
    <cellStyle name="Navadno 3 2 2 2 3 2 2 3 2 2" xfId="5175"/>
    <cellStyle name="Navadno 3 2 2 2 3 2 2 3 2 3" xfId="5176"/>
    <cellStyle name="Navadno 3 2 2 2 3 2 2 3 3" xfId="5177"/>
    <cellStyle name="Navadno 3 2 2 2 3 2 2 3 3 2" xfId="5178"/>
    <cellStyle name="Navadno 3 2 2 2 3 2 2 3 3 3" xfId="5179"/>
    <cellStyle name="Navadno 3 2 2 2 3 2 2 3 4" xfId="5180"/>
    <cellStyle name="Navadno 3 2 2 2 3 2 2 3 5" xfId="5181"/>
    <cellStyle name="Navadno 3 2 2 2 3 2 2 4" xfId="5182"/>
    <cellStyle name="Navadno 3 2 2 2 3 2 2 4 2" xfId="5183"/>
    <cellStyle name="Navadno 3 2 2 2 3 2 2 4 3" xfId="5184"/>
    <cellStyle name="Navadno 3 2 2 2 3 2 2 5" xfId="5185"/>
    <cellStyle name="Navadno 3 2 2 2 3 2 2 5 2" xfId="5186"/>
    <cellStyle name="Navadno 3 2 2 2 3 2 2 5 3" xfId="5187"/>
    <cellStyle name="Navadno 3 2 2 2 3 2 2 6" xfId="5188"/>
    <cellStyle name="Navadno 3 2 2 2 3 2 2 7" xfId="5189"/>
    <cellStyle name="Navadno 3 2 2 2 3 2 3" xfId="5190"/>
    <cellStyle name="Navadno 3 2 2 2 3 2 3 2" xfId="5191"/>
    <cellStyle name="Navadno 3 2 2 2 3 2 3 2 2" xfId="5192"/>
    <cellStyle name="Navadno 3 2 2 2 3 2 3 2 3" xfId="5193"/>
    <cellStyle name="Navadno 3 2 2 2 3 2 3 3" xfId="5194"/>
    <cellStyle name="Navadno 3 2 2 2 3 2 3 3 2" xfId="5195"/>
    <cellStyle name="Navadno 3 2 2 2 3 2 3 3 3" xfId="5196"/>
    <cellStyle name="Navadno 3 2 2 2 3 2 3 4" xfId="5197"/>
    <cellStyle name="Navadno 3 2 2 2 3 2 3 5" xfId="5198"/>
    <cellStyle name="Navadno 3 2 2 2 3 2 4" xfId="5199"/>
    <cellStyle name="Navadno 3 2 2 2 3 2 4 2" xfId="5200"/>
    <cellStyle name="Navadno 3 2 2 2 3 2 4 2 2" xfId="5201"/>
    <cellStyle name="Navadno 3 2 2 2 3 2 4 2 3" xfId="5202"/>
    <cellStyle name="Navadno 3 2 2 2 3 2 4 3" xfId="5203"/>
    <cellStyle name="Navadno 3 2 2 2 3 2 4 3 2" xfId="5204"/>
    <cellStyle name="Navadno 3 2 2 2 3 2 4 3 3" xfId="5205"/>
    <cellStyle name="Navadno 3 2 2 2 3 2 4 4" xfId="5206"/>
    <cellStyle name="Navadno 3 2 2 2 3 2 4 5" xfId="5207"/>
    <cellStyle name="Navadno 3 2 2 2 3 2 5" xfId="5208"/>
    <cellStyle name="Navadno 3 2 2 2 3 2 5 2" xfId="5209"/>
    <cellStyle name="Navadno 3 2 2 2 3 2 5 3" xfId="5210"/>
    <cellStyle name="Navadno 3 2 2 2 3 2 6" xfId="5211"/>
    <cellStyle name="Navadno 3 2 2 2 3 2 6 2" xfId="5212"/>
    <cellStyle name="Navadno 3 2 2 2 3 2 6 3" xfId="5213"/>
    <cellStyle name="Navadno 3 2 2 2 3 2 7" xfId="5214"/>
    <cellStyle name="Navadno 3 2 2 2 3 2 8" xfId="5215"/>
    <cellStyle name="Navadno 3 2 2 2 3 3" xfId="5216"/>
    <cellStyle name="Navadno 3 2 2 2 3 3 2" xfId="5217"/>
    <cellStyle name="Navadno 3 2 2 2 3 3 2 2" xfId="5218"/>
    <cellStyle name="Navadno 3 2 2 2 3 3 2 2 2" xfId="5219"/>
    <cellStyle name="Navadno 3 2 2 2 3 3 2 2 3" xfId="5220"/>
    <cellStyle name="Navadno 3 2 2 2 3 3 2 3" xfId="5221"/>
    <cellStyle name="Navadno 3 2 2 2 3 3 2 3 2" xfId="5222"/>
    <cellStyle name="Navadno 3 2 2 2 3 3 2 3 3" xfId="5223"/>
    <cellStyle name="Navadno 3 2 2 2 3 3 2 4" xfId="5224"/>
    <cellStyle name="Navadno 3 2 2 2 3 3 2 5" xfId="5225"/>
    <cellStyle name="Navadno 3 2 2 2 3 3 3" xfId="5226"/>
    <cellStyle name="Navadno 3 2 2 2 3 3 3 2" xfId="5227"/>
    <cellStyle name="Navadno 3 2 2 2 3 3 3 2 2" xfId="5228"/>
    <cellStyle name="Navadno 3 2 2 2 3 3 3 2 3" xfId="5229"/>
    <cellStyle name="Navadno 3 2 2 2 3 3 3 3" xfId="5230"/>
    <cellStyle name="Navadno 3 2 2 2 3 3 3 3 2" xfId="5231"/>
    <cellStyle name="Navadno 3 2 2 2 3 3 3 3 3" xfId="5232"/>
    <cellStyle name="Navadno 3 2 2 2 3 3 3 4" xfId="5233"/>
    <cellStyle name="Navadno 3 2 2 2 3 3 3 5" xfId="5234"/>
    <cellStyle name="Navadno 3 2 2 2 3 3 4" xfId="5235"/>
    <cellStyle name="Navadno 3 2 2 2 3 3 4 2" xfId="5236"/>
    <cellStyle name="Navadno 3 2 2 2 3 3 4 3" xfId="5237"/>
    <cellStyle name="Navadno 3 2 2 2 3 3 5" xfId="5238"/>
    <cellStyle name="Navadno 3 2 2 2 3 3 5 2" xfId="5239"/>
    <cellStyle name="Navadno 3 2 2 2 3 3 5 3" xfId="5240"/>
    <cellStyle name="Navadno 3 2 2 2 3 3 6" xfId="5241"/>
    <cellStyle name="Navadno 3 2 2 2 3 3 7" xfId="5242"/>
    <cellStyle name="Navadno 3 2 2 2 3 4" xfId="5243"/>
    <cellStyle name="Navadno 3 2 2 2 3 4 2" xfId="5244"/>
    <cellStyle name="Navadno 3 2 2 2 3 4 2 2" xfId="5245"/>
    <cellStyle name="Navadno 3 2 2 2 3 4 2 2 2" xfId="5246"/>
    <cellStyle name="Navadno 3 2 2 2 3 4 2 2 3" xfId="5247"/>
    <cellStyle name="Navadno 3 2 2 2 3 4 2 3" xfId="5248"/>
    <cellStyle name="Navadno 3 2 2 2 3 4 2 3 2" xfId="5249"/>
    <cellStyle name="Navadno 3 2 2 2 3 4 2 3 3" xfId="5250"/>
    <cellStyle name="Navadno 3 2 2 2 3 4 2 4" xfId="5251"/>
    <cellStyle name="Navadno 3 2 2 2 3 4 2 5" xfId="5252"/>
    <cellStyle name="Navadno 3 2 2 2 3 4 3" xfId="5253"/>
    <cellStyle name="Navadno 3 2 2 2 3 4 3 2" xfId="5254"/>
    <cellStyle name="Navadno 3 2 2 2 3 4 3 2 2" xfId="5255"/>
    <cellStyle name="Navadno 3 2 2 2 3 4 3 2 3" xfId="5256"/>
    <cellStyle name="Navadno 3 2 2 2 3 4 3 3" xfId="5257"/>
    <cellStyle name="Navadno 3 2 2 2 3 4 3 3 2" xfId="5258"/>
    <cellStyle name="Navadno 3 2 2 2 3 4 3 3 3" xfId="5259"/>
    <cellStyle name="Navadno 3 2 2 2 3 4 3 4" xfId="5260"/>
    <cellStyle name="Navadno 3 2 2 2 3 4 3 5" xfId="5261"/>
    <cellStyle name="Navadno 3 2 2 2 3 4 4" xfId="5262"/>
    <cellStyle name="Navadno 3 2 2 2 3 4 4 2" xfId="5263"/>
    <cellStyle name="Navadno 3 2 2 2 3 4 4 3" xfId="5264"/>
    <cellStyle name="Navadno 3 2 2 2 3 4 5" xfId="5265"/>
    <cellStyle name="Navadno 3 2 2 2 3 4 5 2" xfId="5266"/>
    <cellStyle name="Navadno 3 2 2 2 3 4 5 3" xfId="5267"/>
    <cellStyle name="Navadno 3 2 2 2 3 4 6" xfId="5268"/>
    <cellStyle name="Navadno 3 2 2 2 3 4 7" xfId="5269"/>
    <cellStyle name="Navadno 3 2 2 2 3 5" xfId="5270"/>
    <cellStyle name="Navadno 3 2 2 2 3 5 2" xfId="5271"/>
    <cellStyle name="Navadno 3 2 2 2 3 5 2 2" xfId="5272"/>
    <cellStyle name="Navadno 3 2 2 2 3 5 2 3" xfId="5273"/>
    <cellStyle name="Navadno 3 2 2 2 3 5 3" xfId="5274"/>
    <cellStyle name="Navadno 3 2 2 2 3 5 3 2" xfId="5275"/>
    <cellStyle name="Navadno 3 2 2 2 3 5 3 3" xfId="5276"/>
    <cellStyle name="Navadno 3 2 2 2 3 5 4" xfId="5277"/>
    <cellStyle name="Navadno 3 2 2 2 3 5 5" xfId="5278"/>
    <cellStyle name="Navadno 3 2 2 2 3 6" xfId="5279"/>
    <cellStyle name="Navadno 3 2 2 2 3 6 2" xfId="5280"/>
    <cellStyle name="Navadno 3 2 2 2 3 6 2 2" xfId="5281"/>
    <cellStyle name="Navadno 3 2 2 2 3 6 2 3" xfId="5282"/>
    <cellStyle name="Navadno 3 2 2 2 3 6 3" xfId="5283"/>
    <cellStyle name="Navadno 3 2 2 2 3 6 3 2" xfId="5284"/>
    <cellStyle name="Navadno 3 2 2 2 3 6 3 3" xfId="5285"/>
    <cellStyle name="Navadno 3 2 2 2 3 6 4" xfId="5286"/>
    <cellStyle name="Navadno 3 2 2 2 3 6 5" xfId="5287"/>
    <cellStyle name="Navadno 3 2 2 2 3 7" xfId="5288"/>
    <cellStyle name="Navadno 3 2 2 2 3 7 2" xfId="5289"/>
    <cellStyle name="Navadno 3 2 2 2 3 7 3" xfId="5290"/>
    <cellStyle name="Navadno 3 2 2 2 3 8" xfId="5291"/>
    <cellStyle name="Navadno 3 2 2 2 3 8 2" xfId="5292"/>
    <cellStyle name="Navadno 3 2 2 2 3 8 3" xfId="5293"/>
    <cellStyle name="Navadno 3 2 2 2 3 9" xfId="5294"/>
    <cellStyle name="Navadno 3 2 2 2 4" xfId="5295"/>
    <cellStyle name="Navadno 3 2 2 2 4 10" xfId="5296"/>
    <cellStyle name="Navadno 3 2 2 2 4 2" xfId="5297"/>
    <cellStyle name="Navadno 3 2 2 2 4 2 2" xfId="5298"/>
    <cellStyle name="Navadno 3 2 2 2 4 2 2 2" xfId="5299"/>
    <cellStyle name="Navadno 3 2 2 2 4 2 2 2 2" xfId="5300"/>
    <cellStyle name="Navadno 3 2 2 2 4 2 2 2 2 2" xfId="5301"/>
    <cellStyle name="Navadno 3 2 2 2 4 2 2 2 2 3" xfId="5302"/>
    <cellStyle name="Navadno 3 2 2 2 4 2 2 2 3" xfId="5303"/>
    <cellStyle name="Navadno 3 2 2 2 4 2 2 2 3 2" xfId="5304"/>
    <cellStyle name="Navadno 3 2 2 2 4 2 2 2 3 3" xfId="5305"/>
    <cellStyle name="Navadno 3 2 2 2 4 2 2 2 4" xfId="5306"/>
    <cellStyle name="Navadno 3 2 2 2 4 2 2 2 5" xfId="5307"/>
    <cellStyle name="Navadno 3 2 2 2 4 2 2 3" xfId="5308"/>
    <cellStyle name="Navadno 3 2 2 2 4 2 2 3 2" xfId="5309"/>
    <cellStyle name="Navadno 3 2 2 2 4 2 2 3 2 2" xfId="5310"/>
    <cellStyle name="Navadno 3 2 2 2 4 2 2 3 2 3" xfId="5311"/>
    <cellStyle name="Navadno 3 2 2 2 4 2 2 3 3" xfId="5312"/>
    <cellStyle name="Navadno 3 2 2 2 4 2 2 3 3 2" xfId="5313"/>
    <cellStyle name="Navadno 3 2 2 2 4 2 2 3 3 3" xfId="5314"/>
    <cellStyle name="Navadno 3 2 2 2 4 2 2 3 4" xfId="5315"/>
    <cellStyle name="Navadno 3 2 2 2 4 2 2 3 5" xfId="5316"/>
    <cellStyle name="Navadno 3 2 2 2 4 2 2 4" xfId="5317"/>
    <cellStyle name="Navadno 3 2 2 2 4 2 2 4 2" xfId="5318"/>
    <cellStyle name="Navadno 3 2 2 2 4 2 2 4 3" xfId="5319"/>
    <cellStyle name="Navadno 3 2 2 2 4 2 2 5" xfId="5320"/>
    <cellStyle name="Navadno 3 2 2 2 4 2 2 5 2" xfId="5321"/>
    <cellStyle name="Navadno 3 2 2 2 4 2 2 5 3" xfId="5322"/>
    <cellStyle name="Navadno 3 2 2 2 4 2 2 6" xfId="5323"/>
    <cellStyle name="Navadno 3 2 2 2 4 2 2 7" xfId="5324"/>
    <cellStyle name="Navadno 3 2 2 2 4 2 3" xfId="5325"/>
    <cellStyle name="Navadno 3 2 2 2 4 2 3 2" xfId="5326"/>
    <cellStyle name="Navadno 3 2 2 2 4 2 3 2 2" xfId="5327"/>
    <cellStyle name="Navadno 3 2 2 2 4 2 3 2 3" xfId="5328"/>
    <cellStyle name="Navadno 3 2 2 2 4 2 3 3" xfId="5329"/>
    <cellStyle name="Navadno 3 2 2 2 4 2 3 3 2" xfId="5330"/>
    <cellStyle name="Navadno 3 2 2 2 4 2 3 3 3" xfId="5331"/>
    <cellStyle name="Navadno 3 2 2 2 4 2 3 4" xfId="5332"/>
    <cellStyle name="Navadno 3 2 2 2 4 2 3 5" xfId="5333"/>
    <cellStyle name="Navadno 3 2 2 2 4 2 4" xfId="5334"/>
    <cellStyle name="Navadno 3 2 2 2 4 2 4 2" xfId="5335"/>
    <cellStyle name="Navadno 3 2 2 2 4 2 4 2 2" xfId="5336"/>
    <cellStyle name="Navadno 3 2 2 2 4 2 4 2 3" xfId="5337"/>
    <cellStyle name="Navadno 3 2 2 2 4 2 4 3" xfId="5338"/>
    <cellStyle name="Navadno 3 2 2 2 4 2 4 3 2" xfId="5339"/>
    <cellStyle name="Navadno 3 2 2 2 4 2 4 3 3" xfId="5340"/>
    <cellStyle name="Navadno 3 2 2 2 4 2 4 4" xfId="5341"/>
    <cellStyle name="Navadno 3 2 2 2 4 2 4 5" xfId="5342"/>
    <cellStyle name="Navadno 3 2 2 2 4 2 5" xfId="5343"/>
    <cellStyle name="Navadno 3 2 2 2 4 2 5 2" xfId="5344"/>
    <cellStyle name="Navadno 3 2 2 2 4 2 5 3" xfId="5345"/>
    <cellStyle name="Navadno 3 2 2 2 4 2 6" xfId="5346"/>
    <cellStyle name="Navadno 3 2 2 2 4 2 6 2" xfId="5347"/>
    <cellStyle name="Navadno 3 2 2 2 4 2 6 3" xfId="5348"/>
    <cellStyle name="Navadno 3 2 2 2 4 2 7" xfId="5349"/>
    <cellStyle name="Navadno 3 2 2 2 4 2 8" xfId="5350"/>
    <cellStyle name="Navadno 3 2 2 2 4 3" xfId="5351"/>
    <cellStyle name="Navadno 3 2 2 2 4 3 2" xfId="5352"/>
    <cellStyle name="Navadno 3 2 2 2 4 3 2 2" xfId="5353"/>
    <cellStyle name="Navadno 3 2 2 2 4 3 2 2 2" xfId="5354"/>
    <cellStyle name="Navadno 3 2 2 2 4 3 2 2 3" xfId="5355"/>
    <cellStyle name="Navadno 3 2 2 2 4 3 2 3" xfId="5356"/>
    <cellStyle name="Navadno 3 2 2 2 4 3 2 3 2" xfId="5357"/>
    <cellStyle name="Navadno 3 2 2 2 4 3 2 3 3" xfId="5358"/>
    <cellStyle name="Navadno 3 2 2 2 4 3 2 4" xfId="5359"/>
    <cellStyle name="Navadno 3 2 2 2 4 3 2 5" xfId="5360"/>
    <cellStyle name="Navadno 3 2 2 2 4 3 3" xfId="5361"/>
    <cellStyle name="Navadno 3 2 2 2 4 3 3 2" xfId="5362"/>
    <cellStyle name="Navadno 3 2 2 2 4 3 3 2 2" xfId="5363"/>
    <cellStyle name="Navadno 3 2 2 2 4 3 3 2 3" xfId="5364"/>
    <cellStyle name="Navadno 3 2 2 2 4 3 3 3" xfId="5365"/>
    <cellStyle name="Navadno 3 2 2 2 4 3 3 3 2" xfId="5366"/>
    <cellStyle name="Navadno 3 2 2 2 4 3 3 3 3" xfId="5367"/>
    <cellStyle name="Navadno 3 2 2 2 4 3 3 4" xfId="5368"/>
    <cellStyle name="Navadno 3 2 2 2 4 3 3 5" xfId="5369"/>
    <cellStyle name="Navadno 3 2 2 2 4 3 4" xfId="5370"/>
    <cellStyle name="Navadno 3 2 2 2 4 3 4 2" xfId="5371"/>
    <cellStyle name="Navadno 3 2 2 2 4 3 4 3" xfId="5372"/>
    <cellStyle name="Navadno 3 2 2 2 4 3 5" xfId="5373"/>
    <cellStyle name="Navadno 3 2 2 2 4 3 5 2" xfId="5374"/>
    <cellStyle name="Navadno 3 2 2 2 4 3 5 3" xfId="5375"/>
    <cellStyle name="Navadno 3 2 2 2 4 3 6" xfId="5376"/>
    <cellStyle name="Navadno 3 2 2 2 4 3 7" xfId="5377"/>
    <cellStyle name="Navadno 3 2 2 2 4 4" xfId="5378"/>
    <cellStyle name="Navadno 3 2 2 2 4 4 2" xfId="5379"/>
    <cellStyle name="Navadno 3 2 2 2 4 4 2 2" xfId="5380"/>
    <cellStyle name="Navadno 3 2 2 2 4 4 2 2 2" xfId="5381"/>
    <cellStyle name="Navadno 3 2 2 2 4 4 2 2 3" xfId="5382"/>
    <cellStyle name="Navadno 3 2 2 2 4 4 2 3" xfId="5383"/>
    <cellStyle name="Navadno 3 2 2 2 4 4 2 3 2" xfId="5384"/>
    <cellStyle name="Navadno 3 2 2 2 4 4 2 3 3" xfId="5385"/>
    <cellStyle name="Navadno 3 2 2 2 4 4 2 4" xfId="5386"/>
    <cellStyle name="Navadno 3 2 2 2 4 4 2 5" xfId="5387"/>
    <cellStyle name="Navadno 3 2 2 2 4 4 3" xfId="5388"/>
    <cellStyle name="Navadno 3 2 2 2 4 4 3 2" xfId="5389"/>
    <cellStyle name="Navadno 3 2 2 2 4 4 3 2 2" xfId="5390"/>
    <cellStyle name="Navadno 3 2 2 2 4 4 3 2 3" xfId="5391"/>
    <cellStyle name="Navadno 3 2 2 2 4 4 3 3" xfId="5392"/>
    <cellStyle name="Navadno 3 2 2 2 4 4 3 3 2" xfId="5393"/>
    <cellStyle name="Navadno 3 2 2 2 4 4 3 3 3" xfId="5394"/>
    <cellStyle name="Navadno 3 2 2 2 4 4 3 4" xfId="5395"/>
    <cellStyle name="Navadno 3 2 2 2 4 4 3 5" xfId="5396"/>
    <cellStyle name="Navadno 3 2 2 2 4 4 4" xfId="5397"/>
    <cellStyle name="Navadno 3 2 2 2 4 4 4 2" xfId="5398"/>
    <cellStyle name="Navadno 3 2 2 2 4 4 4 3" xfId="5399"/>
    <cellStyle name="Navadno 3 2 2 2 4 4 5" xfId="5400"/>
    <cellStyle name="Navadno 3 2 2 2 4 4 5 2" xfId="5401"/>
    <cellStyle name="Navadno 3 2 2 2 4 4 5 3" xfId="5402"/>
    <cellStyle name="Navadno 3 2 2 2 4 4 6" xfId="5403"/>
    <cellStyle name="Navadno 3 2 2 2 4 4 7" xfId="5404"/>
    <cellStyle name="Navadno 3 2 2 2 4 5" xfId="5405"/>
    <cellStyle name="Navadno 3 2 2 2 4 5 2" xfId="5406"/>
    <cellStyle name="Navadno 3 2 2 2 4 5 2 2" xfId="5407"/>
    <cellStyle name="Navadno 3 2 2 2 4 5 2 3" xfId="5408"/>
    <cellStyle name="Navadno 3 2 2 2 4 5 3" xfId="5409"/>
    <cellStyle name="Navadno 3 2 2 2 4 5 3 2" xfId="5410"/>
    <cellStyle name="Navadno 3 2 2 2 4 5 3 3" xfId="5411"/>
    <cellStyle name="Navadno 3 2 2 2 4 5 4" xfId="5412"/>
    <cellStyle name="Navadno 3 2 2 2 4 5 5" xfId="5413"/>
    <cellStyle name="Navadno 3 2 2 2 4 6" xfId="5414"/>
    <cellStyle name="Navadno 3 2 2 2 4 6 2" xfId="5415"/>
    <cellStyle name="Navadno 3 2 2 2 4 6 2 2" xfId="5416"/>
    <cellStyle name="Navadno 3 2 2 2 4 6 2 3" xfId="5417"/>
    <cellStyle name="Navadno 3 2 2 2 4 6 3" xfId="5418"/>
    <cellStyle name="Navadno 3 2 2 2 4 6 3 2" xfId="5419"/>
    <cellStyle name="Navadno 3 2 2 2 4 6 3 3" xfId="5420"/>
    <cellStyle name="Navadno 3 2 2 2 4 6 4" xfId="5421"/>
    <cellStyle name="Navadno 3 2 2 2 4 6 5" xfId="5422"/>
    <cellStyle name="Navadno 3 2 2 2 4 7" xfId="5423"/>
    <cellStyle name="Navadno 3 2 2 2 4 7 2" xfId="5424"/>
    <cellStyle name="Navadno 3 2 2 2 4 7 3" xfId="5425"/>
    <cellStyle name="Navadno 3 2 2 2 4 8" xfId="5426"/>
    <cellStyle name="Navadno 3 2 2 2 4 8 2" xfId="5427"/>
    <cellStyle name="Navadno 3 2 2 2 4 8 3" xfId="5428"/>
    <cellStyle name="Navadno 3 2 2 2 4 9" xfId="5429"/>
    <cellStyle name="Navadno 3 2 2 2 5" xfId="5430"/>
    <cellStyle name="Navadno 3 2 2 2 5 10" xfId="5431"/>
    <cellStyle name="Navadno 3 2 2 2 5 2" xfId="5432"/>
    <cellStyle name="Navadno 3 2 2 2 5 2 2" xfId="5433"/>
    <cellStyle name="Navadno 3 2 2 2 5 2 2 2" xfId="5434"/>
    <cellStyle name="Navadno 3 2 2 2 5 2 2 2 2" xfId="5435"/>
    <cellStyle name="Navadno 3 2 2 2 5 2 2 2 2 2" xfId="5436"/>
    <cellStyle name="Navadno 3 2 2 2 5 2 2 2 2 3" xfId="5437"/>
    <cellStyle name="Navadno 3 2 2 2 5 2 2 2 3" xfId="5438"/>
    <cellStyle name="Navadno 3 2 2 2 5 2 2 2 3 2" xfId="5439"/>
    <cellStyle name="Navadno 3 2 2 2 5 2 2 2 3 3" xfId="5440"/>
    <cellStyle name="Navadno 3 2 2 2 5 2 2 2 4" xfId="5441"/>
    <cellStyle name="Navadno 3 2 2 2 5 2 2 2 5" xfId="5442"/>
    <cellStyle name="Navadno 3 2 2 2 5 2 2 3" xfId="5443"/>
    <cellStyle name="Navadno 3 2 2 2 5 2 2 3 2" xfId="5444"/>
    <cellStyle name="Navadno 3 2 2 2 5 2 2 3 2 2" xfId="5445"/>
    <cellStyle name="Navadno 3 2 2 2 5 2 2 3 2 3" xfId="5446"/>
    <cellStyle name="Navadno 3 2 2 2 5 2 2 3 3" xfId="5447"/>
    <cellStyle name="Navadno 3 2 2 2 5 2 2 3 3 2" xfId="5448"/>
    <cellStyle name="Navadno 3 2 2 2 5 2 2 3 3 3" xfId="5449"/>
    <cellStyle name="Navadno 3 2 2 2 5 2 2 3 4" xfId="5450"/>
    <cellStyle name="Navadno 3 2 2 2 5 2 2 3 5" xfId="5451"/>
    <cellStyle name="Navadno 3 2 2 2 5 2 2 4" xfId="5452"/>
    <cellStyle name="Navadno 3 2 2 2 5 2 2 4 2" xfId="5453"/>
    <cellStyle name="Navadno 3 2 2 2 5 2 2 4 3" xfId="5454"/>
    <cellStyle name="Navadno 3 2 2 2 5 2 2 5" xfId="5455"/>
    <cellStyle name="Navadno 3 2 2 2 5 2 2 5 2" xfId="5456"/>
    <cellStyle name="Navadno 3 2 2 2 5 2 2 5 3" xfId="5457"/>
    <cellStyle name="Navadno 3 2 2 2 5 2 2 6" xfId="5458"/>
    <cellStyle name="Navadno 3 2 2 2 5 2 2 7" xfId="5459"/>
    <cellStyle name="Navadno 3 2 2 2 5 2 3" xfId="5460"/>
    <cellStyle name="Navadno 3 2 2 2 5 2 3 2" xfId="5461"/>
    <cellStyle name="Navadno 3 2 2 2 5 2 3 2 2" xfId="5462"/>
    <cellStyle name="Navadno 3 2 2 2 5 2 3 2 3" xfId="5463"/>
    <cellStyle name="Navadno 3 2 2 2 5 2 3 3" xfId="5464"/>
    <cellStyle name="Navadno 3 2 2 2 5 2 3 3 2" xfId="5465"/>
    <cellStyle name="Navadno 3 2 2 2 5 2 3 3 3" xfId="5466"/>
    <cellStyle name="Navadno 3 2 2 2 5 2 3 4" xfId="5467"/>
    <cellStyle name="Navadno 3 2 2 2 5 2 3 5" xfId="5468"/>
    <cellStyle name="Navadno 3 2 2 2 5 2 4" xfId="5469"/>
    <cellStyle name="Navadno 3 2 2 2 5 2 4 2" xfId="5470"/>
    <cellStyle name="Navadno 3 2 2 2 5 2 4 2 2" xfId="5471"/>
    <cellStyle name="Navadno 3 2 2 2 5 2 4 2 3" xfId="5472"/>
    <cellStyle name="Navadno 3 2 2 2 5 2 4 3" xfId="5473"/>
    <cellStyle name="Navadno 3 2 2 2 5 2 4 3 2" xfId="5474"/>
    <cellStyle name="Navadno 3 2 2 2 5 2 4 3 3" xfId="5475"/>
    <cellStyle name="Navadno 3 2 2 2 5 2 4 4" xfId="5476"/>
    <cellStyle name="Navadno 3 2 2 2 5 2 4 5" xfId="5477"/>
    <cellStyle name="Navadno 3 2 2 2 5 2 5" xfId="5478"/>
    <cellStyle name="Navadno 3 2 2 2 5 2 5 2" xfId="5479"/>
    <cellStyle name="Navadno 3 2 2 2 5 2 5 3" xfId="5480"/>
    <cellStyle name="Navadno 3 2 2 2 5 2 6" xfId="5481"/>
    <cellStyle name="Navadno 3 2 2 2 5 2 6 2" xfId="5482"/>
    <cellStyle name="Navadno 3 2 2 2 5 2 6 3" xfId="5483"/>
    <cellStyle name="Navadno 3 2 2 2 5 2 7" xfId="5484"/>
    <cellStyle name="Navadno 3 2 2 2 5 2 8" xfId="5485"/>
    <cellStyle name="Navadno 3 2 2 2 5 3" xfId="5486"/>
    <cellStyle name="Navadno 3 2 2 2 5 3 2" xfId="5487"/>
    <cellStyle name="Navadno 3 2 2 2 5 3 2 2" xfId="5488"/>
    <cellStyle name="Navadno 3 2 2 2 5 3 2 2 2" xfId="5489"/>
    <cellStyle name="Navadno 3 2 2 2 5 3 2 2 3" xfId="5490"/>
    <cellStyle name="Navadno 3 2 2 2 5 3 2 3" xfId="5491"/>
    <cellStyle name="Navadno 3 2 2 2 5 3 2 3 2" xfId="5492"/>
    <cellStyle name="Navadno 3 2 2 2 5 3 2 3 3" xfId="5493"/>
    <cellStyle name="Navadno 3 2 2 2 5 3 2 4" xfId="5494"/>
    <cellStyle name="Navadno 3 2 2 2 5 3 2 5" xfId="5495"/>
    <cellStyle name="Navadno 3 2 2 2 5 3 3" xfId="5496"/>
    <cellStyle name="Navadno 3 2 2 2 5 3 3 2" xfId="5497"/>
    <cellStyle name="Navadno 3 2 2 2 5 3 3 2 2" xfId="5498"/>
    <cellStyle name="Navadno 3 2 2 2 5 3 3 2 3" xfId="5499"/>
    <cellStyle name="Navadno 3 2 2 2 5 3 3 3" xfId="5500"/>
    <cellStyle name="Navadno 3 2 2 2 5 3 3 3 2" xfId="5501"/>
    <cellStyle name="Navadno 3 2 2 2 5 3 3 3 3" xfId="5502"/>
    <cellStyle name="Navadno 3 2 2 2 5 3 3 4" xfId="5503"/>
    <cellStyle name="Navadno 3 2 2 2 5 3 3 5" xfId="5504"/>
    <cellStyle name="Navadno 3 2 2 2 5 3 4" xfId="5505"/>
    <cellStyle name="Navadno 3 2 2 2 5 3 4 2" xfId="5506"/>
    <cellStyle name="Navadno 3 2 2 2 5 3 4 3" xfId="5507"/>
    <cellStyle name="Navadno 3 2 2 2 5 3 5" xfId="5508"/>
    <cellStyle name="Navadno 3 2 2 2 5 3 5 2" xfId="5509"/>
    <cellStyle name="Navadno 3 2 2 2 5 3 5 3" xfId="5510"/>
    <cellStyle name="Navadno 3 2 2 2 5 3 6" xfId="5511"/>
    <cellStyle name="Navadno 3 2 2 2 5 3 7" xfId="5512"/>
    <cellStyle name="Navadno 3 2 2 2 5 4" xfId="5513"/>
    <cellStyle name="Navadno 3 2 2 2 5 4 2" xfId="5514"/>
    <cellStyle name="Navadno 3 2 2 2 5 4 2 2" xfId="5515"/>
    <cellStyle name="Navadno 3 2 2 2 5 4 2 2 2" xfId="5516"/>
    <cellStyle name="Navadno 3 2 2 2 5 4 2 2 3" xfId="5517"/>
    <cellStyle name="Navadno 3 2 2 2 5 4 2 3" xfId="5518"/>
    <cellStyle name="Navadno 3 2 2 2 5 4 2 3 2" xfId="5519"/>
    <cellStyle name="Navadno 3 2 2 2 5 4 2 3 3" xfId="5520"/>
    <cellStyle name="Navadno 3 2 2 2 5 4 2 4" xfId="5521"/>
    <cellStyle name="Navadno 3 2 2 2 5 4 2 5" xfId="5522"/>
    <cellStyle name="Navadno 3 2 2 2 5 4 3" xfId="5523"/>
    <cellStyle name="Navadno 3 2 2 2 5 4 3 2" xfId="5524"/>
    <cellStyle name="Navadno 3 2 2 2 5 4 3 2 2" xfId="5525"/>
    <cellStyle name="Navadno 3 2 2 2 5 4 3 2 3" xfId="5526"/>
    <cellStyle name="Navadno 3 2 2 2 5 4 3 3" xfId="5527"/>
    <cellStyle name="Navadno 3 2 2 2 5 4 3 3 2" xfId="5528"/>
    <cellStyle name="Navadno 3 2 2 2 5 4 3 3 3" xfId="5529"/>
    <cellStyle name="Navadno 3 2 2 2 5 4 3 4" xfId="5530"/>
    <cellStyle name="Navadno 3 2 2 2 5 4 3 5" xfId="5531"/>
    <cellStyle name="Navadno 3 2 2 2 5 4 4" xfId="5532"/>
    <cellStyle name="Navadno 3 2 2 2 5 4 4 2" xfId="5533"/>
    <cellStyle name="Navadno 3 2 2 2 5 4 4 3" xfId="5534"/>
    <cellStyle name="Navadno 3 2 2 2 5 4 5" xfId="5535"/>
    <cellStyle name="Navadno 3 2 2 2 5 4 5 2" xfId="5536"/>
    <cellStyle name="Navadno 3 2 2 2 5 4 5 3" xfId="5537"/>
    <cellStyle name="Navadno 3 2 2 2 5 4 6" xfId="5538"/>
    <cellStyle name="Navadno 3 2 2 2 5 4 7" xfId="5539"/>
    <cellStyle name="Navadno 3 2 2 2 5 5" xfId="5540"/>
    <cellStyle name="Navadno 3 2 2 2 5 5 2" xfId="5541"/>
    <cellStyle name="Navadno 3 2 2 2 5 5 2 2" xfId="5542"/>
    <cellStyle name="Navadno 3 2 2 2 5 5 2 3" xfId="5543"/>
    <cellStyle name="Navadno 3 2 2 2 5 5 3" xfId="5544"/>
    <cellStyle name="Navadno 3 2 2 2 5 5 3 2" xfId="5545"/>
    <cellStyle name="Navadno 3 2 2 2 5 5 3 3" xfId="5546"/>
    <cellStyle name="Navadno 3 2 2 2 5 5 4" xfId="5547"/>
    <cellStyle name="Navadno 3 2 2 2 5 5 5" xfId="5548"/>
    <cellStyle name="Navadno 3 2 2 2 5 6" xfId="5549"/>
    <cellStyle name="Navadno 3 2 2 2 5 6 2" xfId="5550"/>
    <cellStyle name="Navadno 3 2 2 2 5 6 2 2" xfId="5551"/>
    <cellStyle name="Navadno 3 2 2 2 5 6 2 3" xfId="5552"/>
    <cellStyle name="Navadno 3 2 2 2 5 6 3" xfId="5553"/>
    <cellStyle name="Navadno 3 2 2 2 5 6 3 2" xfId="5554"/>
    <cellStyle name="Navadno 3 2 2 2 5 6 3 3" xfId="5555"/>
    <cellStyle name="Navadno 3 2 2 2 5 6 4" xfId="5556"/>
    <cellStyle name="Navadno 3 2 2 2 5 6 5" xfId="5557"/>
    <cellStyle name="Navadno 3 2 2 2 5 7" xfId="5558"/>
    <cellStyle name="Navadno 3 2 2 2 5 7 2" xfId="5559"/>
    <cellStyle name="Navadno 3 2 2 2 5 7 3" xfId="5560"/>
    <cellStyle name="Navadno 3 2 2 2 5 8" xfId="5561"/>
    <cellStyle name="Navadno 3 2 2 2 5 8 2" xfId="5562"/>
    <cellStyle name="Navadno 3 2 2 2 5 8 3" xfId="5563"/>
    <cellStyle name="Navadno 3 2 2 2 5 9" xfId="5564"/>
    <cellStyle name="Navadno 3 2 2 2 6" xfId="5565"/>
    <cellStyle name="Navadno 3 2 2 2 6 2" xfId="5566"/>
    <cellStyle name="Navadno 3 2 2 2 6 2 2" xfId="5567"/>
    <cellStyle name="Navadno 3 2 2 2 6 2 2 2" xfId="5568"/>
    <cellStyle name="Navadno 3 2 2 2 6 2 2 2 2" xfId="5569"/>
    <cellStyle name="Navadno 3 2 2 2 6 2 2 2 3" xfId="5570"/>
    <cellStyle name="Navadno 3 2 2 2 6 2 2 3" xfId="5571"/>
    <cellStyle name="Navadno 3 2 2 2 6 2 2 3 2" xfId="5572"/>
    <cellStyle name="Navadno 3 2 2 2 6 2 2 3 3" xfId="5573"/>
    <cellStyle name="Navadno 3 2 2 2 6 2 2 4" xfId="5574"/>
    <cellStyle name="Navadno 3 2 2 2 6 2 2 5" xfId="5575"/>
    <cellStyle name="Navadno 3 2 2 2 6 2 3" xfId="5576"/>
    <cellStyle name="Navadno 3 2 2 2 6 2 3 2" xfId="5577"/>
    <cellStyle name="Navadno 3 2 2 2 6 2 3 2 2" xfId="5578"/>
    <cellStyle name="Navadno 3 2 2 2 6 2 3 2 3" xfId="5579"/>
    <cellStyle name="Navadno 3 2 2 2 6 2 3 3" xfId="5580"/>
    <cellStyle name="Navadno 3 2 2 2 6 2 3 3 2" xfId="5581"/>
    <cellStyle name="Navadno 3 2 2 2 6 2 3 3 3" xfId="5582"/>
    <cellStyle name="Navadno 3 2 2 2 6 2 3 4" xfId="5583"/>
    <cellStyle name="Navadno 3 2 2 2 6 2 3 5" xfId="5584"/>
    <cellStyle name="Navadno 3 2 2 2 6 2 4" xfId="5585"/>
    <cellStyle name="Navadno 3 2 2 2 6 2 4 2" xfId="5586"/>
    <cellStyle name="Navadno 3 2 2 2 6 2 4 3" xfId="5587"/>
    <cellStyle name="Navadno 3 2 2 2 6 2 5" xfId="5588"/>
    <cellStyle name="Navadno 3 2 2 2 6 2 5 2" xfId="5589"/>
    <cellStyle name="Navadno 3 2 2 2 6 2 5 3" xfId="5590"/>
    <cellStyle name="Navadno 3 2 2 2 6 2 6" xfId="5591"/>
    <cellStyle name="Navadno 3 2 2 2 6 2 7" xfId="5592"/>
    <cellStyle name="Navadno 3 2 2 2 6 3" xfId="5593"/>
    <cellStyle name="Navadno 3 2 2 2 6 3 2" xfId="5594"/>
    <cellStyle name="Navadno 3 2 2 2 6 3 2 2" xfId="5595"/>
    <cellStyle name="Navadno 3 2 2 2 6 3 2 2 2" xfId="5596"/>
    <cellStyle name="Navadno 3 2 2 2 6 3 2 2 3" xfId="5597"/>
    <cellStyle name="Navadno 3 2 2 2 6 3 2 3" xfId="5598"/>
    <cellStyle name="Navadno 3 2 2 2 6 3 2 3 2" xfId="5599"/>
    <cellStyle name="Navadno 3 2 2 2 6 3 2 3 3" xfId="5600"/>
    <cellStyle name="Navadno 3 2 2 2 6 3 2 4" xfId="5601"/>
    <cellStyle name="Navadno 3 2 2 2 6 3 2 5" xfId="5602"/>
    <cellStyle name="Navadno 3 2 2 2 6 3 3" xfId="5603"/>
    <cellStyle name="Navadno 3 2 2 2 6 3 3 2" xfId="5604"/>
    <cellStyle name="Navadno 3 2 2 2 6 3 3 2 2" xfId="5605"/>
    <cellStyle name="Navadno 3 2 2 2 6 3 3 2 3" xfId="5606"/>
    <cellStyle name="Navadno 3 2 2 2 6 3 3 3" xfId="5607"/>
    <cellStyle name="Navadno 3 2 2 2 6 3 3 3 2" xfId="5608"/>
    <cellStyle name="Navadno 3 2 2 2 6 3 3 3 3" xfId="5609"/>
    <cellStyle name="Navadno 3 2 2 2 6 3 3 4" xfId="5610"/>
    <cellStyle name="Navadno 3 2 2 2 6 3 3 5" xfId="5611"/>
    <cellStyle name="Navadno 3 2 2 2 6 3 4" xfId="5612"/>
    <cellStyle name="Navadno 3 2 2 2 6 3 4 2" xfId="5613"/>
    <cellStyle name="Navadno 3 2 2 2 6 3 4 3" xfId="5614"/>
    <cellStyle name="Navadno 3 2 2 2 6 3 5" xfId="5615"/>
    <cellStyle name="Navadno 3 2 2 2 6 3 5 2" xfId="5616"/>
    <cellStyle name="Navadno 3 2 2 2 6 3 5 3" xfId="5617"/>
    <cellStyle name="Navadno 3 2 2 2 6 3 6" xfId="5618"/>
    <cellStyle name="Navadno 3 2 2 2 6 3 7" xfId="5619"/>
    <cellStyle name="Navadno 3 2 2 2 6 4" xfId="5620"/>
    <cellStyle name="Navadno 3 2 2 2 6 4 2" xfId="5621"/>
    <cellStyle name="Navadno 3 2 2 2 6 4 2 2" xfId="5622"/>
    <cellStyle name="Navadno 3 2 2 2 6 4 2 3" xfId="5623"/>
    <cellStyle name="Navadno 3 2 2 2 6 4 3" xfId="5624"/>
    <cellStyle name="Navadno 3 2 2 2 6 4 3 2" xfId="5625"/>
    <cellStyle name="Navadno 3 2 2 2 6 4 3 3" xfId="5626"/>
    <cellStyle name="Navadno 3 2 2 2 6 4 4" xfId="5627"/>
    <cellStyle name="Navadno 3 2 2 2 6 4 5" xfId="5628"/>
    <cellStyle name="Navadno 3 2 2 2 6 5" xfId="5629"/>
    <cellStyle name="Navadno 3 2 2 2 6 5 2" xfId="5630"/>
    <cellStyle name="Navadno 3 2 2 2 6 5 2 2" xfId="5631"/>
    <cellStyle name="Navadno 3 2 2 2 6 5 2 3" xfId="5632"/>
    <cellStyle name="Navadno 3 2 2 2 6 5 3" xfId="5633"/>
    <cellStyle name="Navadno 3 2 2 2 6 5 3 2" xfId="5634"/>
    <cellStyle name="Navadno 3 2 2 2 6 5 3 3" xfId="5635"/>
    <cellStyle name="Navadno 3 2 2 2 6 5 4" xfId="5636"/>
    <cellStyle name="Navadno 3 2 2 2 6 5 5" xfId="5637"/>
    <cellStyle name="Navadno 3 2 2 2 6 6" xfId="5638"/>
    <cellStyle name="Navadno 3 2 2 2 6 6 2" xfId="5639"/>
    <cellStyle name="Navadno 3 2 2 2 6 6 3" xfId="5640"/>
    <cellStyle name="Navadno 3 2 2 2 6 7" xfId="5641"/>
    <cellStyle name="Navadno 3 2 2 2 6 7 2" xfId="5642"/>
    <cellStyle name="Navadno 3 2 2 2 6 7 3" xfId="5643"/>
    <cellStyle name="Navadno 3 2 2 2 6 8" xfId="5644"/>
    <cellStyle name="Navadno 3 2 2 2 6 9" xfId="5645"/>
    <cellStyle name="Navadno 3 2 2 2 7" xfId="5646"/>
    <cellStyle name="Navadno 3 2 2 2 7 2" xfId="5647"/>
    <cellStyle name="Navadno 3 2 2 2 7 2 2" xfId="5648"/>
    <cellStyle name="Navadno 3 2 2 2 7 2 2 2" xfId="5649"/>
    <cellStyle name="Navadno 3 2 2 2 7 2 2 3" xfId="5650"/>
    <cellStyle name="Navadno 3 2 2 2 7 2 3" xfId="5651"/>
    <cellStyle name="Navadno 3 2 2 2 7 2 3 2" xfId="5652"/>
    <cellStyle name="Navadno 3 2 2 2 7 2 3 3" xfId="5653"/>
    <cellStyle name="Navadno 3 2 2 2 7 2 4" xfId="5654"/>
    <cellStyle name="Navadno 3 2 2 2 7 2 5" xfId="5655"/>
    <cellStyle name="Navadno 3 2 2 2 7 3" xfId="5656"/>
    <cellStyle name="Navadno 3 2 2 2 7 3 2" xfId="5657"/>
    <cellStyle name="Navadno 3 2 2 2 7 3 2 2" xfId="5658"/>
    <cellStyle name="Navadno 3 2 2 2 7 3 2 3" xfId="5659"/>
    <cellStyle name="Navadno 3 2 2 2 7 3 3" xfId="5660"/>
    <cellStyle name="Navadno 3 2 2 2 7 3 3 2" xfId="5661"/>
    <cellStyle name="Navadno 3 2 2 2 7 3 3 3" xfId="5662"/>
    <cellStyle name="Navadno 3 2 2 2 7 3 4" xfId="5663"/>
    <cellStyle name="Navadno 3 2 2 2 7 3 5" xfId="5664"/>
    <cellStyle name="Navadno 3 2 2 2 7 4" xfId="5665"/>
    <cellStyle name="Navadno 3 2 2 2 7 4 2" xfId="5666"/>
    <cellStyle name="Navadno 3 2 2 2 7 4 3" xfId="5667"/>
    <cellStyle name="Navadno 3 2 2 2 7 5" xfId="5668"/>
    <cellStyle name="Navadno 3 2 2 2 7 5 2" xfId="5669"/>
    <cellStyle name="Navadno 3 2 2 2 7 5 3" xfId="5670"/>
    <cellStyle name="Navadno 3 2 2 2 7 6" xfId="5671"/>
    <cellStyle name="Navadno 3 2 2 2 7 7" xfId="5672"/>
    <cellStyle name="Navadno 3 2 2 2 8" xfId="5673"/>
    <cellStyle name="Navadno 3 2 2 2 8 2" xfId="5674"/>
    <cellStyle name="Navadno 3 2 2 2 8 2 2" xfId="5675"/>
    <cellStyle name="Navadno 3 2 2 2 8 2 2 2" xfId="5676"/>
    <cellStyle name="Navadno 3 2 2 2 8 2 2 3" xfId="5677"/>
    <cellStyle name="Navadno 3 2 2 2 8 2 3" xfId="5678"/>
    <cellStyle name="Navadno 3 2 2 2 8 2 3 2" xfId="5679"/>
    <cellStyle name="Navadno 3 2 2 2 8 2 3 3" xfId="5680"/>
    <cellStyle name="Navadno 3 2 2 2 8 2 4" xfId="5681"/>
    <cellStyle name="Navadno 3 2 2 2 8 2 5" xfId="5682"/>
    <cellStyle name="Navadno 3 2 2 2 8 3" xfId="5683"/>
    <cellStyle name="Navadno 3 2 2 2 8 3 2" xfId="5684"/>
    <cellStyle name="Navadno 3 2 2 2 8 3 2 2" xfId="5685"/>
    <cellStyle name="Navadno 3 2 2 2 8 3 2 3" xfId="5686"/>
    <cellStyle name="Navadno 3 2 2 2 8 3 3" xfId="5687"/>
    <cellStyle name="Navadno 3 2 2 2 8 3 3 2" xfId="5688"/>
    <cellStyle name="Navadno 3 2 2 2 8 3 3 3" xfId="5689"/>
    <cellStyle name="Navadno 3 2 2 2 8 3 4" xfId="5690"/>
    <cellStyle name="Navadno 3 2 2 2 8 3 5" xfId="5691"/>
    <cellStyle name="Navadno 3 2 2 2 8 4" xfId="5692"/>
    <cellStyle name="Navadno 3 2 2 2 8 4 2" xfId="5693"/>
    <cellStyle name="Navadno 3 2 2 2 8 4 3" xfId="5694"/>
    <cellStyle name="Navadno 3 2 2 2 8 5" xfId="5695"/>
    <cellStyle name="Navadno 3 2 2 2 8 5 2" xfId="5696"/>
    <cellStyle name="Navadno 3 2 2 2 8 5 3" xfId="5697"/>
    <cellStyle name="Navadno 3 2 2 2 8 6" xfId="5698"/>
    <cellStyle name="Navadno 3 2 2 2 8 7" xfId="5699"/>
    <cellStyle name="Navadno 3 2 2 2 9" xfId="5700"/>
    <cellStyle name="Navadno 3 2 2 2 9 2" xfId="5701"/>
    <cellStyle name="Navadno 3 2 2 2 9 2 2" xfId="5702"/>
    <cellStyle name="Navadno 3 2 2 2 9 2 2 2" xfId="5703"/>
    <cellStyle name="Navadno 3 2 2 2 9 2 2 3" xfId="5704"/>
    <cellStyle name="Navadno 3 2 2 2 9 2 3" xfId="5705"/>
    <cellStyle name="Navadno 3 2 2 2 9 2 3 2" xfId="5706"/>
    <cellStyle name="Navadno 3 2 2 2 9 2 3 3" xfId="5707"/>
    <cellStyle name="Navadno 3 2 2 2 9 2 4" xfId="5708"/>
    <cellStyle name="Navadno 3 2 2 2 9 2 5" xfId="5709"/>
    <cellStyle name="Navadno 3 2 2 2 9 3" xfId="5710"/>
    <cellStyle name="Navadno 3 2 2 2 9 3 2" xfId="5711"/>
    <cellStyle name="Navadno 3 2 2 2 9 3 2 2" xfId="5712"/>
    <cellStyle name="Navadno 3 2 2 2 9 3 2 3" xfId="5713"/>
    <cellStyle name="Navadno 3 2 2 2 9 3 3" xfId="5714"/>
    <cellStyle name="Navadno 3 2 2 2 9 3 3 2" xfId="5715"/>
    <cellStyle name="Navadno 3 2 2 2 9 3 3 3" xfId="5716"/>
    <cellStyle name="Navadno 3 2 2 2 9 3 4" xfId="5717"/>
    <cellStyle name="Navadno 3 2 2 2 9 3 5" xfId="5718"/>
    <cellStyle name="Navadno 3 2 2 2 9 4" xfId="5719"/>
    <cellStyle name="Navadno 3 2 2 2 9 4 2" xfId="5720"/>
    <cellStyle name="Navadno 3 2 2 2 9 4 3" xfId="5721"/>
    <cellStyle name="Navadno 3 2 2 2 9 5" xfId="5722"/>
    <cellStyle name="Navadno 3 2 2 2 9 5 2" xfId="5723"/>
    <cellStyle name="Navadno 3 2 2 2 9 5 3" xfId="5724"/>
    <cellStyle name="Navadno 3 2 2 2 9 6" xfId="5725"/>
    <cellStyle name="Navadno 3 2 2 2 9 7" xfId="5726"/>
    <cellStyle name="Navadno 3 2 2 20" xfId="5727"/>
    <cellStyle name="Navadno 3 2 2 21" xfId="5728"/>
    <cellStyle name="Navadno 3 2 2 22" xfId="5729"/>
    <cellStyle name="Navadno 3 2 2 23" xfId="19151"/>
    <cellStyle name="Navadno 3 2 2 24" xfId="44963"/>
    <cellStyle name="Navadno 3 2 2 3" xfId="5730"/>
    <cellStyle name="Navadno 3 2 2 3 10" xfId="5731"/>
    <cellStyle name="Navadno 3 2 2 3 10 2" xfId="5732"/>
    <cellStyle name="Navadno 3 2 2 3 10 2 2" xfId="5733"/>
    <cellStyle name="Navadno 3 2 2 3 10 2 3" xfId="5734"/>
    <cellStyle name="Navadno 3 2 2 3 10 3" xfId="5735"/>
    <cellStyle name="Navadno 3 2 2 3 10 3 2" xfId="5736"/>
    <cellStyle name="Navadno 3 2 2 3 10 3 3" xfId="5737"/>
    <cellStyle name="Navadno 3 2 2 3 10 4" xfId="5738"/>
    <cellStyle name="Navadno 3 2 2 3 10 5" xfId="5739"/>
    <cellStyle name="Navadno 3 2 2 3 11" xfId="5740"/>
    <cellStyle name="Navadno 3 2 2 3 11 2" xfId="5741"/>
    <cellStyle name="Navadno 3 2 2 3 11 2 2" xfId="5742"/>
    <cellStyle name="Navadno 3 2 2 3 11 2 3" xfId="5743"/>
    <cellStyle name="Navadno 3 2 2 3 11 3" xfId="5744"/>
    <cellStyle name="Navadno 3 2 2 3 11 3 2" xfId="5745"/>
    <cellStyle name="Navadno 3 2 2 3 11 3 3" xfId="5746"/>
    <cellStyle name="Navadno 3 2 2 3 11 4" xfId="5747"/>
    <cellStyle name="Navadno 3 2 2 3 11 5" xfId="5748"/>
    <cellStyle name="Navadno 3 2 2 3 12" xfId="5749"/>
    <cellStyle name="Navadno 3 2 2 3 12 2" xfId="5750"/>
    <cellStyle name="Navadno 3 2 2 3 12 2 2" xfId="5751"/>
    <cellStyle name="Navadno 3 2 2 3 12 2 3" xfId="5752"/>
    <cellStyle name="Navadno 3 2 2 3 12 3" xfId="5753"/>
    <cellStyle name="Navadno 3 2 2 3 12 4" xfId="5754"/>
    <cellStyle name="Navadno 3 2 2 3 13" xfId="5755"/>
    <cellStyle name="Navadno 3 2 2 3 13 2" xfId="5756"/>
    <cellStyle name="Navadno 3 2 2 3 13 3" xfId="5757"/>
    <cellStyle name="Navadno 3 2 2 3 14" xfId="5758"/>
    <cellStyle name="Navadno 3 2 2 3 14 2" xfId="5759"/>
    <cellStyle name="Navadno 3 2 2 3 14 3" xfId="5760"/>
    <cellStyle name="Navadno 3 2 2 3 15" xfId="5761"/>
    <cellStyle name="Navadno 3 2 2 3 16" xfId="5762"/>
    <cellStyle name="Navadno 3 2 2 3 2" xfId="5763"/>
    <cellStyle name="Navadno 3 2 2 3 2 10" xfId="5764"/>
    <cellStyle name="Navadno 3 2 2 3 2 2" xfId="5765"/>
    <cellStyle name="Navadno 3 2 2 3 2 2 2" xfId="5766"/>
    <cellStyle name="Navadno 3 2 2 3 2 2 2 2" xfId="5767"/>
    <cellStyle name="Navadno 3 2 2 3 2 2 2 2 2" xfId="5768"/>
    <cellStyle name="Navadno 3 2 2 3 2 2 2 2 2 2" xfId="5769"/>
    <cellStyle name="Navadno 3 2 2 3 2 2 2 2 2 3" xfId="5770"/>
    <cellStyle name="Navadno 3 2 2 3 2 2 2 2 3" xfId="5771"/>
    <cellStyle name="Navadno 3 2 2 3 2 2 2 2 3 2" xfId="5772"/>
    <cellStyle name="Navadno 3 2 2 3 2 2 2 2 3 3" xfId="5773"/>
    <cellStyle name="Navadno 3 2 2 3 2 2 2 2 4" xfId="5774"/>
    <cellStyle name="Navadno 3 2 2 3 2 2 2 2 5" xfId="5775"/>
    <cellStyle name="Navadno 3 2 2 3 2 2 2 3" xfId="5776"/>
    <cellStyle name="Navadno 3 2 2 3 2 2 2 3 2" xfId="5777"/>
    <cellStyle name="Navadno 3 2 2 3 2 2 2 3 2 2" xfId="5778"/>
    <cellStyle name="Navadno 3 2 2 3 2 2 2 3 2 3" xfId="5779"/>
    <cellStyle name="Navadno 3 2 2 3 2 2 2 3 3" xfId="5780"/>
    <cellStyle name="Navadno 3 2 2 3 2 2 2 3 3 2" xfId="5781"/>
    <cellStyle name="Navadno 3 2 2 3 2 2 2 3 3 3" xfId="5782"/>
    <cellStyle name="Navadno 3 2 2 3 2 2 2 3 4" xfId="5783"/>
    <cellStyle name="Navadno 3 2 2 3 2 2 2 3 5" xfId="5784"/>
    <cellStyle name="Navadno 3 2 2 3 2 2 2 4" xfId="5785"/>
    <cellStyle name="Navadno 3 2 2 3 2 2 2 4 2" xfId="5786"/>
    <cellStyle name="Navadno 3 2 2 3 2 2 2 4 3" xfId="5787"/>
    <cellStyle name="Navadno 3 2 2 3 2 2 2 5" xfId="5788"/>
    <cellStyle name="Navadno 3 2 2 3 2 2 2 5 2" xfId="5789"/>
    <cellStyle name="Navadno 3 2 2 3 2 2 2 5 3" xfId="5790"/>
    <cellStyle name="Navadno 3 2 2 3 2 2 2 6" xfId="5791"/>
    <cellStyle name="Navadno 3 2 2 3 2 2 2 7" xfId="5792"/>
    <cellStyle name="Navadno 3 2 2 3 2 2 3" xfId="5793"/>
    <cellStyle name="Navadno 3 2 2 3 2 2 3 2" xfId="5794"/>
    <cellStyle name="Navadno 3 2 2 3 2 2 3 2 2" xfId="5795"/>
    <cellStyle name="Navadno 3 2 2 3 2 2 3 2 3" xfId="5796"/>
    <cellStyle name="Navadno 3 2 2 3 2 2 3 3" xfId="5797"/>
    <cellStyle name="Navadno 3 2 2 3 2 2 3 3 2" xfId="5798"/>
    <cellStyle name="Navadno 3 2 2 3 2 2 3 3 3" xfId="5799"/>
    <cellStyle name="Navadno 3 2 2 3 2 2 3 4" xfId="5800"/>
    <cellStyle name="Navadno 3 2 2 3 2 2 3 5" xfId="5801"/>
    <cellStyle name="Navadno 3 2 2 3 2 2 4" xfId="5802"/>
    <cellStyle name="Navadno 3 2 2 3 2 2 4 2" xfId="5803"/>
    <cellStyle name="Navadno 3 2 2 3 2 2 4 2 2" xfId="5804"/>
    <cellStyle name="Navadno 3 2 2 3 2 2 4 2 3" xfId="5805"/>
    <cellStyle name="Navadno 3 2 2 3 2 2 4 3" xfId="5806"/>
    <cellStyle name="Navadno 3 2 2 3 2 2 4 3 2" xfId="5807"/>
    <cellStyle name="Navadno 3 2 2 3 2 2 4 3 3" xfId="5808"/>
    <cellStyle name="Navadno 3 2 2 3 2 2 4 4" xfId="5809"/>
    <cellStyle name="Navadno 3 2 2 3 2 2 4 5" xfId="5810"/>
    <cellStyle name="Navadno 3 2 2 3 2 2 5" xfId="5811"/>
    <cellStyle name="Navadno 3 2 2 3 2 2 5 2" xfId="5812"/>
    <cellStyle name="Navadno 3 2 2 3 2 2 5 3" xfId="5813"/>
    <cellStyle name="Navadno 3 2 2 3 2 2 6" xfId="5814"/>
    <cellStyle name="Navadno 3 2 2 3 2 2 6 2" xfId="5815"/>
    <cellStyle name="Navadno 3 2 2 3 2 2 6 3" xfId="5816"/>
    <cellStyle name="Navadno 3 2 2 3 2 2 7" xfId="5817"/>
    <cellStyle name="Navadno 3 2 2 3 2 2 8" xfId="5818"/>
    <cellStyle name="Navadno 3 2 2 3 2 3" xfId="5819"/>
    <cellStyle name="Navadno 3 2 2 3 2 3 2" xfId="5820"/>
    <cellStyle name="Navadno 3 2 2 3 2 3 2 2" xfId="5821"/>
    <cellStyle name="Navadno 3 2 2 3 2 3 2 2 2" xfId="5822"/>
    <cellStyle name="Navadno 3 2 2 3 2 3 2 2 3" xfId="5823"/>
    <cellStyle name="Navadno 3 2 2 3 2 3 2 3" xfId="5824"/>
    <cellStyle name="Navadno 3 2 2 3 2 3 2 3 2" xfId="5825"/>
    <cellStyle name="Navadno 3 2 2 3 2 3 2 3 3" xfId="5826"/>
    <cellStyle name="Navadno 3 2 2 3 2 3 2 4" xfId="5827"/>
    <cellStyle name="Navadno 3 2 2 3 2 3 2 5" xfId="5828"/>
    <cellStyle name="Navadno 3 2 2 3 2 3 3" xfId="5829"/>
    <cellStyle name="Navadno 3 2 2 3 2 3 3 2" xfId="5830"/>
    <cellStyle name="Navadno 3 2 2 3 2 3 3 2 2" xfId="5831"/>
    <cellStyle name="Navadno 3 2 2 3 2 3 3 2 3" xfId="5832"/>
    <cellStyle name="Navadno 3 2 2 3 2 3 3 3" xfId="5833"/>
    <cellStyle name="Navadno 3 2 2 3 2 3 3 3 2" xfId="5834"/>
    <cellStyle name="Navadno 3 2 2 3 2 3 3 3 3" xfId="5835"/>
    <cellStyle name="Navadno 3 2 2 3 2 3 3 4" xfId="5836"/>
    <cellStyle name="Navadno 3 2 2 3 2 3 3 5" xfId="5837"/>
    <cellStyle name="Navadno 3 2 2 3 2 3 4" xfId="5838"/>
    <cellStyle name="Navadno 3 2 2 3 2 3 4 2" xfId="5839"/>
    <cellStyle name="Navadno 3 2 2 3 2 3 4 3" xfId="5840"/>
    <cellStyle name="Navadno 3 2 2 3 2 3 5" xfId="5841"/>
    <cellStyle name="Navadno 3 2 2 3 2 3 5 2" xfId="5842"/>
    <cellStyle name="Navadno 3 2 2 3 2 3 5 3" xfId="5843"/>
    <cellStyle name="Navadno 3 2 2 3 2 3 6" xfId="5844"/>
    <cellStyle name="Navadno 3 2 2 3 2 3 7" xfId="5845"/>
    <cellStyle name="Navadno 3 2 2 3 2 4" xfId="5846"/>
    <cellStyle name="Navadno 3 2 2 3 2 4 2" xfId="5847"/>
    <cellStyle name="Navadno 3 2 2 3 2 4 2 2" xfId="5848"/>
    <cellStyle name="Navadno 3 2 2 3 2 4 2 2 2" xfId="5849"/>
    <cellStyle name="Navadno 3 2 2 3 2 4 2 2 3" xfId="5850"/>
    <cellStyle name="Navadno 3 2 2 3 2 4 2 3" xfId="5851"/>
    <cellStyle name="Navadno 3 2 2 3 2 4 2 3 2" xfId="5852"/>
    <cellStyle name="Navadno 3 2 2 3 2 4 2 3 3" xfId="5853"/>
    <cellStyle name="Navadno 3 2 2 3 2 4 2 4" xfId="5854"/>
    <cellStyle name="Navadno 3 2 2 3 2 4 2 5" xfId="5855"/>
    <cellStyle name="Navadno 3 2 2 3 2 4 3" xfId="5856"/>
    <cellStyle name="Navadno 3 2 2 3 2 4 3 2" xfId="5857"/>
    <cellStyle name="Navadno 3 2 2 3 2 4 3 2 2" xfId="5858"/>
    <cellStyle name="Navadno 3 2 2 3 2 4 3 2 3" xfId="5859"/>
    <cellStyle name="Navadno 3 2 2 3 2 4 3 3" xfId="5860"/>
    <cellStyle name="Navadno 3 2 2 3 2 4 3 3 2" xfId="5861"/>
    <cellStyle name="Navadno 3 2 2 3 2 4 3 3 3" xfId="5862"/>
    <cellStyle name="Navadno 3 2 2 3 2 4 3 4" xfId="5863"/>
    <cellStyle name="Navadno 3 2 2 3 2 4 3 5" xfId="5864"/>
    <cellStyle name="Navadno 3 2 2 3 2 4 4" xfId="5865"/>
    <cellStyle name="Navadno 3 2 2 3 2 4 4 2" xfId="5866"/>
    <cellStyle name="Navadno 3 2 2 3 2 4 4 3" xfId="5867"/>
    <cellStyle name="Navadno 3 2 2 3 2 4 5" xfId="5868"/>
    <cellStyle name="Navadno 3 2 2 3 2 4 5 2" xfId="5869"/>
    <cellStyle name="Navadno 3 2 2 3 2 4 5 3" xfId="5870"/>
    <cellStyle name="Navadno 3 2 2 3 2 4 6" xfId="5871"/>
    <cellStyle name="Navadno 3 2 2 3 2 4 7" xfId="5872"/>
    <cellStyle name="Navadno 3 2 2 3 2 5" xfId="5873"/>
    <cellStyle name="Navadno 3 2 2 3 2 5 2" xfId="5874"/>
    <cellStyle name="Navadno 3 2 2 3 2 5 2 2" xfId="5875"/>
    <cellStyle name="Navadno 3 2 2 3 2 5 2 3" xfId="5876"/>
    <cellStyle name="Navadno 3 2 2 3 2 5 3" xfId="5877"/>
    <cellStyle name="Navadno 3 2 2 3 2 5 3 2" xfId="5878"/>
    <cellStyle name="Navadno 3 2 2 3 2 5 3 3" xfId="5879"/>
    <cellStyle name="Navadno 3 2 2 3 2 5 4" xfId="5880"/>
    <cellStyle name="Navadno 3 2 2 3 2 5 5" xfId="5881"/>
    <cellStyle name="Navadno 3 2 2 3 2 6" xfId="5882"/>
    <cellStyle name="Navadno 3 2 2 3 2 6 2" xfId="5883"/>
    <cellStyle name="Navadno 3 2 2 3 2 6 2 2" xfId="5884"/>
    <cellStyle name="Navadno 3 2 2 3 2 6 2 3" xfId="5885"/>
    <cellStyle name="Navadno 3 2 2 3 2 6 3" xfId="5886"/>
    <cellStyle name="Navadno 3 2 2 3 2 6 3 2" xfId="5887"/>
    <cellStyle name="Navadno 3 2 2 3 2 6 3 3" xfId="5888"/>
    <cellStyle name="Navadno 3 2 2 3 2 6 4" xfId="5889"/>
    <cellStyle name="Navadno 3 2 2 3 2 6 5" xfId="5890"/>
    <cellStyle name="Navadno 3 2 2 3 2 7" xfId="5891"/>
    <cellStyle name="Navadno 3 2 2 3 2 7 2" xfId="5892"/>
    <cellStyle name="Navadno 3 2 2 3 2 7 3" xfId="5893"/>
    <cellStyle name="Navadno 3 2 2 3 2 8" xfId="5894"/>
    <cellStyle name="Navadno 3 2 2 3 2 8 2" xfId="5895"/>
    <cellStyle name="Navadno 3 2 2 3 2 8 3" xfId="5896"/>
    <cellStyle name="Navadno 3 2 2 3 2 9" xfId="5897"/>
    <cellStyle name="Navadno 3 2 2 3 3" xfId="5898"/>
    <cellStyle name="Navadno 3 2 2 3 3 2" xfId="5899"/>
    <cellStyle name="Navadno 3 2 2 3 3 2 2" xfId="5900"/>
    <cellStyle name="Navadno 3 2 2 3 3 2 2 2" xfId="5901"/>
    <cellStyle name="Navadno 3 2 2 3 3 2 2 2 2" xfId="5902"/>
    <cellStyle name="Navadno 3 2 2 3 3 2 2 2 3" xfId="5903"/>
    <cellStyle name="Navadno 3 2 2 3 3 2 2 3" xfId="5904"/>
    <cellStyle name="Navadno 3 2 2 3 3 2 2 3 2" xfId="5905"/>
    <cellStyle name="Navadno 3 2 2 3 3 2 2 3 3" xfId="5906"/>
    <cellStyle name="Navadno 3 2 2 3 3 2 2 4" xfId="5907"/>
    <cellStyle name="Navadno 3 2 2 3 3 2 2 5" xfId="5908"/>
    <cellStyle name="Navadno 3 2 2 3 3 2 3" xfId="5909"/>
    <cellStyle name="Navadno 3 2 2 3 3 2 3 2" xfId="5910"/>
    <cellStyle name="Navadno 3 2 2 3 3 2 3 2 2" xfId="5911"/>
    <cellStyle name="Navadno 3 2 2 3 3 2 3 2 3" xfId="5912"/>
    <cellStyle name="Navadno 3 2 2 3 3 2 3 3" xfId="5913"/>
    <cellStyle name="Navadno 3 2 2 3 3 2 3 3 2" xfId="5914"/>
    <cellStyle name="Navadno 3 2 2 3 3 2 3 3 3" xfId="5915"/>
    <cellStyle name="Navadno 3 2 2 3 3 2 3 4" xfId="5916"/>
    <cellStyle name="Navadno 3 2 2 3 3 2 3 5" xfId="5917"/>
    <cellStyle name="Navadno 3 2 2 3 3 2 4" xfId="5918"/>
    <cellStyle name="Navadno 3 2 2 3 3 2 4 2" xfId="5919"/>
    <cellStyle name="Navadno 3 2 2 3 3 2 4 3" xfId="5920"/>
    <cellStyle name="Navadno 3 2 2 3 3 2 5" xfId="5921"/>
    <cellStyle name="Navadno 3 2 2 3 3 2 5 2" xfId="5922"/>
    <cellStyle name="Navadno 3 2 2 3 3 2 5 3" xfId="5923"/>
    <cellStyle name="Navadno 3 2 2 3 3 2 6" xfId="5924"/>
    <cellStyle name="Navadno 3 2 2 3 3 2 7" xfId="5925"/>
    <cellStyle name="Navadno 3 2 2 3 3 3" xfId="5926"/>
    <cellStyle name="Navadno 3 2 2 3 3 3 2" xfId="5927"/>
    <cellStyle name="Navadno 3 2 2 3 3 3 2 2" xfId="5928"/>
    <cellStyle name="Navadno 3 2 2 3 3 3 2 2 2" xfId="5929"/>
    <cellStyle name="Navadno 3 2 2 3 3 3 2 2 3" xfId="5930"/>
    <cellStyle name="Navadno 3 2 2 3 3 3 2 3" xfId="5931"/>
    <cellStyle name="Navadno 3 2 2 3 3 3 2 3 2" xfId="5932"/>
    <cellStyle name="Navadno 3 2 2 3 3 3 2 3 3" xfId="5933"/>
    <cellStyle name="Navadno 3 2 2 3 3 3 2 4" xfId="5934"/>
    <cellStyle name="Navadno 3 2 2 3 3 3 2 5" xfId="5935"/>
    <cellStyle name="Navadno 3 2 2 3 3 3 3" xfId="5936"/>
    <cellStyle name="Navadno 3 2 2 3 3 3 3 2" xfId="5937"/>
    <cellStyle name="Navadno 3 2 2 3 3 3 3 2 2" xfId="5938"/>
    <cellStyle name="Navadno 3 2 2 3 3 3 3 2 3" xfId="5939"/>
    <cellStyle name="Navadno 3 2 2 3 3 3 3 3" xfId="5940"/>
    <cellStyle name="Navadno 3 2 2 3 3 3 3 3 2" xfId="5941"/>
    <cellStyle name="Navadno 3 2 2 3 3 3 3 3 3" xfId="5942"/>
    <cellStyle name="Navadno 3 2 2 3 3 3 3 4" xfId="5943"/>
    <cellStyle name="Navadno 3 2 2 3 3 3 3 5" xfId="5944"/>
    <cellStyle name="Navadno 3 2 2 3 3 3 4" xfId="5945"/>
    <cellStyle name="Navadno 3 2 2 3 3 3 4 2" xfId="5946"/>
    <cellStyle name="Navadno 3 2 2 3 3 3 4 3" xfId="5947"/>
    <cellStyle name="Navadno 3 2 2 3 3 3 5" xfId="5948"/>
    <cellStyle name="Navadno 3 2 2 3 3 3 5 2" xfId="5949"/>
    <cellStyle name="Navadno 3 2 2 3 3 3 5 3" xfId="5950"/>
    <cellStyle name="Navadno 3 2 2 3 3 3 6" xfId="5951"/>
    <cellStyle name="Navadno 3 2 2 3 3 3 7" xfId="5952"/>
    <cellStyle name="Navadno 3 2 2 3 3 4" xfId="5953"/>
    <cellStyle name="Navadno 3 2 2 3 3 4 2" xfId="5954"/>
    <cellStyle name="Navadno 3 2 2 3 3 4 2 2" xfId="5955"/>
    <cellStyle name="Navadno 3 2 2 3 3 4 2 3" xfId="5956"/>
    <cellStyle name="Navadno 3 2 2 3 3 4 3" xfId="5957"/>
    <cellStyle name="Navadno 3 2 2 3 3 4 3 2" xfId="5958"/>
    <cellStyle name="Navadno 3 2 2 3 3 4 3 3" xfId="5959"/>
    <cellStyle name="Navadno 3 2 2 3 3 4 4" xfId="5960"/>
    <cellStyle name="Navadno 3 2 2 3 3 4 5" xfId="5961"/>
    <cellStyle name="Navadno 3 2 2 3 3 5" xfId="5962"/>
    <cellStyle name="Navadno 3 2 2 3 3 5 2" xfId="5963"/>
    <cellStyle name="Navadno 3 2 2 3 3 5 2 2" xfId="5964"/>
    <cellStyle name="Navadno 3 2 2 3 3 5 2 3" xfId="5965"/>
    <cellStyle name="Navadno 3 2 2 3 3 5 3" xfId="5966"/>
    <cellStyle name="Navadno 3 2 2 3 3 5 3 2" xfId="5967"/>
    <cellStyle name="Navadno 3 2 2 3 3 5 3 3" xfId="5968"/>
    <cellStyle name="Navadno 3 2 2 3 3 5 4" xfId="5969"/>
    <cellStyle name="Navadno 3 2 2 3 3 5 5" xfId="5970"/>
    <cellStyle name="Navadno 3 2 2 3 3 6" xfId="5971"/>
    <cellStyle name="Navadno 3 2 2 3 3 6 2" xfId="5972"/>
    <cellStyle name="Navadno 3 2 2 3 3 6 3" xfId="5973"/>
    <cellStyle name="Navadno 3 2 2 3 3 7" xfId="5974"/>
    <cellStyle name="Navadno 3 2 2 3 3 7 2" xfId="5975"/>
    <cellStyle name="Navadno 3 2 2 3 3 7 3" xfId="5976"/>
    <cellStyle name="Navadno 3 2 2 3 3 8" xfId="5977"/>
    <cellStyle name="Navadno 3 2 2 3 3 9" xfId="5978"/>
    <cellStyle name="Navadno 3 2 2 3 4" xfId="5979"/>
    <cellStyle name="Navadno 3 2 2 3 4 2" xfId="5980"/>
    <cellStyle name="Navadno 3 2 2 3 4 2 2" xfId="5981"/>
    <cellStyle name="Navadno 3 2 2 3 4 2 2 2" xfId="5982"/>
    <cellStyle name="Navadno 3 2 2 3 4 2 2 2 2" xfId="5983"/>
    <cellStyle name="Navadno 3 2 2 3 4 2 2 2 3" xfId="5984"/>
    <cellStyle name="Navadno 3 2 2 3 4 2 2 3" xfId="5985"/>
    <cellStyle name="Navadno 3 2 2 3 4 2 2 3 2" xfId="5986"/>
    <cellStyle name="Navadno 3 2 2 3 4 2 2 3 3" xfId="5987"/>
    <cellStyle name="Navadno 3 2 2 3 4 2 2 4" xfId="5988"/>
    <cellStyle name="Navadno 3 2 2 3 4 2 2 5" xfId="5989"/>
    <cellStyle name="Navadno 3 2 2 3 4 2 3" xfId="5990"/>
    <cellStyle name="Navadno 3 2 2 3 4 2 3 2" xfId="5991"/>
    <cellStyle name="Navadno 3 2 2 3 4 2 3 2 2" xfId="5992"/>
    <cellStyle name="Navadno 3 2 2 3 4 2 3 2 3" xfId="5993"/>
    <cellStyle name="Navadno 3 2 2 3 4 2 3 3" xfId="5994"/>
    <cellStyle name="Navadno 3 2 2 3 4 2 3 3 2" xfId="5995"/>
    <cellStyle name="Navadno 3 2 2 3 4 2 3 3 3" xfId="5996"/>
    <cellStyle name="Navadno 3 2 2 3 4 2 3 4" xfId="5997"/>
    <cellStyle name="Navadno 3 2 2 3 4 2 3 5" xfId="5998"/>
    <cellStyle name="Navadno 3 2 2 3 4 2 4" xfId="5999"/>
    <cellStyle name="Navadno 3 2 2 3 4 2 4 2" xfId="6000"/>
    <cellStyle name="Navadno 3 2 2 3 4 2 4 3" xfId="6001"/>
    <cellStyle name="Navadno 3 2 2 3 4 2 5" xfId="6002"/>
    <cellStyle name="Navadno 3 2 2 3 4 2 5 2" xfId="6003"/>
    <cellStyle name="Navadno 3 2 2 3 4 2 5 3" xfId="6004"/>
    <cellStyle name="Navadno 3 2 2 3 4 2 6" xfId="6005"/>
    <cellStyle name="Navadno 3 2 2 3 4 2 7" xfId="6006"/>
    <cellStyle name="Navadno 3 2 2 3 4 3" xfId="6007"/>
    <cellStyle name="Navadno 3 2 2 3 4 3 2" xfId="6008"/>
    <cellStyle name="Navadno 3 2 2 3 4 3 2 2" xfId="6009"/>
    <cellStyle name="Navadno 3 2 2 3 4 3 2 3" xfId="6010"/>
    <cellStyle name="Navadno 3 2 2 3 4 3 3" xfId="6011"/>
    <cellStyle name="Navadno 3 2 2 3 4 3 3 2" xfId="6012"/>
    <cellStyle name="Navadno 3 2 2 3 4 3 3 3" xfId="6013"/>
    <cellStyle name="Navadno 3 2 2 3 4 3 4" xfId="6014"/>
    <cellStyle name="Navadno 3 2 2 3 4 3 5" xfId="6015"/>
    <cellStyle name="Navadno 3 2 2 3 4 4" xfId="6016"/>
    <cellStyle name="Navadno 3 2 2 3 4 4 2" xfId="6017"/>
    <cellStyle name="Navadno 3 2 2 3 4 4 2 2" xfId="6018"/>
    <cellStyle name="Navadno 3 2 2 3 4 4 2 3" xfId="6019"/>
    <cellStyle name="Navadno 3 2 2 3 4 4 3" xfId="6020"/>
    <cellStyle name="Navadno 3 2 2 3 4 4 3 2" xfId="6021"/>
    <cellStyle name="Navadno 3 2 2 3 4 4 3 3" xfId="6022"/>
    <cellStyle name="Navadno 3 2 2 3 4 4 4" xfId="6023"/>
    <cellStyle name="Navadno 3 2 2 3 4 4 5" xfId="6024"/>
    <cellStyle name="Navadno 3 2 2 3 4 5" xfId="6025"/>
    <cellStyle name="Navadno 3 2 2 3 4 5 2" xfId="6026"/>
    <cellStyle name="Navadno 3 2 2 3 4 5 3" xfId="6027"/>
    <cellStyle name="Navadno 3 2 2 3 4 6" xfId="6028"/>
    <cellStyle name="Navadno 3 2 2 3 4 6 2" xfId="6029"/>
    <cellStyle name="Navadno 3 2 2 3 4 6 3" xfId="6030"/>
    <cellStyle name="Navadno 3 2 2 3 4 7" xfId="6031"/>
    <cellStyle name="Navadno 3 2 2 3 4 8" xfId="6032"/>
    <cellStyle name="Navadno 3 2 2 3 5" xfId="6033"/>
    <cellStyle name="Navadno 3 2 2 3 5 2" xfId="6034"/>
    <cellStyle name="Navadno 3 2 2 3 5 2 2" xfId="6035"/>
    <cellStyle name="Navadno 3 2 2 3 5 2 2 2" xfId="6036"/>
    <cellStyle name="Navadno 3 2 2 3 5 2 2 3" xfId="6037"/>
    <cellStyle name="Navadno 3 2 2 3 5 2 3" xfId="6038"/>
    <cellStyle name="Navadno 3 2 2 3 5 2 3 2" xfId="6039"/>
    <cellStyle name="Navadno 3 2 2 3 5 2 3 3" xfId="6040"/>
    <cellStyle name="Navadno 3 2 2 3 5 2 4" xfId="6041"/>
    <cellStyle name="Navadno 3 2 2 3 5 2 5" xfId="6042"/>
    <cellStyle name="Navadno 3 2 2 3 5 3" xfId="6043"/>
    <cellStyle name="Navadno 3 2 2 3 5 3 2" xfId="6044"/>
    <cellStyle name="Navadno 3 2 2 3 5 3 2 2" xfId="6045"/>
    <cellStyle name="Navadno 3 2 2 3 5 3 2 3" xfId="6046"/>
    <cellStyle name="Navadno 3 2 2 3 5 3 3" xfId="6047"/>
    <cellStyle name="Navadno 3 2 2 3 5 3 3 2" xfId="6048"/>
    <cellStyle name="Navadno 3 2 2 3 5 3 3 3" xfId="6049"/>
    <cellStyle name="Navadno 3 2 2 3 5 3 4" xfId="6050"/>
    <cellStyle name="Navadno 3 2 2 3 5 3 5" xfId="6051"/>
    <cellStyle name="Navadno 3 2 2 3 5 4" xfId="6052"/>
    <cellStyle name="Navadno 3 2 2 3 5 4 2" xfId="6053"/>
    <cellStyle name="Navadno 3 2 2 3 5 4 3" xfId="6054"/>
    <cellStyle name="Navadno 3 2 2 3 5 5" xfId="6055"/>
    <cellStyle name="Navadno 3 2 2 3 5 5 2" xfId="6056"/>
    <cellStyle name="Navadno 3 2 2 3 5 5 3" xfId="6057"/>
    <cellStyle name="Navadno 3 2 2 3 5 6" xfId="6058"/>
    <cellStyle name="Navadno 3 2 2 3 5 7" xfId="6059"/>
    <cellStyle name="Navadno 3 2 2 3 6" xfId="6060"/>
    <cellStyle name="Navadno 3 2 2 3 6 2" xfId="6061"/>
    <cellStyle name="Navadno 3 2 2 3 6 2 2" xfId="6062"/>
    <cellStyle name="Navadno 3 2 2 3 6 2 2 2" xfId="6063"/>
    <cellStyle name="Navadno 3 2 2 3 6 2 2 3" xfId="6064"/>
    <cellStyle name="Navadno 3 2 2 3 6 2 3" xfId="6065"/>
    <cellStyle name="Navadno 3 2 2 3 6 2 3 2" xfId="6066"/>
    <cellStyle name="Navadno 3 2 2 3 6 2 3 3" xfId="6067"/>
    <cellStyle name="Navadno 3 2 2 3 6 2 4" xfId="6068"/>
    <cellStyle name="Navadno 3 2 2 3 6 2 5" xfId="6069"/>
    <cellStyle name="Navadno 3 2 2 3 6 3" xfId="6070"/>
    <cellStyle name="Navadno 3 2 2 3 6 3 2" xfId="6071"/>
    <cellStyle name="Navadno 3 2 2 3 6 3 2 2" xfId="6072"/>
    <cellStyle name="Navadno 3 2 2 3 6 3 2 3" xfId="6073"/>
    <cellStyle name="Navadno 3 2 2 3 6 3 3" xfId="6074"/>
    <cellStyle name="Navadno 3 2 2 3 6 3 3 2" xfId="6075"/>
    <cellStyle name="Navadno 3 2 2 3 6 3 3 3" xfId="6076"/>
    <cellStyle name="Navadno 3 2 2 3 6 3 4" xfId="6077"/>
    <cellStyle name="Navadno 3 2 2 3 6 3 5" xfId="6078"/>
    <cellStyle name="Navadno 3 2 2 3 6 4" xfId="6079"/>
    <cellStyle name="Navadno 3 2 2 3 6 4 2" xfId="6080"/>
    <cellStyle name="Navadno 3 2 2 3 6 4 3" xfId="6081"/>
    <cellStyle name="Navadno 3 2 2 3 6 5" xfId="6082"/>
    <cellStyle name="Navadno 3 2 2 3 6 5 2" xfId="6083"/>
    <cellStyle name="Navadno 3 2 2 3 6 5 3" xfId="6084"/>
    <cellStyle name="Navadno 3 2 2 3 6 6" xfId="6085"/>
    <cellStyle name="Navadno 3 2 2 3 6 7" xfId="6086"/>
    <cellStyle name="Navadno 3 2 2 3 7" xfId="6087"/>
    <cellStyle name="Navadno 3 2 2 3 7 2" xfId="6088"/>
    <cellStyle name="Navadno 3 2 2 3 7 2 2" xfId="6089"/>
    <cellStyle name="Navadno 3 2 2 3 7 2 2 2" xfId="6090"/>
    <cellStyle name="Navadno 3 2 2 3 7 2 2 3" xfId="6091"/>
    <cellStyle name="Navadno 3 2 2 3 7 2 3" xfId="6092"/>
    <cellStyle name="Navadno 3 2 2 3 7 2 3 2" xfId="6093"/>
    <cellStyle name="Navadno 3 2 2 3 7 2 3 3" xfId="6094"/>
    <cellStyle name="Navadno 3 2 2 3 7 2 4" xfId="6095"/>
    <cellStyle name="Navadno 3 2 2 3 7 2 5" xfId="6096"/>
    <cellStyle name="Navadno 3 2 2 3 7 3" xfId="6097"/>
    <cellStyle name="Navadno 3 2 2 3 7 3 2" xfId="6098"/>
    <cellStyle name="Navadno 3 2 2 3 7 3 2 2" xfId="6099"/>
    <cellStyle name="Navadno 3 2 2 3 7 3 2 3" xfId="6100"/>
    <cellStyle name="Navadno 3 2 2 3 7 3 3" xfId="6101"/>
    <cellStyle name="Navadno 3 2 2 3 7 3 3 2" xfId="6102"/>
    <cellStyle name="Navadno 3 2 2 3 7 3 3 3" xfId="6103"/>
    <cellStyle name="Navadno 3 2 2 3 7 3 4" xfId="6104"/>
    <cellStyle name="Navadno 3 2 2 3 7 3 5" xfId="6105"/>
    <cellStyle name="Navadno 3 2 2 3 7 4" xfId="6106"/>
    <cellStyle name="Navadno 3 2 2 3 7 4 2" xfId="6107"/>
    <cellStyle name="Navadno 3 2 2 3 7 4 3" xfId="6108"/>
    <cellStyle name="Navadno 3 2 2 3 7 5" xfId="6109"/>
    <cellStyle name="Navadno 3 2 2 3 7 5 2" xfId="6110"/>
    <cellStyle name="Navadno 3 2 2 3 7 5 3" xfId="6111"/>
    <cellStyle name="Navadno 3 2 2 3 7 6" xfId="6112"/>
    <cellStyle name="Navadno 3 2 2 3 7 7" xfId="6113"/>
    <cellStyle name="Navadno 3 2 2 3 8" xfId="6114"/>
    <cellStyle name="Navadno 3 2 2 3 8 2" xfId="6115"/>
    <cellStyle name="Navadno 3 2 2 3 8 2 2" xfId="6116"/>
    <cellStyle name="Navadno 3 2 2 3 8 2 2 2" xfId="6117"/>
    <cellStyle name="Navadno 3 2 2 3 8 2 2 3" xfId="6118"/>
    <cellStyle name="Navadno 3 2 2 3 8 2 3" xfId="6119"/>
    <cellStyle name="Navadno 3 2 2 3 8 2 3 2" xfId="6120"/>
    <cellStyle name="Navadno 3 2 2 3 8 2 3 3" xfId="6121"/>
    <cellStyle name="Navadno 3 2 2 3 8 2 4" xfId="6122"/>
    <cellStyle name="Navadno 3 2 2 3 8 2 5" xfId="6123"/>
    <cellStyle name="Navadno 3 2 2 3 8 3" xfId="6124"/>
    <cellStyle name="Navadno 3 2 2 3 8 3 2" xfId="6125"/>
    <cellStyle name="Navadno 3 2 2 3 8 3 2 2" xfId="6126"/>
    <cellStyle name="Navadno 3 2 2 3 8 3 2 3" xfId="6127"/>
    <cellStyle name="Navadno 3 2 2 3 8 3 3" xfId="6128"/>
    <cellStyle name="Navadno 3 2 2 3 8 3 3 2" xfId="6129"/>
    <cellStyle name="Navadno 3 2 2 3 8 3 3 3" xfId="6130"/>
    <cellStyle name="Navadno 3 2 2 3 8 3 4" xfId="6131"/>
    <cellStyle name="Navadno 3 2 2 3 8 3 5" xfId="6132"/>
    <cellStyle name="Navadno 3 2 2 3 8 4" xfId="6133"/>
    <cellStyle name="Navadno 3 2 2 3 8 4 2" xfId="6134"/>
    <cellStyle name="Navadno 3 2 2 3 8 4 3" xfId="6135"/>
    <cellStyle name="Navadno 3 2 2 3 8 5" xfId="6136"/>
    <cellStyle name="Navadno 3 2 2 3 8 5 2" xfId="6137"/>
    <cellStyle name="Navadno 3 2 2 3 8 5 3" xfId="6138"/>
    <cellStyle name="Navadno 3 2 2 3 8 6" xfId="6139"/>
    <cellStyle name="Navadno 3 2 2 3 8 7" xfId="6140"/>
    <cellStyle name="Navadno 3 2 2 3 9" xfId="6141"/>
    <cellStyle name="Navadno 3 2 2 3 9 2" xfId="6142"/>
    <cellStyle name="Navadno 3 2 2 3 9 2 2" xfId="6143"/>
    <cellStyle name="Navadno 3 2 2 3 9 2 3" xfId="6144"/>
    <cellStyle name="Navadno 3 2 2 3 9 3" xfId="6145"/>
    <cellStyle name="Navadno 3 2 2 3 9 3 2" xfId="6146"/>
    <cellStyle name="Navadno 3 2 2 3 9 3 3" xfId="6147"/>
    <cellStyle name="Navadno 3 2 2 3 9 4" xfId="6148"/>
    <cellStyle name="Navadno 3 2 2 3 9 5" xfId="6149"/>
    <cellStyle name="Navadno 3 2 2 4" xfId="6150"/>
    <cellStyle name="Navadno 3 2 2 4 10" xfId="6151"/>
    <cellStyle name="Navadno 3 2 2 4 11" xfId="6152"/>
    <cellStyle name="Navadno 3 2 2 4 2" xfId="6153"/>
    <cellStyle name="Navadno 3 2 2 4 2 2" xfId="6154"/>
    <cellStyle name="Navadno 3 2 2 4 2 2 2" xfId="6155"/>
    <cellStyle name="Navadno 3 2 2 4 2 2 2 2" xfId="6156"/>
    <cellStyle name="Navadno 3 2 2 4 2 2 2 2 2" xfId="6157"/>
    <cellStyle name="Navadno 3 2 2 4 2 2 2 2 3" xfId="6158"/>
    <cellStyle name="Navadno 3 2 2 4 2 2 2 3" xfId="6159"/>
    <cellStyle name="Navadno 3 2 2 4 2 2 2 3 2" xfId="6160"/>
    <cellStyle name="Navadno 3 2 2 4 2 2 2 3 3" xfId="6161"/>
    <cellStyle name="Navadno 3 2 2 4 2 2 2 4" xfId="6162"/>
    <cellStyle name="Navadno 3 2 2 4 2 2 2 5" xfId="6163"/>
    <cellStyle name="Navadno 3 2 2 4 2 2 3" xfId="6164"/>
    <cellStyle name="Navadno 3 2 2 4 2 2 3 2" xfId="6165"/>
    <cellStyle name="Navadno 3 2 2 4 2 2 3 2 2" xfId="6166"/>
    <cellStyle name="Navadno 3 2 2 4 2 2 3 2 3" xfId="6167"/>
    <cellStyle name="Navadno 3 2 2 4 2 2 3 3" xfId="6168"/>
    <cellStyle name="Navadno 3 2 2 4 2 2 3 3 2" xfId="6169"/>
    <cellStyle name="Navadno 3 2 2 4 2 2 3 3 3" xfId="6170"/>
    <cellStyle name="Navadno 3 2 2 4 2 2 3 4" xfId="6171"/>
    <cellStyle name="Navadno 3 2 2 4 2 2 3 5" xfId="6172"/>
    <cellStyle name="Navadno 3 2 2 4 2 2 4" xfId="6173"/>
    <cellStyle name="Navadno 3 2 2 4 2 2 4 2" xfId="6174"/>
    <cellStyle name="Navadno 3 2 2 4 2 2 4 3" xfId="6175"/>
    <cellStyle name="Navadno 3 2 2 4 2 2 5" xfId="6176"/>
    <cellStyle name="Navadno 3 2 2 4 2 2 5 2" xfId="6177"/>
    <cellStyle name="Navadno 3 2 2 4 2 2 5 3" xfId="6178"/>
    <cellStyle name="Navadno 3 2 2 4 2 2 6" xfId="6179"/>
    <cellStyle name="Navadno 3 2 2 4 2 2 7" xfId="6180"/>
    <cellStyle name="Navadno 3 2 2 4 2 3" xfId="6181"/>
    <cellStyle name="Navadno 3 2 2 4 2 3 2" xfId="6182"/>
    <cellStyle name="Navadno 3 2 2 4 2 3 2 2" xfId="6183"/>
    <cellStyle name="Navadno 3 2 2 4 2 3 2 3" xfId="6184"/>
    <cellStyle name="Navadno 3 2 2 4 2 3 3" xfId="6185"/>
    <cellStyle name="Navadno 3 2 2 4 2 3 3 2" xfId="6186"/>
    <cellStyle name="Navadno 3 2 2 4 2 3 3 3" xfId="6187"/>
    <cellStyle name="Navadno 3 2 2 4 2 3 4" xfId="6188"/>
    <cellStyle name="Navadno 3 2 2 4 2 3 5" xfId="6189"/>
    <cellStyle name="Navadno 3 2 2 4 2 4" xfId="6190"/>
    <cellStyle name="Navadno 3 2 2 4 2 4 2" xfId="6191"/>
    <cellStyle name="Navadno 3 2 2 4 2 4 2 2" xfId="6192"/>
    <cellStyle name="Navadno 3 2 2 4 2 4 2 3" xfId="6193"/>
    <cellStyle name="Navadno 3 2 2 4 2 4 3" xfId="6194"/>
    <cellStyle name="Navadno 3 2 2 4 2 4 3 2" xfId="6195"/>
    <cellStyle name="Navadno 3 2 2 4 2 4 3 3" xfId="6196"/>
    <cellStyle name="Navadno 3 2 2 4 2 4 4" xfId="6197"/>
    <cellStyle name="Navadno 3 2 2 4 2 4 5" xfId="6198"/>
    <cellStyle name="Navadno 3 2 2 4 2 5" xfId="6199"/>
    <cellStyle name="Navadno 3 2 2 4 2 5 2" xfId="6200"/>
    <cellStyle name="Navadno 3 2 2 4 2 5 3" xfId="6201"/>
    <cellStyle name="Navadno 3 2 2 4 2 6" xfId="6202"/>
    <cellStyle name="Navadno 3 2 2 4 2 6 2" xfId="6203"/>
    <cellStyle name="Navadno 3 2 2 4 2 6 3" xfId="6204"/>
    <cellStyle name="Navadno 3 2 2 4 2 7" xfId="6205"/>
    <cellStyle name="Navadno 3 2 2 4 2 8" xfId="6206"/>
    <cellStyle name="Navadno 3 2 2 4 3" xfId="6207"/>
    <cellStyle name="Navadno 3 2 2 4 3 2" xfId="6208"/>
    <cellStyle name="Navadno 3 2 2 4 3 2 2" xfId="6209"/>
    <cellStyle name="Navadno 3 2 2 4 3 2 2 2" xfId="6210"/>
    <cellStyle name="Navadno 3 2 2 4 3 2 2 3" xfId="6211"/>
    <cellStyle name="Navadno 3 2 2 4 3 2 3" xfId="6212"/>
    <cellStyle name="Navadno 3 2 2 4 3 2 3 2" xfId="6213"/>
    <cellStyle name="Navadno 3 2 2 4 3 2 3 3" xfId="6214"/>
    <cellStyle name="Navadno 3 2 2 4 3 2 4" xfId="6215"/>
    <cellStyle name="Navadno 3 2 2 4 3 2 5" xfId="6216"/>
    <cellStyle name="Navadno 3 2 2 4 3 3" xfId="6217"/>
    <cellStyle name="Navadno 3 2 2 4 3 3 2" xfId="6218"/>
    <cellStyle name="Navadno 3 2 2 4 3 3 2 2" xfId="6219"/>
    <cellStyle name="Navadno 3 2 2 4 3 3 2 3" xfId="6220"/>
    <cellStyle name="Navadno 3 2 2 4 3 3 3" xfId="6221"/>
    <cellStyle name="Navadno 3 2 2 4 3 3 3 2" xfId="6222"/>
    <cellStyle name="Navadno 3 2 2 4 3 3 3 3" xfId="6223"/>
    <cellStyle name="Navadno 3 2 2 4 3 3 4" xfId="6224"/>
    <cellStyle name="Navadno 3 2 2 4 3 3 5" xfId="6225"/>
    <cellStyle name="Navadno 3 2 2 4 3 4" xfId="6226"/>
    <cellStyle name="Navadno 3 2 2 4 3 4 2" xfId="6227"/>
    <cellStyle name="Navadno 3 2 2 4 3 4 3" xfId="6228"/>
    <cellStyle name="Navadno 3 2 2 4 3 5" xfId="6229"/>
    <cellStyle name="Navadno 3 2 2 4 3 5 2" xfId="6230"/>
    <cellStyle name="Navadno 3 2 2 4 3 5 3" xfId="6231"/>
    <cellStyle name="Navadno 3 2 2 4 3 6" xfId="6232"/>
    <cellStyle name="Navadno 3 2 2 4 3 7" xfId="6233"/>
    <cellStyle name="Navadno 3 2 2 4 4" xfId="6234"/>
    <cellStyle name="Navadno 3 2 2 4 4 2" xfId="6235"/>
    <cellStyle name="Navadno 3 2 2 4 4 2 2" xfId="6236"/>
    <cellStyle name="Navadno 3 2 2 4 4 2 2 2" xfId="6237"/>
    <cellStyle name="Navadno 3 2 2 4 4 2 2 3" xfId="6238"/>
    <cellStyle name="Navadno 3 2 2 4 4 2 3" xfId="6239"/>
    <cellStyle name="Navadno 3 2 2 4 4 2 3 2" xfId="6240"/>
    <cellStyle name="Navadno 3 2 2 4 4 2 3 3" xfId="6241"/>
    <cellStyle name="Navadno 3 2 2 4 4 2 4" xfId="6242"/>
    <cellStyle name="Navadno 3 2 2 4 4 2 5" xfId="6243"/>
    <cellStyle name="Navadno 3 2 2 4 4 3" xfId="6244"/>
    <cellStyle name="Navadno 3 2 2 4 4 3 2" xfId="6245"/>
    <cellStyle name="Navadno 3 2 2 4 4 3 2 2" xfId="6246"/>
    <cellStyle name="Navadno 3 2 2 4 4 3 2 3" xfId="6247"/>
    <cellStyle name="Navadno 3 2 2 4 4 3 3" xfId="6248"/>
    <cellStyle name="Navadno 3 2 2 4 4 3 3 2" xfId="6249"/>
    <cellStyle name="Navadno 3 2 2 4 4 3 3 3" xfId="6250"/>
    <cellStyle name="Navadno 3 2 2 4 4 3 4" xfId="6251"/>
    <cellStyle name="Navadno 3 2 2 4 4 3 5" xfId="6252"/>
    <cellStyle name="Navadno 3 2 2 4 4 4" xfId="6253"/>
    <cellStyle name="Navadno 3 2 2 4 4 4 2" xfId="6254"/>
    <cellStyle name="Navadno 3 2 2 4 4 4 3" xfId="6255"/>
    <cellStyle name="Navadno 3 2 2 4 4 5" xfId="6256"/>
    <cellStyle name="Navadno 3 2 2 4 4 5 2" xfId="6257"/>
    <cellStyle name="Navadno 3 2 2 4 4 5 3" xfId="6258"/>
    <cellStyle name="Navadno 3 2 2 4 4 6" xfId="6259"/>
    <cellStyle name="Navadno 3 2 2 4 4 7" xfId="6260"/>
    <cellStyle name="Navadno 3 2 2 4 5" xfId="6261"/>
    <cellStyle name="Navadno 3 2 2 4 5 2" xfId="6262"/>
    <cellStyle name="Navadno 3 2 2 4 5 2 2" xfId="6263"/>
    <cellStyle name="Navadno 3 2 2 4 5 2 2 2" xfId="6264"/>
    <cellStyle name="Navadno 3 2 2 4 5 2 2 3" xfId="6265"/>
    <cellStyle name="Navadno 3 2 2 4 5 2 3" xfId="6266"/>
    <cellStyle name="Navadno 3 2 2 4 5 2 3 2" xfId="6267"/>
    <cellStyle name="Navadno 3 2 2 4 5 2 3 3" xfId="6268"/>
    <cellStyle name="Navadno 3 2 2 4 5 2 4" xfId="6269"/>
    <cellStyle name="Navadno 3 2 2 4 5 2 5" xfId="6270"/>
    <cellStyle name="Navadno 3 2 2 4 5 3" xfId="6271"/>
    <cellStyle name="Navadno 3 2 2 4 5 3 2" xfId="6272"/>
    <cellStyle name="Navadno 3 2 2 4 5 3 2 2" xfId="6273"/>
    <cellStyle name="Navadno 3 2 2 4 5 3 2 3" xfId="6274"/>
    <cellStyle name="Navadno 3 2 2 4 5 3 3" xfId="6275"/>
    <cellStyle name="Navadno 3 2 2 4 5 3 3 2" xfId="6276"/>
    <cellStyle name="Navadno 3 2 2 4 5 3 3 3" xfId="6277"/>
    <cellStyle name="Navadno 3 2 2 4 5 3 4" xfId="6278"/>
    <cellStyle name="Navadno 3 2 2 4 5 3 5" xfId="6279"/>
    <cellStyle name="Navadno 3 2 2 4 5 4" xfId="6280"/>
    <cellStyle name="Navadno 3 2 2 4 5 4 2" xfId="6281"/>
    <cellStyle name="Navadno 3 2 2 4 5 4 3" xfId="6282"/>
    <cellStyle name="Navadno 3 2 2 4 5 5" xfId="6283"/>
    <cellStyle name="Navadno 3 2 2 4 5 5 2" xfId="6284"/>
    <cellStyle name="Navadno 3 2 2 4 5 5 3" xfId="6285"/>
    <cellStyle name="Navadno 3 2 2 4 5 6" xfId="6286"/>
    <cellStyle name="Navadno 3 2 2 4 5 7" xfId="6287"/>
    <cellStyle name="Navadno 3 2 2 4 6" xfId="6288"/>
    <cellStyle name="Navadno 3 2 2 4 6 2" xfId="6289"/>
    <cellStyle name="Navadno 3 2 2 4 6 2 2" xfId="6290"/>
    <cellStyle name="Navadno 3 2 2 4 6 2 3" xfId="6291"/>
    <cellStyle name="Navadno 3 2 2 4 6 3" xfId="6292"/>
    <cellStyle name="Navadno 3 2 2 4 6 3 2" xfId="6293"/>
    <cellStyle name="Navadno 3 2 2 4 6 3 3" xfId="6294"/>
    <cellStyle name="Navadno 3 2 2 4 6 4" xfId="6295"/>
    <cellStyle name="Navadno 3 2 2 4 6 5" xfId="6296"/>
    <cellStyle name="Navadno 3 2 2 4 7" xfId="6297"/>
    <cellStyle name="Navadno 3 2 2 4 7 2" xfId="6298"/>
    <cellStyle name="Navadno 3 2 2 4 7 2 2" xfId="6299"/>
    <cellStyle name="Navadno 3 2 2 4 7 2 3" xfId="6300"/>
    <cellStyle name="Navadno 3 2 2 4 7 3" xfId="6301"/>
    <cellStyle name="Navadno 3 2 2 4 7 3 2" xfId="6302"/>
    <cellStyle name="Navadno 3 2 2 4 7 3 3" xfId="6303"/>
    <cellStyle name="Navadno 3 2 2 4 7 4" xfId="6304"/>
    <cellStyle name="Navadno 3 2 2 4 7 5" xfId="6305"/>
    <cellStyle name="Navadno 3 2 2 4 8" xfId="6306"/>
    <cellStyle name="Navadno 3 2 2 4 8 2" xfId="6307"/>
    <cellStyle name="Navadno 3 2 2 4 8 3" xfId="6308"/>
    <cellStyle name="Navadno 3 2 2 4 9" xfId="6309"/>
    <cellStyle name="Navadno 3 2 2 4 9 2" xfId="6310"/>
    <cellStyle name="Navadno 3 2 2 4 9 3" xfId="6311"/>
    <cellStyle name="Navadno 3 2 2 5" xfId="6312"/>
    <cellStyle name="Navadno 3 2 2 5 10" xfId="6313"/>
    <cellStyle name="Navadno 3 2 2 5 2" xfId="6314"/>
    <cellStyle name="Navadno 3 2 2 5 2 2" xfId="6315"/>
    <cellStyle name="Navadno 3 2 2 5 2 2 2" xfId="6316"/>
    <cellStyle name="Navadno 3 2 2 5 2 2 2 2" xfId="6317"/>
    <cellStyle name="Navadno 3 2 2 5 2 2 2 2 2" xfId="6318"/>
    <cellStyle name="Navadno 3 2 2 5 2 2 2 2 3" xfId="6319"/>
    <cellStyle name="Navadno 3 2 2 5 2 2 2 3" xfId="6320"/>
    <cellStyle name="Navadno 3 2 2 5 2 2 2 3 2" xfId="6321"/>
    <cellStyle name="Navadno 3 2 2 5 2 2 2 3 3" xfId="6322"/>
    <cellStyle name="Navadno 3 2 2 5 2 2 2 4" xfId="6323"/>
    <cellStyle name="Navadno 3 2 2 5 2 2 2 5" xfId="6324"/>
    <cellStyle name="Navadno 3 2 2 5 2 2 3" xfId="6325"/>
    <cellStyle name="Navadno 3 2 2 5 2 2 3 2" xfId="6326"/>
    <cellStyle name="Navadno 3 2 2 5 2 2 3 2 2" xfId="6327"/>
    <cellStyle name="Navadno 3 2 2 5 2 2 3 2 3" xfId="6328"/>
    <cellStyle name="Navadno 3 2 2 5 2 2 3 3" xfId="6329"/>
    <cellStyle name="Navadno 3 2 2 5 2 2 3 3 2" xfId="6330"/>
    <cellStyle name="Navadno 3 2 2 5 2 2 3 3 3" xfId="6331"/>
    <cellStyle name="Navadno 3 2 2 5 2 2 3 4" xfId="6332"/>
    <cellStyle name="Navadno 3 2 2 5 2 2 3 5" xfId="6333"/>
    <cellStyle name="Navadno 3 2 2 5 2 2 4" xfId="6334"/>
    <cellStyle name="Navadno 3 2 2 5 2 2 4 2" xfId="6335"/>
    <cellStyle name="Navadno 3 2 2 5 2 2 4 3" xfId="6336"/>
    <cellStyle name="Navadno 3 2 2 5 2 2 5" xfId="6337"/>
    <cellStyle name="Navadno 3 2 2 5 2 2 5 2" xfId="6338"/>
    <cellStyle name="Navadno 3 2 2 5 2 2 5 3" xfId="6339"/>
    <cellStyle name="Navadno 3 2 2 5 2 2 6" xfId="6340"/>
    <cellStyle name="Navadno 3 2 2 5 2 2 7" xfId="6341"/>
    <cellStyle name="Navadno 3 2 2 5 2 3" xfId="6342"/>
    <cellStyle name="Navadno 3 2 2 5 2 3 2" xfId="6343"/>
    <cellStyle name="Navadno 3 2 2 5 2 3 2 2" xfId="6344"/>
    <cellStyle name="Navadno 3 2 2 5 2 3 2 3" xfId="6345"/>
    <cellStyle name="Navadno 3 2 2 5 2 3 3" xfId="6346"/>
    <cellStyle name="Navadno 3 2 2 5 2 3 3 2" xfId="6347"/>
    <cellStyle name="Navadno 3 2 2 5 2 3 3 3" xfId="6348"/>
    <cellStyle name="Navadno 3 2 2 5 2 3 4" xfId="6349"/>
    <cellStyle name="Navadno 3 2 2 5 2 3 5" xfId="6350"/>
    <cellStyle name="Navadno 3 2 2 5 2 4" xfId="6351"/>
    <cellStyle name="Navadno 3 2 2 5 2 4 2" xfId="6352"/>
    <cellStyle name="Navadno 3 2 2 5 2 4 2 2" xfId="6353"/>
    <cellStyle name="Navadno 3 2 2 5 2 4 2 3" xfId="6354"/>
    <cellStyle name="Navadno 3 2 2 5 2 4 3" xfId="6355"/>
    <cellStyle name="Navadno 3 2 2 5 2 4 3 2" xfId="6356"/>
    <cellStyle name="Navadno 3 2 2 5 2 4 3 3" xfId="6357"/>
    <cellStyle name="Navadno 3 2 2 5 2 4 4" xfId="6358"/>
    <cellStyle name="Navadno 3 2 2 5 2 4 5" xfId="6359"/>
    <cellStyle name="Navadno 3 2 2 5 2 5" xfId="6360"/>
    <cellStyle name="Navadno 3 2 2 5 2 5 2" xfId="6361"/>
    <cellStyle name="Navadno 3 2 2 5 2 5 3" xfId="6362"/>
    <cellStyle name="Navadno 3 2 2 5 2 6" xfId="6363"/>
    <cellStyle name="Navadno 3 2 2 5 2 6 2" xfId="6364"/>
    <cellStyle name="Navadno 3 2 2 5 2 6 3" xfId="6365"/>
    <cellStyle name="Navadno 3 2 2 5 2 7" xfId="6366"/>
    <cellStyle name="Navadno 3 2 2 5 2 8" xfId="6367"/>
    <cellStyle name="Navadno 3 2 2 5 3" xfId="6368"/>
    <cellStyle name="Navadno 3 2 2 5 3 2" xfId="6369"/>
    <cellStyle name="Navadno 3 2 2 5 3 2 2" xfId="6370"/>
    <cellStyle name="Navadno 3 2 2 5 3 2 2 2" xfId="6371"/>
    <cellStyle name="Navadno 3 2 2 5 3 2 2 3" xfId="6372"/>
    <cellStyle name="Navadno 3 2 2 5 3 2 3" xfId="6373"/>
    <cellStyle name="Navadno 3 2 2 5 3 2 3 2" xfId="6374"/>
    <cellStyle name="Navadno 3 2 2 5 3 2 3 3" xfId="6375"/>
    <cellStyle name="Navadno 3 2 2 5 3 2 4" xfId="6376"/>
    <cellStyle name="Navadno 3 2 2 5 3 2 5" xfId="6377"/>
    <cellStyle name="Navadno 3 2 2 5 3 3" xfId="6378"/>
    <cellStyle name="Navadno 3 2 2 5 3 3 2" xfId="6379"/>
    <cellStyle name="Navadno 3 2 2 5 3 3 2 2" xfId="6380"/>
    <cellStyle name="Navadno 3 2 2 5 3 3 2 3" xfId="6381"/>
    <cellStyle name="Navadno 3 2 2 5 3 3 3" xfId="6382"/>
    <cellStyle name="Navadno 3 2 2 5 3 3 3 2" xfId="6383"/>
    <cellStyle name="Navadno 3 2 2 5 3 3 3 3" xfId="6384"/>
    <cellStyle name="Navadno 3 2 2 5 3 3 4" xfId="6385"/>
    <cellStyle name="Navadno 3 2 2 5 3 3 5" xfId="6386"/>
    <cellStyle name="Navadno 3 2 2 5 3 4" xfId="6387"/>
    <cellStyle name="Navadno 3 2 2 5 3 4 2" xfId="6388"/>
    <cellStyle name="Navadno 3 2 2 5 3 4 3" xfId="6389"/>
    <cellStyle name="Navadno 3 2 2 5 3 5" xfId="6390"/>
    <cellStyle name="Navadno 3 2 2 5 3 5 2" xfId="6391"/>
    <cellStyle name="Navadno 3 2 2 5 3 5 3" xfId="6392"/>
    <cellStyle name="Navadno 3 2 2 5 3 6" xfId="6393"/>
    <cellStyle name="Navadno 3 2 2 5 3 7" xfId="6394"/>
    <cellStyle name="Navadno 3 2 2 5 4" xfId="6395"/>
    <cellStyle name="Navadno 3 2 2 5 4 2" xfId="6396"/>
    <cellStyle name="Navadno 3 2 2 5 4 2 2" xfId="6397"/>
    <cellStyle name="Navadno 3 2 2 5 4 2 2 2" xfId="6398"/>
    <cellStyle name="Navadno 3 2 2 5 4 2 2 3" xfId="6399"/>
    <cellStyle name="Navadno 3 2 2 5 4 2 3" xfId="6400"/>
    <cellStyle name="Navadno 3 2 2 5 4 2 3 2" xfId="6401"/>
    <cellStyle name="Navadno 3 2 2 5 4 2 3 3" xfId="6402"/>
    <cellStyle name="Navadno 3 2 2 5 4 2 4" xfId="6403"/>
    <cellStyle name="Navadno 3 2 2 5 4 2 5" xfId="6404"/>
    <cellStyle name="Navadno 3 2 2 5 4 3" xfId="6405"/>
    <cellStyle name="Navadno 3 2 2 5 4 3 2" xfId="6406"/>
    <cellStyle name="Navadno 3 2 2 5 4 3 2 2" xfId="6407"/>
    <cellStyle name="Navadno 3 2 2 5 4 3 2 3" xfId="6408"/>
    <cellStyle name="Navadno 3 2 2 5 4 3 3" xfId="6409"/>
    <cellStyle name="Navadno 3 2 2 5 4 3 3 2" xfId="6410"/>
    <cellStyle name="Navadno 3 2 2 5 4 3 3 3" xfId="6411"/>
    <cellStyle name="Navadno 3 2 2 5 4 3 4" xfId="6412"/>
    <cellStyle name="Navadno 3 2 2 5 4 3 5" xfId="6413"/>
    <cellStyle name="Navadno 3 2 2 5 4 4" xfId="6414"/>
    <cellStyle name="Navadno 3 2 2 5 4 4 2" xfId="6415"/>
    <cellStyle name="Navadno 3 2 2 5 4 4 3" xfId="6416"/>
    <cellStyle name="Navadno 3 2 2 5 4 5" xfId="6417"/>
    <cellStyle name="Navadno 3 2 2 5 4 5 2" xfId="6418"/>
    <cellStyle name="Navadno 3 2 2 5 4 5 3" xfId="6419"/>
    <cellStyle name="Navadno 3 2 2 5 4 6" xfId="6420"/>
    <cellStyle name="Navadno 3 2 2 5 4 7" xfId="6421"/>
    <cellStyle name="Navadno 3 2 2 5 5" xfId="6422"/>
    <cellStyle name="Navadno 3 2 2 5 5 2" xfId="6423"/>
    <cellStyle name="Navadno 3 2 2 5 5 2 2" xfId="6424"/>
    <cellStyle name="Navadno 3 2 2 5 5 2 3" xfId="6425"/>
    <cellStyle name="Navadno 3 2 2 5 5 3" xfId="6426"/>
    <cellStyle name="Navadno 3 2 2 5 5 3 2" xfId="6427"/>
    <cellStyle name="Navadno 3 2 2 5 5 3 3" xfId="6428"/>
    <cellStyle name="Navadno 3 2 2 5 5 4" xfId="6429"/>
    <cellStyle name="Navadno 3 2 2 5 5 5" xfId="6430"/>
    <cellStyle name="Navadno 3 2 2 5 6" xfId="6431"/>
    <cellStyle name="Navadno 3 2 2 5 6 2" xfId="6432"/>
    <cellStyle name="Navadno 3 2 2 5 6 2 2" xfId="6433"/>
    <cellStyle name="Navadno 3 2 2 5 6 2 3" xfId="6434"/>
    <cellStyle name="Navadno 3 2 2 5 6 3" xfId="6435"/>
    <cellStyle name="Navadno 3 2 2 5 6 3 2" xfId="6436"/>
    <cellStyle name="Navadno 3 2 2 5 6 3 3" xfId="6437"/>
    <cellStyle name="Navadno 3 2 2 5 6 4" xfId="6438"/>
    <cellStyle name="Navadno 3 2 2 5 6 5" xfId="6439"/>
    <cellStyle name="Navadno 3 2 2 5 7" xfId="6440"/>
    <cellStyle name="Navadno 3 2 2 5 7 2" xfId="6441"/>
    <cellStyle name="Navadno 3 2 2 5 7 3" xfId="6442"/>
    <cellStyle name="Navadno 3 2 2 5 8" xfId="6443"/>
    <cellStyle name="Navadno 3 2 2 5 8 2" xfId="6444"/>
    <cellStyle name="Navadno 3 2 2 5 8 3" xfId="6445"/>
    <cellStyle name="Navadno 3 2 2 5 9" xfId="6446"/>
    <cellStyle name="Navadno 3 2 2 6" xfId="6447"/>
    <cellStyle name="Navadno 3 2 2 6 10" xfId="6448"/>
    <cellStyle name="Navadno 3 2 2 6 2" xfId="6449"/>
    <cellStyle name="Navadno 3 2 2 6 2 2" xfId="6450"/>
    <cellStyle name="Navadno 3 2 2 6 2 2 2" xfId="6451"/>
    <cellStyle name="Navadno 3 2 2 6 2 2 2 2" xfId="6452"/>
    <cellStyle name="Navadno 3 2 2 6 2 2 2 2 2" xfId="6453"/>
    <cellStyle name="Navadno 3 2 2 6 2 2 2 2 3" xfId="6454"/>
    <cellStyle name="Navadno 3 2 2 6 2 2 2 3" xfId="6455"/>
    <cellStyle name="Navadno 3 2 2 6 2 2 2 3 2" xfId="6456"/>
    <cellStyle name="Navadno 3 2 2 6 2 2 2 3 3" xfId="6457"/>
    <cellStyle name="Navadno 3 2 2 6 2 2 2 4" xfId="6458"/>
    <cellStyle name="Navadno 3 2 2 6 2 2 2 5" xfId="6459"/>
    <cellStyle name="Navadno 3 2 2 6 2 2 3" xfId="6460"/>
    <cellStyle name="Navadno 3 2 2 6 2 2 3 2" xfId="6461"/>
    <cellStyle name="Navadno 3 2 2 6 2 2 3 2 2" xfId="6462"/>
    <cellStyle name="Navadno 3 2 2 6 2 2 3 2 3" xfId="6463"/>
    <cellStyle name="Navadno 3 2 2 6 2 2 3 3" xfId="6464"/>
    <cellStyle name="Navadno 3 2 2 6 2 2 3 3 2" xfId="6465"/>
    <cellStyle name="Navadno 3 2 2 6 2 2 3 3 3" xfId="6466"/>
    <cellStyle name="Navadno 3 2 2 6 2 2 3 4" xfId="6467"/>
    <cellStyle name="Navadno 3 2 2 6 2 2 3 5" xfId="6468"/>
    <cellStyle name="Navadno 3 2 2 6 2 2 4" xfId="6469"/>
    <cellStyle name="Navadno 3 2 2 6 2 2 4 2" xfId="6470"/>
    <cellStyle name="Navadno 3 2 2 6 2 2 4 3" xfId="6471"/>
    <cellStyle name="Navadno 3 2 2 6 2 2 5" xfId="6472"/>
    <cellStyle name="Navadno 3 2 2 6 2 2 5 2" xfId="6473"/>
    <cellStyle name="Navadno 3 2 2 6 2 2 5 3" xfId="6474"/>
    <cellStyle name="Navadno 3 2 2 6 2 2 6" xfId="6475"/>
    <cellStyle name="Navadno 3 2 2 6 2 2 7" xfId="6476"/>
    <cellStyle name="Navadno 3 2 2 6 2 3" xfId="6477"/>
    <cellStyle name="Navadno 3 2 2 6 2 3 2" xfId="6478"/>
    <cellStyle name="Navadno 3 2 2 6 2 3 2 2" xfId="6479"/>
    <cellStyle name="Navadno 3 2 2 6 2 3 2 3" xfId="6480"/>
    <cellStyle name="Navadno 3 2 2 6 2 3 3" xfId="6481"/>
    <cellStyle name="Navadno 3 2 2 6 2 3 3 2" xfId="6482"/>
    <cellStyle name="Navadno 3 2 2 6 2 3 3 3" xfId="6483"/>
    <cellStyle name="Navadno 3 2 2 6 2 3 4" xfId="6484"/>
    <cellStyle name="Navadno 3 2 2 6 2 3 5" xfId="6485"/>
    <cellStyle name="Navadno 3 2 2 6 2 4" xfId="6486"/>
    <cellStyle name="Navadno 3 2 2 6 2 4 2" xfId="6487"/>
    <cellStyle name="Navadno 3 2 2 6 2 4 2 2" xfId="6488"/>
    <cellStyle name="Navadno 3 2 2 6 2 4 2 3" xfId="6489"/>
    <cellStyle name="Navadno 3 2 2 6 2 4 3" xfId="6490"/>
    <cellStyle name="Navadno 3 2 2 6 2 4 3 2" xfId="6491"/>
    <cellStyle name="Navadno 3 2 2 6 2 4 3 3" xfId="6492"/>
    <cellStyle name="Navadno 3 2 2 6 2 4 4" xfId="6493"/>
    <cellStyle name="Navadno 3 2 2 6 2 4 5" xfId="6494"/>
    <cellStyle name="Navadno 3 2 2 6 2 5" xfId="6495"/>
    <cellStyle name="Navadno 3 2 2 6 2 5 2" xfId="6496"/>
    <cellStyle name="Navadno 3 2 2 6 2 5 3" xfId="6497"/>
    <cellStyle name="Navadno 3 2 2 6 2 6" xfId="6498"/>
    <cellStyle name="Navadno 3 2 2 6 2 6 2" xfId="6499"/>
    <cellStyle name="Navadno 3 2 2 6 2 6 3" xfId="6500"/>
    <cellStyle name="Navadno 3 2 2 6 2 7" xfId="6501"/>
    <cellStyle name="Navadno 3 2 2 6 2 8" xfId="6502"/>
    <cellStyle name="Navadno 3 2 2 6 3" xfId="6503"/>
    <cellStyle name="Navadno 3 2 2 6 3 2" xfId="6504"/>
    <cellStyle name="Navadno 3 2 2 6 3 2 2" xfId="6505"/>
    <cellStyle name="Navadno 3 2 2 6 3 2 2 2" xfId="6506"/>
    <cellStyle name="Navadno 3 2 2 6 3 2 2 3" xfId="6507"/>
    <cellStyle name="Navadno 3 2 2 6 3 2 3" xfId="6508"/>
    <cellStyle name="Navadno 3 2 2 6 3 2 3 2" xfId="6509"/>
    <cellStyle name="Navadno 3 2 2 6 3 2 3 3" xfId="6510"/>
    <cellStyle name="Navadno 3 2 2 6 3 2 4" xfId="6511"/>
    <cellStyle name="Navadno 3 2 2 6 3 2 5" xfId="6512"/>
    <cellStyle name="Navadno 3 2 2 6 3 3" xfId="6513"/>
    <cellStyle name="Navadno 3 2 2 6 3 3 2" xfId="6514"/>
    <cellStyle name="Navadno 3 2 2 6 3 3 2 2" xfId="6515"/>
    <cellStyle name="Navadno 3 2 2 6 3 3 2 3" xfId="6516"/>
    <cellStyle name="Navadno 3 2 2 6 3 3 3" xfId="6517"/>
    <cellStyle name="Navadno 3 2 2 6 3 3 3 2" xfId="6518"/>
    <cellStyle name="Navadno 3 2 2 6 3 3 3 3" xfId="6519"/>
    <cellStyle name="Navadno 3 2 2 6 3 3 4" xfId="6520"/>
    <cellStyle name="Navadno 3 2 2 6 3 3 5" xfId="6521"/>
    <cellStyle name="Navadno 3 2 2 6 3 4" xfId="6522"/>
    <cellStyle name="Navadno 3 2 2 6 3 4 2" xfId="6523"/>
    <cellStyle name="Navadno 3 2 2 6 3 4 3" xfId="6524"/>
    <cellStyle name="Navadno 3 2 2 6 3 5" xfId="6525"/>
    <cellStyle name="Navadno 3 2 2 6 3 5 2" xfId="6526"/>
    <cellStyle name="Navadno 3 2 2 6 3 5 3" xfId="6527"/>
    <cellStyle name="Navadno 3 2 2 6 3 6" xfId="6528"/>
    <cellStyle name="Navadno 3 2 2 6 3 7" xfId="6529"/>
    <cellStyle name="Navadno 3 2 2 6 4" xfId="6530"/>
    <cellStyle name="Navadno 3 2 2 6 4 2" xfId="6531"/>
    <cellStyle name="Navadno 3 2 2 6 4 2 2" xfId="6532"/>
    <cellStyle name="Navadno 3 2 2 6 4 2 2 2" xfId="6533"/>
    <cellStyle name="Navadno 3 2 2 6 4 2 2 3" xfId="6534"/>
    <cellStyle name="Navadno 3 2 2 6 4 2 3" xfId="6535"/>
    <cellStyle name="Navadno 3 2 2 6 4 2 3 2" xfId="6536"/>
    <cellStyle name="Navadno 3 2 2 6 4 2 3 3" xfId="6537"/>
    <cellStyle name="Navadno 3 2 2 6 4 2 4" xfId="6538"/>
    <cellStyle name="Navadno 3 2 2 6 4 2 5" xfId="6539"/>
    <cellStyle name="Navadno 3 2 2 6 4 3" xfId="6540"/>
    <cellStyle name="Navadno 3 2 2 6 4 3 2" xfId="6541"/>
    <cellStyle name="Navadno 3 2 2 6 4 3 2 2" xfId="6542"/>
    <cellStyle name="Navadno 3 2 2 6 4 3 2 3" xfId="6543"/>
    <cellStyle name="Navadno 3 2 2 6 4 3 3" xfId="6544"/>
    <cellStyle name="Navadno 3 2 2 6 4 3 3 2" xfId="6545"/>
    <cellStyle name="Navadno 3 2 2 6 4 3 3 3" xfId="6546"/>
    <cellStyle name="Navadno 3 2 2 6 4 3 4" xfId="6547"/>
    <cellStyle name="Navadno 3 2 2 6 4 3 5" xfId="6548"/>
    <cellStyle name="Navadno 3 2 2 6 4 4" xfId="6549"/>
    <cellStyle name="Navadno 3 2 2 6 4 4 2" xfId="6550"/>
    <cellStyle name="Navadno 3 2 2 6 4 4 3" xfId="6551"/>
    <cellStyle name="Navadno 3 2 2 6 4 5" xfId="6552"/>
    <cellStyle name="Navadno 3 2 2 6 4 5 2" xfId="6553"/>
    <cellStyle name="Navadno 3 2 2 6 4 5 3" xfId="6554"/>
    <cellStyle name="Navadno 3 2 2 6 4 6" xfId="6555"/>
    <cellStyle name="Navadno 3 2 2 6 4 7" xfId="6556"/>
    <cellStyle name="Navadno 3 2 2 6 5" xfId="6557"/>
    <cellStyle name="Navadno 3 2 2 6 5 2" xfId="6558"/>
    <cellStyle name="Navadno 3 2 2 6 5 2 2" xfId="6559"/>
    <cellStyle name="Navadno 3 2 2 6 5 2 3" xfId="6560"/>
    <cellStyle name="Navadno 3 2 2 6 5 3" xfId="6561"/>
    <cellStyle name="Navadno 3 2 2 6 5 3 2" xfId="6562"/>
    <cellStyle name="Navadno 3 2 2 6 5 3 3" xfId="6563"/>
    <cellStyle name="Navadno 3 2 2 6 5 4" xfId="6564"/>
    <cellStyle name="Navadno 3 2 2 6 5 5" xfId="6565"/>
    <cellStyle name="Navadno 3 2 2 6 6" xfId="6566"/>
    <cellStyle name="Navadno 3 2 2 6 6 2" xfId="6567"/>
    <cellStyle name="Navadno 3 2 2 6 6 2 2" xfId="6568"/>
    <cellStyle name="Navadno 3 2 2 6 6 2 3" xfId="6569"/>
    <cellStyle name="Navadno 3 2 2 6 6 3" xfId="6570"/>
    <cellStyle name="Navadno 3 2 2 6 6 3 2" xfId="6571"/>
    <cellStyle name="Navadno 3 2 2 6 6 3 3" xfId="6572"/>
    <cellStyle name="Navadno 3 2 2 6 6 4" xfId="6573"/>
    <cellStyle name="Navadno 3 2 2 6 6 5" xfId="6574"/>
    <cellStyle name="Navadno 3 2 2 6 7" xfId="6575"/>
    <cellStyle name="Navadno 3 2 2 6 7 2" xfId="6576"/>
    <cellStyle name="Navadno 3 2 2 6 7 3" xfId="6577"/>
    <cellStyle name="Navadno 3 2 2 6 8" xfId="6578"/>
    <cellStyle name="Navadno 3 2 2 6 8 2" xfId="6579"/>
    <cellStyle name="Navadno 3 2 2 6 8 3" xfId="6580"/>
    <cellStyle name="Navadno 3 2 2 6 9" xfId="6581"/>
    <cellStyle name="Navadno 3 2 2 7" xfId="6582"/>
    <cellStyle name="Navadno 3 2 2 7 2" xfId="6583"/>
    <cellStyle name="Navadno 3 2 2 7 2 2" xfId="6584"/>
    <cellStyle name="Navadno 3 2 2 7 2 2 2" xfId="6585"/>
    <cellStyle name="Navadno 3 2 2 7 2 2 2 2" xfId="6586"/>
    <cellStyle name="Navadno 3 2 2 7 2 2 2 3" xfId="6587"/>
    <cellStyle name="Navadno 3 2 2 7 2 2 3" xfId="6588"/>
    <cellStyle name="Navadno 3 2 2 7 2 2 3 2" xfId="6589"/>
    <cellStyle name="Navadno 3 2 2 7 2 2 3 3" xfId="6590"/>
    <cellStyle name="Navadno 3 2 2 7 2 2 4" xfId="6591"/>
    <cellStyle name="Navadno 3 2 2 7 2 2 5" xfId="6592"/>
    <cellStyle name="Navadno 3 2 2 7 2 3" xfId="6593"/>
    <cellStyle name="Navadno 3 2 2 7 2 3 2" xfId="6594"/>
    <cellStyle name="Navadno 3 2 2 7 2 3 2 2" xfId="6595"/>
    <cellStyle name="Navadno 3 2 2 7 2 3 2 3" xfId="6596"/>
    <cellStyle name="Navadno 3 2 2 7 2 3 3" xfId="6597"/>
    <cellStyle name="Navadno 3 2 2 7 2 3 3 2" xfId="6598"/>
    <cellStyle name="Navadno 3 2 2 7 2 3 3 3" xfId="6599"/>
    <cellStyle name="Navadno 3 2 2 7 2 3 4" xfId="6600"/>
    <cellStyle name="Navadno 3 2 2 7 2 3 5" xfId="6601"/>
    <cellStyle name="Navadno 3 2 2 7 2 4" xfId="6602"/>
    <cellStyle name="Navadno 3 2 2 7 2 4 2" xfId="6603"/>
    <cellStyle name="Navadno 3 2 2 7 2 4 3" xfId="6604"/>
    <cellStyle name="Navadno 3 2 2 7 2 5" xfId="6605"/>
    <cellStyle name="Navadno 3 2 2 7 2 5 2" xfId="6606"/>
    <cellStyle name="Navadno 3 2 2 7 2 5 3" xfId="6607"/>
    <cellStyle name="Navadno 3 2 2 7 2 6" xfId="6608"/>
    <cellStyle name="Navadno 3 2 2 7 2 7" xfId="6609"/>
    <cellStyle name="Navadno 3 2 2 7 3" xfId="6610"/>
    <cellStyle name="Navadno 3 2 2 7 3 2" xfId="6611"/>
    <cellStyle name="Navadno 3 2 2 7 3 2 2" xfId="6612"/>
    <cellStyle name="Navadno 3 2 2 7 3 2 2 2" xfId="6613"/>
    <cellStyle name="Navadno 3 2 2 7 3 2 2 3" xfId="6614"/>
    <cellStyle name="Navadno 3 2 2 7 3 2 3" xfId="6615"/>
    <cellStyle name="Navadno 3 2 2 7 3 2 3 2" xfId="6616"/>
    <cellStyle name="Navadno 3 2 2 7 3 2 3 3" xfId="6617"/>
    <cellStyle name="Navadno 3 2 2 7 3 2 4" xfId="6618"/>
    <cellStyle name="Navadno 3 2 2 7 3 2 5" xfId="6619"/>
    <cellStyle name="Navadno 3 2 2 7 3 3" xfId="6620"/>
    <cellStyle name="Navadno 3 2 2 7 3 3 2" xfId="6621"/>
    <cellStyle name="Navadno 3 2 2 7 3 3 2 2" xfId="6622"/>
    <cellStyle name="Navadno 3 2 2 7 3 3 2 3" xfId="6623"/>
    <cellStyle name="Navadno 3 2 2 7 3 3 3" xfId="6624"/>
    <cellStyle name="Navadno 3 2 2 7 3 3 3 2" xfId="6625"/>
    <cellStyle name="Navadno 3 2 2 7 3 3 3 3" xfId="6626"/>
    <cellStyle name="Navadno 3 2 2 7 3 3 4" xfId="6627"/>
    <cellStyle name="Navadno 3 2 2 7 3 3 5" xfId="6628"/>
    <cellStyle name="Navadno 3 2 2 7 3 4" xfId="6629"/>
    <cellStyle name="Navadno 3 2 2 7 3 4 2" xfId="6630"/>
    <cellStyle name="Navadno 3 2 2 7 3 4 3" xfId="6631"/>
    <cellStyle name="Navadno 3 2 2 7 3 5" xfId="6632"/>
    <cellStyle name="Navadno 3 2 2 7 3 5 2" xfId="6633"/>
    <cellStyle name="Navadno 3 2 2 7 3 5 3" xfId="6634"/>
    <cellStyle name="Navadno 3 2 2 7 3 6" xfId="6635"/>
    <cellStyle name="Navadno 3 2 2 7 3 7" xfId="6636"/>
    <cellStyle name="Navadno 3 2 2 7 4" xfId="6637"/>
    <cellStyle name="Navadno 3 2 2 7 4 2" xfId="6638"/>
    <cellStyle name="Navadno 3 2 2 7 4 2 2" xfId="6639"/>
    <cellStyle name="Navadno 3 2 2 7 4 2 3" xfId="6640"/>
    <cellStyle name="Navadno 3 2 2 7 4 3" xfId="6641"/>
    <cellStyle name="Navadno 3 2 2 7 4 3 2" xfId="6642"/>
    <cellStyle name="Navadno 3 2 2 7 4 3 3" xfId="6643"/>
    <cellStyle name="Navadno 3 2 2 7 4 4" xfId="6644"/>
    <cellStyle name="Navadno 3 2 2 7 4 5" xfId="6645"/>
    <cellStyle name="Navadno 3 2 2 7 5" xfId="6646"/>
    <cellStyle name="Navadno 3 2 2 7 5 2" xfId="6647"/>
    <cellStyle name="Navadno 3 2 2 7 5 2 2" xfId="6648"/>
    <cellStyle name="Navadno 3 2 2 7 5 2 3" xfId="6649"/>
    <cellStyle name="Navadno 3 2 2 7 5 3" xfId="6650"/>
    <cellStyle name="Navadno 3 2 2 7 5 3 2" xfId="6651"/>
    <cellStyle name="Navadno 3 2 2 7 5 3 3" xfId="6652"/>
    <cellStyle name="Navadno 3 2 2 7 5 4" xfId="6653"/>
    <cellStyle name="Navadno 3 2 2 7 5 5" xfId="6654"/>
    <cellStyle name="Navadno 3 2 2 7 6" xfId="6655"/>
    <cellStyle name="Navadno 3 2 2 7 6 2" xfId="6656"/>
    <cellStyle name="Navadno 3 2 2 7 6 3" xfId="6657"/>
    <cellStyle name="Navadno 3 2 2 7 7" xfId="6658"/>
    <cellStyle name="Navadno 3 2 2 7 7 2" xfId="6659"/>
    <cellStyle name="Navadno 3 2 2 7 7 3" xfId="6660"/>
    <cellStyle name="Navadno 3 2 2 7 8" xfId="6661"/>
    <cellStyle name="Navadno 3 2 2 7 9" xfId="6662"/>
    <cellStyle name="Navadno 3 2 2 8" xfId="6663"/>
    <cellStyle name="Navadno 3 2 2 8 2" xfId="6664"/>
    <cellStyle name="Navadno 3 2 2 8 2 2" xfId="6665"/>
    <cellStyle name="Navadno 3 2 2 8 2 2 2" xfId="6666"/>
    <cellStyle name="Navadno 3 2 2 8 2 2 2 2" xfId="6667"/>
    <cellStyle name="Navadno 3 2 2 8 2 2 2 3" xfId="6668"/>
    <cellStyle name="Navadno 3 2 2 8 2 2 3" xfId="6669"/>
    <cellStyle name="Navadno 3 2 2 8 2 2 3 2" xfId="6670"/>
    <cellStyle name="Navadno 3 2 2 8 2 2 3 3" xfId="6671"/>
    <cellStyle name="Navadno 3 2 2 8 2 2 4" xfId="6672"/>
    <cellStyle name="Navadno 3 2 2 8 2 2 5" xfId="6673"/>
    <cellStyle name="Navadno 3 2 2 8 2 3" xfId="6674"/>
    <cellStyle name="Navadno 3 2 2 8 2 3 2" xfId="6675"/>
    <cellStyle name="Navadno 3 2 2 8 2 3 2 2" xfId="6676"/>
    <cellStyle name="Navadno 3 2 2 8 2 3 2 3" xfId="6677"/>
    <cellStyle name="Navadno 3 2 2 8 2 3 3" xfId="6678"/>
    <cellStyle name="Navadno 3 2 2 8 2 3 3 2" xfId="6679"/>
    <cellStyle name="Navadno 3 2 2 8 2 3 3 3" xfId="6680"/>
    <cellStyle name="Navadno 3 2 2 8 2 3 4" xfId="6681"/>
    <cellStyle name="Navadno 3 2 2 8 2 3 5" xfId="6682"/>
    <cellStyle name="Navadno 3 2 2 8 2 4" xfId="6683"/>
    <cellStyle name="Navadno 3 2 2 8 2 4 2" xfId="6684"/>
    <cellStyle name="Navadno 3 2 2 8 2 4 3" xfId="6685"/>
    <cellStyle name="Navadno 3 2 2 8 2 5" xfId="6686"/>
    <cellStyle name="Navadno 3 2 2 8 2 5 2" xfId="6687"/>
    <cellStyle name="Navadno 3 2 2 8 2 5 3" xfId="6688"/>
    <cellStyle name="Navadno 3 2 2 8 2 6" xfId="6689"/>
    <cellStyle name="Navadno 3 2 2 8 2 7" xfId="6690"/>
    <cellStyle name="Navadno 3 2 2 8 3" xfId="6691"/>
    <cellStyle name="Navadno 3 2 2 8 3 2" xfId="6692"/>
    <cellStyle name="Navadno 3 2 2 8 3 2 2" xfId="6693"/>
    <cellStyle name="Navadno 3 2 2 8 3 2 3" xfId="6694"/>
    <cellStyle name="Navadno 3 2 2 8 3 3" xfId="6695"/>
    <cellStyle name="Navadno 3 2 2 8 3 3 2" xfId="6696"/>
    <cellStyle name="Navadno 3 2 2 8 3 3 3" xfId="6697"/>
    <cellStyle name="Navadno 3 2 2 8 3 4" xfId="6698"/>
    <cellStyle name="Navadno 3 2 2 8 3 5" xfId="6699"/>
    <cellStyle name="Navadno 3 2 2 8 4" xfId="6700"/>
    <cellStyle name="Navadno 3 2 2 8 4 2" xfId="6701"/>
    <cellStyle name="Navadno 3 2 2 8 4 2 2" xfId="6702"/>
    <cellStyle name="Navadno 3 2 2 8 4 2 3" xfId="6703"/>
    <cellStyle name="Navadno 3 2 2 8 4 3" xfId="6704"/>
    <cellStyle name="Navadno 3 2 2 8 4 3 2" xfId="6705"/>
    <cellStyle name="Navadno 3 2 2 8 4 3 3" xfId="6706"/>
    <cellStyle name="Navadno 3 2 2 8 4 4" xfId="6707"/>
    <cellStyle name="Navadno 3 2 2 8 4 5" xfId="6708"/>
    <cellStyle name="Navadno 3 2 2 8 5" xfId="6709"/>
    <cellStyle name="Navadno 3 2 2 8 5 2" xfId="6710"/>
    <cellStyle name="Navadno 3 2 2 8 5 3" xfId="6711"/>
    <cellStyle name="Navadno 3 2 2 8 6" xfId="6712"/>
    <cellStyle name="Navadno 3 2 2 8 6 2" xfId="6713"/>
    <cellStyle name="Navadno 3 2 2 8 6 3" xfId="6714"/>
    <cellStyle name="Navadno 3 2 2 8 7" xfId="6715"/>
    <cellStyle name="Navadno 3 2 2 8 8" xfId="6716"/>
    <cellStyle name="Navadno 3 2 2 9" xfId="6717"/>
    <cellStyle name="Navadno 3 2 2 9 2" xfId="6718"/>
    <cellStyle name="Navadno 3 2 2 9 2 2" xfId="6719"/>
    <cellStyle name="Navadno 3 2 2 9 2 2 2" xfId="6720"/>
    <cellStyle name="Navadno 3 2 2 9 2 2 2 2" xfId="6721"/>
    <cellStyle name="Navadno 3 2 2 9 2 2 2 3" xfId="6722"/>
    <cellStyle name="Navadno 3 2 2 9 2 2 3" xfId="6723"/>
    <cellStyle name="Navadno 3 2 2 9 2 2 3 2" xfId="6724"/>
    <cellStyle name="Navadno 3 2 2 9 2 2 3 3" xfId="6725"/>
    <cellStyle name="Navadno 3 2 2 9 2 2 4" xfId="6726"/>
    <cellStyle name="Navadno 3 2 2 9 2 2 5" xfId="6727"/>
    <cellStyle name="Navadno 3 2 2 9 2 3" xfId="6728"/>
    <cellStyle name="Navadno 3 2 2 9 2 3 2" xfId="6729"/>
    <cellStyle name="Navadno 3 2 2 9 2 3 2 2" xfId="6730"/>
    <cellStyle name="Navadno 3 2 2 9 2 3 2 3" xfId="6731"/>
    <cellStyle name="Navadno 3 2 2 9 2 3 3" xfId="6732"/>
    <cellStyle name="Navadno 3 2 2 9 2 3 3 2" xfId="6733"/>
    <cellStyle name="Navadno 3 2 2 9 2 3 3 3" xfId="6734"/>
    <cellStyle name="Navadno 3 2 2 9 2 3 4" xfId="6735"/>
    <cellStyle name="Navadno 3 2 2 9 2 3 5" xfId="6736"/>
    <cellStyle name="Navadno 3 2 2 9 2 4" xfId="6737"/>
    <cellStyle name="Navadno 3 2 2 9 2 4 2" xfId="6738"/>
    <cellStyle name="Navadno 3 2 2 9 2 4 3" xfId="6739"/>
    <cellStyle name="Navadno 3 2 2 9 2 5" xfId="6740"/>
    <cellStyle name="Navadno 3 2 2 9 2 5 2" xfId="6741"/>
    <cellStyle name="Navadno 3 2 2 9 2 5 3" xfId="6742"/>
    <cellStyle name="Navadno 3 2 2 9 2 6" xfId="6743"/>
    <cellStyle name="Navadno 3 2 2 9 2 7" xfId="6744"/>
    <cellStyle name="Navadno 3 2 2 9 3" xfId="6745"/>
    <cellStyle name="Navadno 3 2 2 9 3 2" xfId="6746"/>
    <cellStyle name="Navadno 3 2 2 9 3 2 2" xfId="6747"/>
    <cellStyle name="Navadno 3 2 2 9 3 2 3" xfId="6748"/>
    <cellStyle name="Navadno 3 2 2 9 3 3" xfId="6749"/>
    <cellStyle name="Navadno 3 2 2 9 3 3 2" xfId="6750"/>
    <cellStyle name="Navadno 3 2 2 9 3 3 3" xfId="6751"/>
    <cellStyle name="Navadno 3 2 2 9 3 4" xfId="6752"/>
    <cellStyle name="Navadno 3 2 2 9 3 5" xfId="6753"/>
    <cellStyle name="Navadno 3 2 2 9 4" xfId="6754"/>
    <cellStyle name="Navadno 3 2 2 9 4 2" xfId="6755"/>
    <cellStyle name="Navadno 3 2 2 9 4 2 2" xfId="6756"/>
    <cellStyle name="Navadno 3 2 2 9 4 2 3" xfId="6757"/>
    <cellStyle name="Navadno 3 2 2 9 4 3" xfId="6758"/>
    <cellStyle name="Navadno 3 2 2 9 4 3 2" xfId="6759"/>
    <cellStyle name="Navadno 3 2 2 9 4 3 3" xfId="6760"/>
    <cellStyle name="Navadno 3 2 2 9 4 4" xfId="6761"/>
    <cellStyle name="Navadno 3 2 2 9 4 5" xfId="6762"/>
    <cellStyle name="Navadno 3 2 2 9 5" xfId="6763"/>
    <cellStyle name="Navadno 3 2 2 9 5 2" xfId="6764"/>
    <cellStyle name="Navadno 3 2 2 9 5 3" xfId="6765"/>
    <cellStyle name="Navadno 3 2 2 9 6" xfId="6766"/>
    <cellStyle name="Navadno 3 2 2 9 6 2" xfId="6767"/>
    <cellStyle name="Navadno 3 2 2 9 6 3" xfId="6768"/>
    <cellStyle name="Navadno 3 2 2 9 7" xfId="6769"/>
    <cellStyle name="Navadno 3 2 2 9 8" xfId="6770"/>
    <cellStyle name="Navadno 3 2 20" xfId="6771"/>
    <cellStyle name="Navadno 3 2 20 2" xfId="6772"/>
    <cellStyle name="Navadno 3 2 20 2 2" xfId="6773"/>
    <cellStyle name="Navadno 3 2 20 2 3" xfId="6774"/>
    <cellStyle name="Navadno 3 2 20 3" xfId="6775"/>
    <cellStyle name="Navadno 3 2 20 4" xfId="6776"/>
    <cellStyle name="Navadno 3 2 21" xfId="6777"/>
    <cellStyle name="Navadno 3 2 21 2" xfId="6778"/>
    <cellStyle name="Navadno 3 2 21 3" xfId="6779"/>
    <cellStyle name="Navadno 3 2 22" xfId="6780"/>
    <cellStyle name="Navadno 3 2 22 2" xfId="6781"/>
    <cellStyle name="Navadno 3 2 22 3" xfId="6782"/>
    <cellStyle name="Navadno 3 2 23" xfId="6783"/>
    <cellStyle name="Navadno 3 2 23 2" xfId="6784"/>
    <cellStyle name="Navadno 3 2 24" xfId="6785"/>
    <cellStyle name="Navadno 3 2 25" xfId="6786"/>
    <cellStyle name="Navadno 3 2 26" xfId="6787"/>
    <cellStyle name="Navadno 3 2 27" xfId="6788"/>
    <cellStyle name="Navadno 3 2 28" xfId="6789"/>
    <cellStyle name="Navadno 3 2 29" xfId="6790"/>
    <cellStyle name="Navadno 3 2 3" xfId="6791"/>
    <cellStyle name="Navadno 3 2 3 10" xfId="6792"/>
    <cellStyle name="Navadno 3 2 3 10 2" xfId="6793"/>
    <cellStyle name="Navadno 3 2 3 10 2 2" xfId="6794"/>
    <cellStyle name="Navadno 3 2 3 10 2 2 2" xfId="6795"/>
    <cellStyle name="Navadno 3 2 3 10 2 2 3" xfId="6796"/>
    <cellStyle name="Navadno 3 2 3 10 2 3" xfId="6797"/>
    <cellStyle name="Navadno 3 2 3 10 2 3 2" xfId="6798"/>
    <cellStyle name="Navadno 3 2 3 10 2 3 3" xfId="6799"/>
    <cellStyle name="Navadno 3 2 3 10 2 4" xfId="6800"/>
    <cellStyle name="Navadno 3 2 3 10 2 5" xfId="6801"/>
    <cellStyle name="Navadno 3 2 3 10 3" xfId="6802"/>
    <cellStyle name="Navadno 3 2 3 10 3 2" xfId="6803"/>
    <cellStyle name="Navadno 3 2 3 10 3 2 2" xfId="6804"/>
    <cellStyle name="Navadno 3 2 3 10 3 2 3" xfId="6805"/>
    <cellStyle name="Navadno 3 2 3 10 3 3" xfId="6806"/>
    <cellStyle name="Navadno 3 2 3 10 3 3 2" xfId="6807"/>
    <cellStyle name="Navadno 3 2 3 10 3 3 3" xfId="6808"/>
    <cellStyle name="Navadno 3 2 3 10 3 4" xfId="6809"/>
    <cellStyle name="Navadno 3 2 3 10 3 5" xfId="6810"/>
    <cellStyle name="Navadno 3 2 3 10 4" xfId="6811"/>
    <cellStyle name="Navadno 3 2 3 10 4 2" xfId="6812"/>
    <cellStyle name="Navadno 3 2 3 10 4 3" xfId="6813"/>
    <cellStyle name="Navadno 3 2 3 10 5" xfId="6814"/>
    <cellStyle name="Navadno 3 2 3 10 5 2" xfId="6815"/>
    <cellStyle name="Navadno 3 2 3 10 5 3" xfId="6816"/>
    <cellStyle name="Navadno 3 2 3 10 6" xfId="6817"/>
    <cellStyle name="Navadno 3 2 3 10 7" xfId="6818"/>
    <cellStyle name="Navadno 3 2 3 11" xfId="6819"/>
    <cellStyle name="Navadno 3 2 3 11 2" xfId="6820"/>
    <cellStyle name="Navadno 3 2 3 11 2 2" xfId="6821"/>
    <cellStyle name="Navadno 3 2 3 11 2 2 2" xfId="6822"/>
    <cellStyle name="Navadno 3 2 3 11 2 2 3" xfId="6823"/>
    <cellStyle name="Navadno 3 2 3 11 2 3" xfId="6824"/>
    <cellStyle name="Navadno 3 2 3 11 2 3 2" xfId="6825"/>
    <cellStyle name="Navadno 3 2 3 11 2 3 3" xfId="6826"/>
    <cellStyle name="Navadno 3 2 3 11 2 4" xfId="6827"/>
    <cellStyle name="Navadno 3 2 3 11 2 5" xfId="6828"/>
    <cellStyle name="Navadno 3 2 3 11 3" xfId="6829"/>
    <cellStyle name="Navadno 3 2 3 11 3 2" xfId="6830"/>
    <cellStyle name="Navadno 3 2 3 11 3 2 2" xfId="6831"/>
    <cellStyle name="Navadno 3 2 3 11 3 2 3" xfId="6832"/>
    <cellStyle name="Navadno 3 2 3 11 3 3" xfId="6833"/>
    <cellStyle name="Navadno 3 2 3 11 3 3 2" xfId="6834"/>
    <cellStyle name="Navadno 3 2 3 11 3 3 3" xfId="6835"/>
    <cellStyle name="Navadno 3 2 3 11 3 4" xfId="6836"/>
    <cellStyle name="Navadno 3 2 3 11 3 5" xfId="6837"/>
    <cellStyle name="Navadno 3 2 3 11 4" xfId="6838"/>
    <cellStyle name="Navadno 3 2 3 11 4 2" xfId="6839"/>
    <cellStyle name="Navadno 3 2 3 11 4 3" xfId="6840"/>
    <cellStyle name="Navadno 3 2 3 11 5" xfId="6841"/>
    <cellStyle name="Navadno 3 2 3 11 5 2" xfId="6842"/>
    <cellStyle name="Navadno 3 2 3 11 5 3" xfId="6843"/>
    <cellStyle name="Navadno 3 2 3 11 6" xfId="6844"/>
    <cellStyle name="Navadno 3 2 3 11 7" xfId="6845"/>
    <cellStyle name="Navadno 3 2 3 12" xfId="6846"/>
    <cellStyle name="Navadno 3 2 3 12 2" xfId="6847"/>
    <cellStyle name="Navadno 3 2 3 12 2 2" xfId="6848"/>
    <cellStyle name="Navadno 3 2 3 12 2 2 2" xfId="6849"/>
    <cellStyle name="Navadno 3 2 3 12 2 2 3" xfId="6850"/>
    <cellStyle name="Navadno 3 2 3 12 2 3" xfId="6851"/>
    <cellStyle name="Navadno 3 2 3 12 2 3 2" xfId="6852"/>
    <cellStyle name="Navadno 3 2 3 12 2 3 3" xfId="6853"/>
    <cellStyle name="Navadno 3 2 3 12 2 4" xfId="6854"/>
    <cellStyle name="Navadno 3 2 3 12 2 5" xfId="6855"/>
    <cellStyle name="Navadno 3 2 3 12 3" xfId="6856"/>
    <cellStyle name="Navadno 3 2 3 12 3 2" xfId="6857"/>
    <cellStyle name="Navadno 3 2 3 12 3 2 2" xfId="6858"/>
    <cellStyle name="Navadno 3 2 3 12 3 2 3" xfId="6859"/>
    <cellStyle name="Navadno 3 2 3 12 3 3" xfId="6860"/>
    <cellStyle name="Navadno 3 2 3 12 3 3 2" xfId="6861"/>
    <cellStyle name="Navadno 3 2 3 12 3 3 3" xfId="6862"/>
    <cellStyle name="Navadno 3 2 3 12 3 4" xfId="6863"/>
    <cellStyle name="Navadno 3 2 3 12 3 5" xfId="6864"/>
    <cellStyle name="Navadno 3 2 3 12 4" xfId="6865"/>
    <cellStyle name="Navadno 3 2 3 12 4 2" xfId="6866"/>
    <cellStyle name="Navadno 3 2 3 12 4 3" xfId="6867"/>
    <cellStyle name="Navadno 3 2 3 12 5" xfId="6868"/>
    <cellStyle name="Navadno 3 2 3 12 5 2" xfId="6869"/>
    <cellStyle name="Navadno 3 2 3 12 5 3" xfId="6870"/>
    <cellStyle name="Navadno 3 2 3 12 6" xfId="6871"/>
    <cellStyle name="Navadno 3 2 3 12 7" xfId="6872"/>
    <cellStyle name="Navadno 3 2 3 13" xfId="6873"/>
    <cellStyle name="Navadno 3 2 3 13 2" xfId="6874"/>
    <cellStyle name="Navadno 3 2 3 13 2 2" xfId="6875"/>
    <cellStyle name="Navadno 3 2 3 13 2 3" xfId="6876"/>
    <cellStyle name="Navadno 3 2 3 13 3" xfId="6877"/>
    <cellStyle name="Navadno 3 2 3 13 3 2" xfId="6878"/>
    <cellStyle name="Navadno 3 2 3 13 3 3" xfId="6879"/>
    <cellStyle name="Navadno 3 2 3 13 4" xfId="6880"/>
    <cellStyle name="Navadno 3 2 3 13 5" xfId="6881"/>
    <cellStyle name="Navadno 3 2 3 14" xfId="6882"/>
    <cellStyle name="Navadno 3 2 3 14 2" xfId="6883"/>
    <cellStyle name="Navadno 3 2 3 14 2 2" xfId="6884"/>
    <cellStyle name="Navadno 3 2 3 14 2 3" xfId="6885"/>
    <cellStyle name="Navadno 3 2 3 14 3" xfId="6886"/>
    <cellStyle name="Navadno 3 2 3 14 3 2" xfId="6887"/>
    <cellStyle name="Navadno 3 2 3 14 3 3" xfId="6888"/>
    <cellStyle name="Navadno 3 2 3 14 4" xfId="6889"/>
    <cellStyle name="Navadno 3 2 3 14 5" xfId="6890"/>
    <cellStyle name="Navadno 3 2 3 15" xfId="6891"/>
    <cellStyle name="Navadno 3 2 3 15 2" xfId="6892"/>
    <cellStyle name="Navadno 3 2 3 15 2 2" xfId="6893"/>
    <cellStyle name="Navadno 3 2 3 15 2 3" xfId="6894"/>
    <cellStyle name="Navadno 3 2 3 15 3" xfId="6895"/>
    <cellStyle name="Navadno 3 2 3 15 3 2" xfId="6896"/>
    <cellStyle name="Navadno 3 2 3 15 3 3" xfId="6897"/>
    <cellStyle name="Navadno 3 2 3 15 4" xfId="6898"/>
    <cellStyle name="Navadno 3 2 3 15 5" xfId="6899"/>
    <cellStyle name="Navadno 3 2 3 16" xfId="6900"/>
    <cellStyle name="Navadno 3 2 3 16 2" xfId="6901"/>
    <cellStyle name="Navadno 3 2 3 16 2 2" xfId="6902"/>
    <cellStyle name="Navadno 3 2 3 16 2 3" xfId="6903"/>
    <cellStyle name="Navadno 3 2 3 16 3" xfId="6904"/>
    <cellStyle name="Navadno 3 2 3 16 4" xfId="6905"/>
    <cellStyle name="Navadno 3 2 3 17" xfId="6906"/>
    <cellStyle name="Navadno 3 2 3 17 2" xfId="6907"/>
    <cellStyle name="Navadno 3 2 3 17 2 2" xfId="6908"/>
    <cellStyle name="Navadno 3 2 3 17 2 3" xfId="6909"/>
    <cellStyle name="Navadno 3 2 3 17 3" xfId="6910"/>
    <cellStyle name="Navadno 3 2 3 17 4" xfId="6911"/>
    <cellStyle name="Navadno 3 2 3 18" xfId="6912"/>
    <cellStyle name="Navadno 3 2 3 18 2" xfId="6913"/>
    <cellStyle name="Navadno 3 2 3 18 3" xfId="6914"/>
    <cellStyle name="Navadno 3 2 3 19" xfId="6915"/>
    <cellStyle name="Navadno 3 2 3 19 2" xfId="6916"/>
    <cellStyle name="Navadno 3 2 3 19 3" xfId="6917"/>
    <cellStyle name="Navadno 3 2 3 2" xfId="6918"/>
    <cellStyle name="Navadno 3 2 3 2 10" xfId="6919"/>
    <cellStyle name="Navadno 3 2 3 2 10 2" xfId="6920"/>
    <cellStyle name="Navadno 3 2 3 2 10 2 2" xfId="6921"/>
    <cellStyle name="Navadno 3 2 3 2 10 2 3" xfId="6922"/>
    <cellStyle name="Navadno 3 2 3 2 10 3" xfId="6923"/>
    <cellStyle name="Navadno 3 2 3 2 10 3 2" xfId="6924"/>
    <cellStyle name="Navadno 3 2 3 2 10 3 3" xfId="6925"/>
    <cellStyle name="Navadno 3 2 3 2 10 4" xfId="6926"/>
    <cellStyle name="Navadno 3 2 3 2 10 5" xfId="6927"/>
    <cellStyle name="Navadno 3 2 3 2 11" xfId="6928"/>
    <cellStyle name="Navadno 3 2 3 2 11 2" xfId="6929"/>
    <cellStyle name="Navadno 3 2 3 2 11 3" xfId="6930"/>
    <cellStyle name="Navadno 3 2 3 2 12" xfId="6931"/>
    <cellStyle name="Navadno 3 2 3 2 12 2" xfId="6932"/>
    <cellStyle name="Navadno 3 2 3 2 12 3" xfId="6933"/>
    <cellStyle name="Navadno 3 2 3 2 13" xfId="6934"/>
    <cellStyle name="Navadno 3 2 3 2 14" xfId="6935"/>
    <cellStyle name="Navadno 3 2 3 2 2" xfId="6936"/>
    <cellStyle name="Navadno 3 2 3 2 2 10" xfId="6937"/>
    <cellStyle name="Navadno 3 2 3 2 2 2" xfId="6938"/>
    <cellStyle name="Navadno 3 2 3 2 2 2 2" xfId="6939"/>
    <cellStyle name="Navadno 3 2 3 2 2 2 2 2" xfId="6940"/>
    <cellStyle name="Navadno 3 2 3 2 2 2 2 2 2" xfId="6941"/>
    <cellStyle name="Navadno 3 2 3 2 2 2 2 2 2 2" xfId="6942"/>
    <cellStyle name="Navadno 3 2 3 2 2 2 2 2 2 3" xfId="6943"/>
    <cellStyle name="Navadno 3 2 3 2 2 2 2 2 3" xfId="6944"/>
    <cellStyle name="Navadno 3 2 3 2 2 2 2 2 3 2" xfId="6945"/>
    <cellStyle name="Navadno 3 2 3 2 2 2 2 2 3 3" xfId="6946"/>
    <cellStyle name="Navadno 3 2 3 2 2 2 2 2 4" xfId="6947"/>
    <cellStyle name="Navadno 3 2 3 2 2 2 2 2 5" xfId="6948"/>
    <cellStyle name="Navadno 3 2 3 2 2 2 2 3" xfId="6949"/>
    <cellStyle name="Navadno 3 2 3 2 2 2 2 3 2" xfId="6950"/>
    <cellStyle name="Navadno 3 2 3 2 2 2 2 3 2 2" xfId="6951"/>
    <cellStyle name="Navadno 3 2 3 2 2 2 2 3 2 3" xfId="6952"/>
    <cellStyle name="Navadno 3 2 3 2 2 2 2 3 3" xfId="6953"/>
    <cellStyle name="Navadno 3 2 3 2 2 2 2 3 3 2" xfId="6954"/>
    <cellStyle name="Navadno 3 2 3 2 2 2 2 3 3 3" xfId="6955"/>
    <cellStyle name="Navadno 3 2 3 2 2 2 2 3 4" xfId="6956"/>
    <cellStyle name="Navadno 3 2 3 2 2 2 2 3 5" xfId="6957"/>
    <cellStyle name="Navadno 3 2 3 2 2 2 2 4" xfId="6958"/>
    <cellStyle name="Navadno 3 2 3 2 2 2 2 4 2" xfId="6959"/>
    <cellStyle name="Navadno 3 2 3 2 2 2 2 4 3" xfId="6960"/>
    <cellStyle name="Navadno 3 2 3 2 2 2 2 5" xfId="6961"/>
    <cellStyle name="Navadno 3 2 3 2 2 2 2 5 2" xfId="6962"/>
    <cellStyle name="Navadno 3 2 3 2 2 2 2 5 3" xfId="6963"/>
    <cellStyle name="Navadno 3 2 3 2 2 2 2 6" xfId="6964"/>
    <cellStyle name="Navadno 3 2 3 2 2 2 2 7" xfId="6965"/>
    <cellStyle name="Navadno 3 2 3 2 2 2 3" xfId="6966"/>
    <cellStyle name="Navadno 3 2 3 2 2 2 3 2" xfId="6967"/>
    <cellStyle name="Navadno 3 2 3 2 2 2 3 2 2" xfId="6968"/>
    <cellStyle name="Navadno 3 2 3 2 2 2 3 2 3" xfId="6969"/>
    <cellStyle name="Navadno 3 2 3 2 2 2 3 3" xfId="6970"/>
    <cellStyle name="Navadno 3 2 3 2 2 2 3 3 2" xfId="6971"/>
    <cellStyle name="Navadno 3 2 3 2 2 2 3 3 3" xfId="6972"/>
    <cellStyle name="Navadno 3 2 3 2 2 2 3 4" xfId="6973"/>
    <cellStyle name="Navadno 3 2 3 2 2 2 3 5" xfId="6974"/>
    <cellStyle name="Navadno 3 2 3 2 2 2 4" xfId="6975"/>
    <cellStyle name="Navadno 3 2 3 2 2 2 4 2" xfId="6976"/>
    <cellStyle name="Navadno 3 2 3 2 2 2 4 2 2" xfId="6977"/>
    <cellStyle name="Navadno 3 2 3 2 2 2 4 2 3" xfId="6978"/>
    <cellStyle name="Navadno 3 2 3 2 2 2 4 3" xfId="6979"/>
    <cellStyle name="Navadno 3 2 3 2 2 2 4 3 2" xfId="6980"/>
    <cellStyle name="Navadno 3 2 3 2 2 2 4 3 3" xfId="6981"/>
    <cellStyle name="Navadno 3 2 3 2 2 2 4 4" xfId="6982"/>
    <cellStyle name="Navadno 3 2 3 2 2 2 4 5" xfId="6983"/>
    <cellStyle name="Navadno 3 2 3 2 2 2 5" xfId="6984"/>
    <cellStyle name="Navadno 3 2 3 2 2 2 5 2" xfId="6985"/>
    <cellStyle name="Navadno 3 2 3 2 2 2 5 3" xfId="6986"/>
    <cellStyle name="Navadno 3 2 3 2 2 2 6" xfId="6987"/>
    <cellStyle name="Navadno 3 2 3 2 2 2 6 2" xfId="6988"/>
    <cellStyle name="Navadno 3 2 3 2 2 2 6 3" xfId="6989"/>
    <cellStyle name="Navadno 3 2 3 2 2 2 7" xfId="6990"/>
    <cellStyle name="Navadno 3 2 3 2 2 2 8" xfId="6991"/>
    <cellStyle name="Navadno 3 2 3 2 2 3" xfId="6992"/>
    <cellStyle name="Navadno 3 2 3 2 2 3 2" xfId="6993"/>
    <cellStyle name="Navadno 3 2 3 2 2 3 2 2" xfId="6994"/>
    <cellStyle name="Navadno 3 2 3 2 2 3 2 2 2" xfId="6995"/>
    <cellStyle name="Navadno 3 2 3 2 2 3 2 2 3" xfId="6996"/>
    <cellStyle name="Navadno 3 2 3 2 2 3 2 3" xfId="6997"/>
    <cellStyle name="Navadno 3 2 3 2 2 3 2 3 2" xfId="6998"/>
    <cellStyle name="Navadno 3 2 3 2 2 3 2 3 3" xfId="6999"/>
    <cellStyle name="Navadno 3 2 3 2 2 3 2 4" xfId="7000"/>
    <cellStyle name="Navadno 3 2 3 2 2 3 2 5" xfId="7001"/>
    <cellStyle name="Navadno 3 2 3 2 2 3 3" xfId="7002"/>
    <cellStyle name="Navadno 3 2 3 2 2 3 3 2" xfId="7003"/>
    <cellStyle name="Navadno 3 2 3 2 2 3 3 2 2" xfId="7004"/>
    <cellStyle name="Navadno 3 2 3 2 2 3 3 2 3" xfId="7005"/>
    <cellStyle name="Navadno 3 2 3 2 2 3 3 3" xfId="7006"/>
    <cellStyle name="Navadno 3 2 3 2 2 3 3 3 2" xfId="7007"/>
    <cellStyle name="Navadno 3 2 3 2 2 3 3 3 3" xfId="7008"/>
    <cellStyle name="Navadno 3 2 3 2 2 3 3 4" xfId="7009"/>
    <cellStyle name="Navadno 3 2 3 2 2 3 3 5" xfId="7010"/>
    <cellStyle name="Navadno 3 2 3 2 2 3 4" xfId="7011"/>
    <cellStyle name="Navadno 3 2 3 2 2 3 4 2" xfId="7012"/>
    <cellStyle name="Navadno 3 2 3 2 2 3 4 3" xfId="7013"/>
    <cellStyle name="Navadno 3 2 3 2 2 3 5" xfId="7014"/>
    <cellStyle name="Navadno 3 2 3 2 2 3 5 2" xfId="7015"/>
    <cellStyle name="Navadno 3 2 3 2 2 3 5 3" xfId="7016"/>
    <cellStyle name="Navadno 3 2 3 2 2 3 6" xfId="7017"/>
    <cellStyle name="Navadno 3 2 3 2 2 3 7" xfId="7018"/>
    <cellStyle name="Navadno 3 2 3 2 2 4" xfId="7019"/>
    <cellStyle name="Navadno 3 2 3 2 2 4 2" xfId="7020"/>
    <cellStyle name="Navadno 3 2 3 2 2 4 2 2" xfId="7021"/>
    <cellStyle name="Navadno 3 2 3 2 2 4 2 2 2" xfId="7022"/>
    <cellStyle name="Navadno 3 2 3 2 2 4 2 2 3" xfId="7023"/>
    <cellStyle name="Navadno 3 2 3 2 2 4 2 3" xfId="7024"/>
    <cellStyle name="Navadno 3 2 3 2 2 4 2 3 2" xfId="7025"/>
    <cellStyle name="Navadno 3 2 3 2 2 4 2 3 3" xfId="7026"/>
    <cellStyle name="Navadno 3 2 3 2 2 4 2 4" xfId="7027"/>
    <cellStyle name="Navadno 3 2 3 2 2 4 2 5" xfId="7028"/>
    <cellStyle name="Navadno 3 2 3 2 2 4 3" xfId="7029"/>
    <cellStyle name="Navadno 3 2 3 2 2 4 3 2" xfId="7030"/>
    <cellStyle name="Navadno 3 2 3 2 2 4 3 2 2" xfId="7031"/>
    <cellStyle name="Navadno 3 2 3 2 2 4 3 2 3" xfId="7032"/>
    <cellStyle name="Navadno 3 2 3 2 2 4 3 3" xfId="7033"/>
    <cellStyle name="Navadno 3 2 3 2 2 4 3 3 2" xfId="7034"/>
    <cellStyle name="Navadno 3 2 3 2 2 4 3 3 3" xfId="7035"/>
    <cellStyle name="Navadno 3 2 3 2 2 4 3 4" xfId="7036"/>
    <cellStyle name="Navadno 3 2 3 2 2 4 3 5" xfId="7037"/>
    <cellStyle name="Navadno 3 2 3 2 2 4 4" xfId="7038"/>
    <cellStyle name="Navadno 3 2 3 2 2 4 4 2" xfId="7039"/>
    <cellStyle name="Navadno 3 2 3 2 2 4 4 3" xfId="7040"/>
    <cellStyle name="Navadno 3 2 3 2 2 4 5" xfId="7041"/>
    <cellStyle name="Navadno 3 2 3 2 2 4 5 2" xfId="7042"/>
    <cellStyle name="Navadno 3 2 3 2 2 4 5 3" xfId="7043"/>
    <cellStyle name="Navadno 3 2 3 2 2 4 6" xfId="7044"/>
    <cellStyle name="Navadno 3 2 3 2 2 4 7" xfId="7045"/>
    <cellStyle name="Navadno 3 2 3 2 2 5" xfId="7046"/>
    <cellStyle name="Navadno 3 2 3 2 2 5 2" xfId="7047"/>
    <cellStyle name="Navadno 3 2 3 2 2 5 2 2" xfId="7048"/>
    <cellStyle name="Navadno 3 2 3 2 2 5 2 3" xfId="7049"/>
    <cellStyle name="Navadno 3 2 3 2 2 5 3" xfId="7050"/>
    <cellStyle name="Navadno 3 2 3 2 2 5 3 2" xfId="7051"/>
    <cellStyle name="Navadno 3 2 3 2 2 5 3 3" xfId="7052"/>
    <cellStyle name="Navadno 3 2 3 2 2 5 4" xfId="7053"/>
    <cellStyle name="Navadno 3 2 3 2 2 5 5" xfId="7054"/>
    <cellStyle name="Navadno 3 2 3 2 2 6" xfId="7055"/>
    <cellStyle name="Navadno 3 2 3 2 2 6 2" xfId="7056"/>
    <cellStyle name="Navadno 3 2 3 2 2 6 2 2" xfId="7057"/>
    <cellStyle name="Navadno 3 2 3 2 2 6 2 3" xfId="7058"/>
    <cellStyle name="Navadno 3 2 3 2 2 6 3" xfId="7059"/>
    <cellStyle name="Navadno 3 2 3 2 2 6 3 2" xfId="7060"/>
    <cellStyle name="Navadno 3 2 3 2 2 6 3 3" xfId="7061"/>
    <cellStyle name="Navadno 3 2 3 2 2 6 4" xfId="7062"/>
    <cellStyle name="Navadno 3 2 3 2 2 6 5" xfId="7063"/>
    <cellStyle name="Navadno 3 2 3 2 2 7" xfId="7064"/>
    <cellStyle name="Navadno 3 2 3 2 2 7 2" xfId="7065"/>
    <cellStyle name="Navadno 3 2 3 2 2 7 3" xfId="7066"/>
    <cellStyle name="Navadno 3 2 3 2 2 8" xfId="7067"/>
    <cellStyle name="Navadno 3 2 3 2 2 8 2" xfId="7068"/>
    <cellStyle name="Navadno 3 2 3 2 2 8 3" xfId="7069"/>
    <cellStyle name="Navadno 3 2 3 2 2 9" xfId="7070"/>
    <cellStyle name="Navadno 3 2 3 2 3" xfId="7071"/>
    <cellStyle name="Navadno 3 2 3 2 3 2" xfId="7072"/>
    <cellStyle name="Navadno 3 2 3 2 3 2 2" xfId="7073"/>
    <cellStyle name="Navadno 3 2 3 2 3 2 2 2" xfId="7074"/>
    <cellStyle name="Navadno 3 2 3 2 3 2 2 2 2" xfId="7075"/>
    <cellStyle name="Navadno 3 2 3 2 3 2 2 2 3" xfId="7076"/>
    <cellStyle name="Navadno 3 2 3 2 3 2 2 3" xfId="7077"/>
    <cellStyle name="Navadno 3 2 3 2 3 2 2 3 2" xfId="7078"/>
    <cellStyle name="Navadno 3 2 3 2 3 2 2 3 3" xfId="7079"/>
    <cellStyle name="Navadno 3 2 3 2 3 2 2 4" xfId="7080"/>
    <cellStyle name="Navadno 3 2 3 2 3 2 2 5" xfId="7081"/>
    <cellStyle name="Navadno 3 2 3 2 3 2 3" xfId="7082"/>
    <cellStyle name="Navadno 3 2 3 2 3 2 3 2" xfId="7083"/>
    <cellStyle name="Navadno 3 2 3 2 3 2 3 2 2" xfId="7084"/>
    <cellStyle name="Navadno 3 2 3 2 3 2 3 2 3" xfId="7085"/>
    <cellStyle name="Navadno 3 2 3 2 3 2 3 3" xfId="7086"/>
    <cellStyle name="Navadno 3 2 3 2 3 2 3 3 2" xfId="7087"/>
    <cellStyle name="Navadno 3 2 3 2 3 2 3 3 3" xfId="7088"/>
    <cellStyle name="Navadno 3 2 3 2 3 2 3 4" xfId="7089"/>
    <cellStyle name="Navadno 3 2 3 2 3 2 3 5" xfId="7090"/>
    <cellStyle name="Navadno 3 2 3 2 3 2 4" xfId="7091"/>
    <cellStyle name="Navadno 3 2 3 2 3 2 4 2" xfId="7092"/>
    <cellStyle name="Navadno 3 2 3 2 3 2 4 3" xfId="7093"/>
    <cellStyle name="Navadno 3 2 3 2 3 2 5" xfId="7094"/>
    <cellStyle name="Navadno 3 2 3 2 3 2 5 2" xfId="7095"/>
    <cellStyle name="Navadno 3 2 3 2 3 2 5 3" xfId="7096"/>
    <cellStyle name="Navadno 3 2 3 2 3 2 6" xfId="7097"/>
    <cellStyle name="Navadno 3 2 3 2 3 2 7" xfId="7098"/>
    <cellStyle name="Navadno 3 2 3 2 3 3" xfId="7099"/>
    <cellStyle name="Navadno 3 2 3 2 3 3 2" xfId="7100"/>
    <cellStyle name="Navadno 3 2 3 2 3 3 2 2" xfId="7101"/>
    <cellStyle name="Navadno 3 2 3 2 3 3 2 2 2" xfId="7102"/>
    <cellStyle name="Navadno 3 2 3 2 3 3 2 2 3" xfId="7103"/>
    <cellStyle name="Navadno 3 2 3 2 3 3 2 3" xfId="7104"/>
    <cellStyle name="Navadno 3 2 3 2 3 3 2 3 2" xfId="7105"/>
    <cellStyle name="Navadno 3 2 3 2 3 3 2 3 3" xfId="7106"/>
    <cellStyle name="Navadno 3 2 3 2 3 3 2 4" xfId="7107"/>
    <cellStyle name="Navadno 3 2 3 2 3 3 2 5" xfId="7108"/>
    <cellStyle name="Navadno 3 2 3 2 3 3 3" xfId="7109"/>
    <cellStyle name="Navadno 3 2 3 2 3 3 3 2" xfId="7110"/>
    <cellStyle name="Navadno 3 2 3 2 3 3 3 2 2" xfId="7111"/>
    <cellStyle name="Navadno 3 2 3 2 3 3 3 2 3" xfId="7112"/>
    <cellStyle name="Navadno 3 2 3 2 3 3 3 3" xfId="7113"/>
    <cellStyle name="Navadno 3 2 3 2 3 3 3 3 2" xfId="7114"/>
    <cellStyle name="Navadno 3 2 3 2 3 3 3 3 3" xfId="7115"/>
    <cellStyle name="Navadno 3 2 3 2 3 3 3 4" xfId="7116"/>
    <cellStyle name="Navadno 3 2 3 2 3 3 3 5" xfId="7117"/>
    <cellStyle name="Navadno 3 2 3 2 3 3 4" xfId="7118"/>
    <cellStyle name="Navadno 3 2 3 2 3 3 4 2" xfId="7119"/>
    <cellStyle name="Navadno 3 2 3 2 3 3 4 3" xfId="7120"/>
    <cellStyle name="Navadno 3 2 3 2 3 3 5" xfId="7121"/>
    <cellStyle name="Navadno 3 2 3 2 3 3 5 2" xfId="7122"/>
    <cellStyle name="Navadno 3 2 3 2 3 3 5 3" xfId="7123"/>
    <cellStyle name="Navadno 3 2 3 2 3 3 6" xfId="7124"/>
    <cellStyle name="Navadno 3 2 3 2 3 3 7" xfId="7125"/>
    <cellStyle name="Navadno 3 2 3 2 3 4" xfId="7126"/>
    <cellStyle name="Navadno 3 2 3 2 3 4 2" xfId="7127"/>
    <cellStyle name="Navadno 3 2 3 2 3 4 2 2" xfId="7128"/>
    <cellStyle name="Navadno 3 2 3 2 3 4 2 3" xfId="7129"/>
    <cellStyle name="Navadno 3 2 3 2 3 4 3" xfId="7130"/>
    <cellStyle name="Navadno 3 2 3 2 3 4 3 2" xfId="7131"/>
    <cellStyle name="Navadno 3 2 3 2 3 4 3 3" xfId="7132"/>
    <cellStyle name="Navadno 3 2 3 2 3 4 4" xfId="7133"/>
    <cellStyle name="Navadno 3 2 3 2 3 4 5" xfId="7134"/>
    <cellStyle name="Navadno 3 2 3 2 3 5" xfId="7135"/>
    <cellStyle name="Navadno 3 2 3 2 3 5 2" xfId="7136"/>
    <cellStyle name="Navadno 3 2 3 2 3 5 2 2" xfId="7137"/>
    <cellStyle name="Navadno 3 2 3 2 3 5 2 3" xfId="7138"/>
    <cellStyle name="Navadno 3 2 3 2 3 5 3" xfId="7139"/>
    <cellStyle name="Navadno 3 2 3 2 3 5 3 2" xfId="7140"/>
    <cellStyle name="Navadno 3 2 3 2 3 5 3 3" xfId="7141"/>
    <cellStyle name="Navadno 3 2 3 2 3 5 4" xfId="7142"/>
    <cellStyle name="Navadno 3 2 3 2 3 5 5" xfId="7143"/>
    <cellStyle name="Navadno 3 2 3 2 3 6" xfId="7144"/>
    <cellStyle name="Navadno 3 2 3 2 3 6 2" xfId="7145"/>
    <cellStyle name="Navadno 3 2 3 2 3 6 3" xfId="7146"/>
    <cellStyle name="Navadno 3 2 3 2 3 7" xfId="7147"/>
    <cellStyle name="Navadno 3 2 3 2 3 7 2" xfId="7148"/>
    <cellStyle name="Navadno 3 2 3 2 3 7 3" xfId="7149"/>
    <cellStyle name="Navadno 3 2 3 2 3 8" xfId="7150"/>
    <cellStyle name="Navadno 3 2 3 2 3 9" xfId="7151"/>
    <cellStyle name="Navadno 3 2 3 2 4" xfId="7152"/>
    <cellStyle name="Navadno 3 2 3 2 4 2" xfId="7153"/>
    <cellStyle name="Navadno 3 2 3 2 4 2 2" xfId="7154"/>
    <cellStyle name="Navadno 3 2 3 2 4 2 2 2" xfId="7155"/>
    <cellStyle name="Navadno 3 2 3 2 4 2 2 2 2" xfId="7156"/>
    <cellStyle name="Navadno 3 2 3 2 4 2 2 2 3" xfId="7157"/>
    <cellStyle name="Navadno 3 2 3 2 4 2 2 3" xfId="7158"/>
    <cellStyle name="Navadno 3 2 3 2 4 2 2 3 2" xfId="7159"/>
    <cellStyle name="Navadno 3 2 3 2 4 2 2 3 3" xfId="7160"/>
    <cellStyle name="Navadno 3 2 3 2 4 2 2 4" xfId="7161"/>
    <cellStyle name="Navadno 3 2 3 2 4 2 2 5" xfId="7162"/>
    <cellStyle name="Navadno 3 2 3 2 4 2 3" xfId="7163"/>
    <cellStyle name="Navadno 3 2 3 2 4 2 3 2" xfId="7164"/>
    <cellStyle name="Navadno 3 2 3 2 4 2 3 2 2" xfId="7165"/>
    <cellStyle name="Navadno 3 2 3 2 4 2 3 2 3" xfId="7166"/>
    <cellStyle name="Navadno 3 2 3 2 4 2 3 3" xfId="7167"/>
    <cellStyle name="Navadno 3 2 3 2 4 2 3 3 2" xfId="7168"/>
    <cellStyle name="Navadno 3 2 3 2 4 2 3 3 3" xfId="7169"/>
    <cellStyle name="Navadno 3 2 3 2 4 2 3 4" xfId="7170"/>
    <cellStyle name="Navadno 3 2 3 2 4 2 3 5" xfId="7171"/>
    <cellStyle name="Navadno 3 2 3 2 4 2 4" xfId="7172"/>
    <cellStyle name="Navadno 3 2 3 2 4 2 4 2" xfId="7173"/>
    <cellStyle name="Navadno 3 2 3 2 4 2 4 3" xfId="7174"/>
    <cellStyle name="Navadno 3 2 3 2 4 2 5" xfId="7175"/>
    <cellStyle name="Navadno 3 2 3 2 4 2 5 2" xfId="7176"/>
    <cellStyle name="Navadno 3 2 3 2 4 2 5 3" xfId="7177"/>
    <cellStyle name="Navadno 3 2 3 2 4 2 6" xfId="7178"/>
    <cellStyle name="Navadno 3 2 3 2 4 2 7" xfId="7179"/>
    <cellStyle name="Navadno 3 2 3 2 4 3" xfId="7180"/>
    <cellStyle name="Navadno 3 2 3 2 4 3 2" xfId="7181"/>
    <cellStyle name="Navadno 3 2 3 2 4 3 2 2" xfId="7182"/>
    <cellStyle name="Navadno 3 2 3 2 4 3 2 3" xfId="7183"/>
    <cellStyle name="Navadno 3 2 3 2 4 3 3" xfId="7184"/>
    <cellStyle name="Navadno 3 2 3 2 4 3 3 2" xfId="7185"/>
    <cellStyle name="Navadno 3 2 3 2 4 3 3 3" xfId="7186"/>
    <cellStyle name="Navadno 3 2 3 2 4 3 4" xfId="7187"/>
    <cellStyle name="Navadno 3 2 3 2 4 3 5" xfId="7188"/>
    <cellStyle name="Navadno 3 2 3 2 4 4" xfId="7189"/>
    <cellStyle name="Navadno 3 2 3 2 4 4 2" xfId="7190"/>
    <cellStyle name="Navadno 3 2 3 2 4 4 2 2" xfId="7191"/>
    <cellStyle name="Navadno 3 2 3 2 4 4 2 3" xfId="7192"/>
    <cellStyle name="Navadno 3 2 3 2 4 4 3" xfId="7193"/>
    <cellStyle name="Navadno 3 2 3 2 4 4 3 2" xfId="7194"/>
    <cellStyle name="Navadno 3 2 3 2 4 4 3 3" xfId="7195"/>
    <cellStyle name="Navadno 3 2 3 2 4 4 4" xfId="7196"/>
    <cellStyle name="Navadno 3 2 3 2 4 4 5" xfId="7197"/>
    <cellStyle name="Navadno 3 2 3 2 4 5" xfId="7198"/>
    <cellStyle name="Navadno 3 2 3 2 4 5 2" xfId="7199"/>
    <cellStyle name="Navadno 3 2 3 2 4 5 3" xfId="7200"/>
    <cellStyle name="Navadno 3 2 3 2 4 6" xfId="7201"/>
    <cellStyle name="Navadno 3 2 3 2 4 6 2" xfId="7202"/>
    <cellStyle name="Navadno 3 2 3 2 4 6 3" xfId="7203"/>
    <cellStyle name="Navadno 3 2 3 2 4 7" xfId="7204"/>
    <cellStyle name="Navadno 3 2 3 2 4 8" xfId="7205"/>
    <cellStyle name="Navadno 3 2 3 2 5" xfId="7206"/>
    <cellStyle name="Navadno 3 2 3 2 5 2" xfId="7207"/>
    <cellStyle name="Navadno 3 2 3 2 5 2 2" xfId="7208"/>
    <cellStyle name="Navadno 3 2 3 2 5 2 2 2" xfId="7209"/>
    <cellStyle name="Navadno 3 2 3 2 5 2 2 3" xfId="7210"/>
    <cellStyle name="Navadno 3 2 3 2 5 2 3" xfId="7211"/>
    <cellStyle name="Navadno 3 2 3 2 5 2 3 2" xfId="7212"/>
    <cellStyle name="Navadno 3 2 3 2 5 2 3 3" xfId="7213"/>
    <cellStyle name="Navadno 3 2 3 2 5 2 4" xfId="7214"/>
    <cellStyle name="Navadno 3 2 3 2 5 2 5" xfId="7215"/>
    <cellStyle name="Navadno 3 2 3 2 5 3" xfId="7216"/>
    <cellStyle name="Navadno 3 2 3 2 5 3 2" xfId="7217"/>
    <cellStyle name="Navadno 3 2 3 2 5 3 2 2" xfId="7218"/>
    <cellStyle name="Navadno 3 2 3 2 5 3 2 3" xfId="7219"/>
    <cellStyle name="Navadno 3 2 3 2 5 3 3" xfId="7220"/>
    <cellStyle name="Navadno 3 2 3 2 5 3 3 2" xfId="7221"/>
    <cellStyle name="Navadno 3 2 3 2 5 3 3 3" xfId="7222"/>
    <cellStyle name="Navadno 3 2 3 2 5 3 4" xfId="7223"/>
    <cellStyle name="Navadno 3 2 3 2 5 3 5" xfId="7224"/>
    <cellStyle name="Navadno 3 2 3 2 5 4" xfId="7225"/>
    <cellStyle name="Navadno 3 2 3 2 5 4 2" xfId="7226"/>
    <cellStyle name="Navadno 3 2 3 2 5 4 3" xfId="7227"/>
    <cellStyle name="Navadno 3 2 3 2 5 5" xfId="7228"/>
    <cellStyle name="Navadno 3 2 3 2 5 5 2" xfId="7229"/>
    <cellStyle name="Navadno 3 2 3 2 5 5 3" xfId="7230"/>
    <cellStyle name="Navadno 3 2 3 2 5 6" xfId="7231"/>
    <cellStyle name="Navadno 3 2 3 2 5 7" xfId="7232"/>
    <cellStyle name="Navadno 3 2 3 2 6" xfId="7233"/>
    <cellStyle name="Navadno 3 2 3 2 6 2" xfId="7234"/>
    <cellStyle name="Navadno 3 2 3 2 6 2 2" xfId="7235"/>
    <cellStyle name="Navadno 3 2 3 2 6 2 2 2" xfId="7236"/>
    <cellStyle name="Navadno 3 2 3 2 6 2 2 3" xfId="7237"/>
    <cellStyle name="Navadno 3 2 3 2 6 2 3" xfId="7238"/>
    <cellStyle name="Navadno 3 2 3 2 6 2 3 2" xfId="7239"/>
    <cellStyle name="Navadno 3 2 3 2 6 2 3 3" xfId="7240"/>
    <cellStyle name="Navadno 3 2 3 2 6 2 4" xfId="7241"/>
    <cellStyle name="Navadno 3 2 3 2 6 2 5" xfId="7242"/>
    <cellStyle name="Navadno 3 2 3 2 6 3" xfId="7243"/>
    <cellStyle name="Navadno 3 2 3 2 6 3 2" xfId="7244"/>
    <cellStyle name="Navadno 3 2 3 2 6 3 2 2" xfId="7245"/>
    <cellStyle name="Navadno 3 2 3 2 6 3 2 3" xfId="7246"/>
    <cellStyle name="Navadno 3 2 3 2 6 3 3" xfId="7247"/>
    <cellStyle name="Navadno 3 2 3 2 6 3 3 2" xfId="7248"/>
    <cellStyle name="Navadno 3 2 3 2 6 3 3 3" xfId="7249"/>
    <cellStyle name="Navadno 3 2 3 2 6 3 4" xfId="7250"/>
    <cellStyle name="Navadno 3 2 3 2 6 3 5" xfId="7251"/>
    <cellStyle name="Navadno 3 2 3 2 6 4" xfId="7252"/>
    <cellStyle name="Navadno 3 2 3 2 6 4 2" xfId="7253"/>
    <cellStyle name="Navadno 3 2 3 2 6 4 3" xfId="7254"/>
    <cellStyle name="Navadno 3 2 3 2 6 5" xfId="7255"/>
    <cellStyle name="Navadno 3 2 3 2 6 5 2" xfId="7256"/>
    <cellStyle name="Navadno 3 2 3 2 6 5 3" xfId="7257"/>
    <cellStyle name="Navadno 3 2 3 2 6 6" xfId="7258"/>
    <cellStyle name="Navadno 3 2 3 2 6 7" xfId="7259"/>
    <cellStyle name="Navadno 3 2 3 2 7" xfId="7260"/>
    <cellStyle name="Navadno 3 2 3 2 7 2" xfId="7261"/>
    <cellStyle name="Navadno 3 2 3 2 7 2 2" xfId="7262"/>
    <cellStyle name="Navadno 3 2 3 2 7 2 2 2" xfId="7263"/>
    <cellStyle name="Navadno 3 2 3 2 7 2 2 3" xfId="7264"/>
    <cellStyle name="Navadno 3 2 3 2 7 2 3" xfId="7265"/>
    <cellStyle name="Navadno 3 2 3 2 7 2 3 2" xfId="7266"/>
    <cellStyle name="Navadno 3 2 3 2 7 2 3 3" xfId="7267"/>
    <cellStyle name="Navadno 3 2 3 2 7 2 4" xfId="7268"/>
    <cellStyle name="Navadno 3 2 3 2 7 2 5" xfId="7269"/>
    <cellStyle name="Navadno 3 2 3 2 7 3" xfId="7270"/>
    <cellStyle name="Navadno 3 2 3 2 7 3 2" xfId="7271"/>
    <cellStyle name="Navadno 3 2 3 2 7 3 2 2" xfId="7272"/>
    <cellStyle name="Navadno 3 2 3 2 7 3 2 3" xfId="7273"/>
    <cellStyle name="Navadno 3 2 3 2 7 3 3" xfId="7274"/>
    <cellStyle name="Navadno 3 2 3 2 7 3 3 2" xfId="7275"/>
    <cellStyle name="Navadno 3 2 3 2 7 3 3 3" xfId="7276"/>
    <cellStyle name="Navadno 3 2 3 2 7 3 4" xfId="7277"/>
    <cellStyle name="Navadno 3 2 3 2 7 3 5" xfId="7278"/>
    <cellStyle name="Navadno 3 2 3 2 7 4" xfId="7279"/>
    <cellStyle name="Navadno 3 2 3 2 7 4 2" xfId="7280"/>
    <cellStyle name="Navadno 3 2 3 2 7 4 3" xfId="7281"/>
    <cellStyle name="Navadno 3 2 3 2 7 5" xfId="7282"/>
    <cellStyle name="Navadno 3 2 3 2 7 5 2" xfId="7283"/>
    <cellStyle name="Navadno 3 2 3 2 7 5 3" xfId="7284"/>
    <cellStyle name="Navadno 3 2 3 2 7 6" xfId="7285"/>
    <cellStyle name="Navadno 3 2 3 2 7 7" xfId="7286"/>
    <cellStyle name="Navadno 3 2 3 2 8" xfId="7287"/>
    <cellStyle name="Navadno 3 2 3 2 8 2" xfId="7288"/>
    <cellStyle name="Navadno 3 2 3 2 8 2 2" xfId="7289"/>
    <cellStyle name="Navadno 3 2 3 2 8 2 2 2" xfId="7290"/>
    <cellStyle name="Navadno 3 2 3 2 8 2 2 3" xfId="7291"/>
    <cellStyle name="Navadno 3 2 3 2 8 2 3" xfId="7292"/>
    <cellStyle name="Navadno 3 2 3 2 8 2 3 2" xfId="7293"/>
    <cellStyle name="Navadno 3 2 3 2 8 2 3 3" xfId="7294"/>
    <cellStyle name="Navadno 3 2 3 2 8 2 4" xfId="7295"/>
    <cellStyle name="Navadno 3 2 3 2 8 2 5" xfId="7296"/>
    <cellStyle name="Navadno 3 2 3 2 8 3" xfId="7297"/>
    <cellStyle name="Navadno 3 2 3 2 8 3 2" xfId="7298"/>
    <cellStyle name="Navadno 3 2 3 2 8 3 2 2" xfId="7299"/>
    <cellStyle name="Navadno 3 2 3 2 8 3 2 3" xfId="7300"/>
    <cellStyle name="Navadno 3 2 3 2 8 3 3" xfId="7301"/>
    <cellStyle name="Navadno 3 2 3 2 8 3 3 2" xfId="7302"/>
    <cellStyle name="Navadno 3 2 3 2 8 3 3 3" xfId="7303"/>
    <cellStyle name="Navadno 3 2 3 2 8 3 4" xfId="7304"/>
    <cellStyle name="Navadno 3 2 3 2 8 3 5" xfId="7305"/>
    <cellStyle name="Navadno 3 2 3 2 8 4" xfId="7306"/>
    <cellStyle name="Navadno 3 2 3 2 8 4 2" xfId="7307"/>
    <cellStyle name="Navadno 3 2 3 2 8 4 3" xfId="7308"/>
    <cellStyle name="Navadno 3 2 3 2 8 5" xfId="7309"/>
    <cellStyle name="Navadno 3 2 3 2 8 5 2" xfId="7310"/>
    <cellStyle name="Navadno 3 2 3 2 8 5 3" xfId="7311"/>
    <cellStyle name="Navadno 3 2 3 2 8 6" xfId="7312"/>
    <cellStyle name="Navadno 3 2 3 2 8 7" xfId="7313"/>
    <cellStyle name="Navadno 3 2 3 2 9" xfId="7314"/>
    <cellStyle name="Navadno 3 2 3 2 9 2" xfId="7315"/>
    <cellStyle name="Navadno 3 2 3 2 9 2 2" xfId="7316"/>
    <cellStyle name="Navadno 3 2 3 2 9 2 3" xfId="7317"/>
    <cellStyle name="Navadno 3 2 3 2 9 3" xfId="7318"/>
    <cellStyle name="Navadno 3 2 3 2 9 3 2" xfId="7319"/>
    <cellStyle name="Navadno 3 2 3 2 9 3 3" xfId="7320"/>
    <cellStyle name="Navadno 3 2 3 2 9 4" xfId="7321"/>
    <cellStyle name="Navadno 3 2 3 2 9 5" xfId="7322"/>
    <cellStyle name="Navadno 3 2 3 20" xfId="7323"/>
    <cellStyle name="Navadno 3 2 3 21" xfId="7324"/>
    <cellStyle name="Navadno 3 2 3 3" xfId="7325"/>
    <cellStyle name="Navadno 3 2 3 3 10" xfId="7326"/>
    <cellStyle name="Navadno 3 2 3 3 2" xfId="7327"/>
    <cellStyle name="Navadno 3 2 3 3 2 2" xfId="7328"/>
    <cellStyle name="Navadno 3 2 3 3 2 2 2" xfId="7329"/>
    <cellStyle name="Navadno 3 2 3 3 2 2 2 2" xfId="7330"/>
    <cellStyle name="Navadno 3 2 3 3 2 2 2 2 2" xfId="7331"/>
    <cellStyle name="Navadno 3 2 3 3 2 2 2 2 3" xfId="7332"/>
    <cellStyle name="Navadno 3 2 3 3 2 2 2 3" xfId="7333"/>
    <cellStyle name="Navadno 3 2 3 3 2 2 2 3 2" xfId="7334"/>
    <cellStyle name="Navadno 3 2 3 3 2 2 2 3 3" xfId="7335"/>
    <cellStyle name="Navadno 3 2 3 3 2 2 2 4" xfId="7336"/>
    <cellStyle name="Navadno 3 2 3 3 2 2 2 5" xfId="7337"/>
    <cellStyle name="Navadno 3 2 3 3 2 2 3" xfId="7338"/>
    <cellStyle name="Navadno 3 2 3 3 2 2 3 2" xfId="7339"/>
    <cellStyle name="Navadno 3 2 3 3 2 2 3 2 2" xfId="7340"/>
    <cellStyle name="Navadno 3 2 3 3 2 2 3 2 3" xfId="7341"/>
    <cellStyle name="Navadno 3 2 3 3 2 2 3 3" xfId="7342"/>
    <cellStyle name="Navadno 3 2 3 3 2 2 3 3 2" xfId="7343"/>
    <cellStyle name="Navadno 3 2 3 3 2 2 3 3 3" xfId="7344"/>
    <cellStyle name="Navadno 3 2 3 3 2 2 3 4" xfId="7345"/>
    <cellStyle name="Navadno 3 2 3 3 2 2 3 5" xfId="7346"/>
    <cellStyle name="Navadno 3 2 3 3 2 2 4" xfId="7347"/>
    <cellStyle name="Navadno 3 2 3 3 2 2 4 2" xfId="7348"/>
    <cellStyle name="Navadno 3 2 3 3 2 2 4 3" xfId="7349"/>
    <cellStyle name="Navadno 3 2 3 3 2 2 5" xfId="7350"/>
    <cellStyle name="Navadno 3 2 3 3 2 2 5 2" xfId="7351"/>
    <cellStyle name="Navadno 3 2 3 3 2 2 5 3" xfId="7352"/>
    <cellStyle name="Navadno 3 2 3 3 2 2 6" xfId="7353"/>
    <cellStyle name="Navadno 3 2 3 3 2 2 7" xfId="7354"/>
    <cellStyle name="Navadno 3 2 3 3 2 3" xfId="7355"/>
    <cellStyle name="Navadno 3 2 3 3 2 3 2" xfId="7356"/>
    <cellStyle name="Navadno 3 2 3 3 2 3 2 2" xfId="7357"/>
    <cellStyle name="Navadno 3 2 3 3 2 3 2 3" xfId="7358"/>
    <cellStyle name="Navadno 3 2 3 3 2 3 3" xfId="7359"/>
    <cellStyle name="Navadno 3 2 3 3 2 3 3 2" xfId="7360"/>
    <cellStyle name="Navadno 3 2 3 3 2 3 3 3" xfId="7361"/>
    <cellStyle name="Navadno 3 2 3 3 2 3 4" xfId="7362"/>
    <cellStyle name="Navadno 3 2 3 3 2 3 5" xfId="7363"/>
    <cellStyle name="Navadno 3 2 3 3 2 4" xfId="7364"/>
    <cellStyle name="Navadno 3 2 3 3 2 4 2" xfId="7365"/>
    <cellStyle name="Navadno 3 2 3 3 2 4 2 2" xfId="7366"/>
    <cellStyle name="Navadno 3 2 3 3 2 4 2 3" xfId="7367"/>
    <cellStyle name="Navadno 3 2 3 3 2 4 3" xfId="7368"/>
    <cellStyle name="Navadno 3 2 3 3 2 4 3 2" xfId="7369"/>
    <cellStyle name="Navadno 3 2 3 3 2 4 3 3" xfId="7370"/>
    <cellStyle name="Navadno 3 2 3 3 2 4 4" xfId="7371"/>
    <cellStyle name="Navadno 3 2 3 3 2 4 5" xfId="7372"/>
    <cellStyle name="Navadno 3 2 3 3 2 5" xfId="7373"/>
    <cellStyle name="Navadno 3 2 3 3 2 5 2" xfId="7374"/>
    <cellStyle name="Navadno 3 2 3 3 2 5 3" xfId="7375"/>
    <cellStyle name="Navadno 3 2 3 3 2 6" xfId="7376"/>
    <cellStyle name="Navadno 3 2 3 3 2 6 2" xfId="7377"/>
    <cellStyle name="Navadno 3 2 3 3 2 6 3" xfId="7378"/>
    <cellStyle name="Navadno 3 2 3 3 2 7" xfId="7379"/>
    <cellStyle name="Navadno 3 2 3 3 2 8" xfId="7380"/>
    <cellStyle name="Navadno 3 2 3 3 3" xfId="7381"/>
    <cellStyle name="Navadno 3 2 3 3 3 2" xfId="7382"/>
    <cellStyle name="Navadno 3 2 3 3 3 2 2" xfId="7383"/>
    <cellStyle name="Navadno 3 2 3 3 3 2 2 2" xfId="7384"/>
    <cellStyle name="Navadno 3 2 3 3 3 2 2 3" xfId="7385"/>
    <cellStyle name="Navadno 3 2 3 3 3 2 3" xfId="7386"/>
    <cellStyle name="Navadno 3 2 3 3 3 2 3 2" xfId="7387"/>
    <cellStyle name="Navadno 3 2 3 3 3 2 3 3" xfId="7388"/>
    <cellStyle name="Navadno 3 2 3 3 3 2 4" xfId="7389"/>
    <cellStyle name="Navadno 3 2 3 3 3 2 5" xfId="7390"/>
    <cellStyle name="Navadno 3 2 3 3 3 3" xfId="7391"/>
    <cellStyle name="Navadno 3 2 3 3 3 3 2" xfId="7392"/>
    <cellStyle name="Navadno 3 2 3 3 3 3 2 2" xfId="7393"/>
    <cellStyle name="Navadno 3 2 3 3 3 3 2 3" xfId="7394"/>
    <cellStyle name="Navadno 3 2 3 3 3 3 3" xfId="7395"/>
    <cellStyle name="Navadno 3 2 3 3 3 3 3 2" xfId="7396"/>
    <cellStyle name="Navadno 3 2 3 3 3 3 3 3" xfId="7397"/>
    <cellStyle name="Navadno 3 2 3 3 3 3 4" xfId="7398"/>
    <cellStyle name="Navadno 3 2 3 3 3 3 5" xfId="7399"/>
    <cellStyle name="Navadno 3 2 3 3 3 4" xfId="7400"/>
    <cellStyle name="Navadno 3 2 3 3 3 4 2" xfId="7401"/>
    <cellStyle name="Navadno 3 2 3 3 3 4 3" xfId="7402"/>
    <cellStyle name="Navadno 3 2 3 3 3 5" xfId="7403"/>
    <cellStyle name="Navadno 3 2 3 3 3 5 2" xfId="7404"/>
    <cellStyle name="Navadno 3 2 3 3 3 5 3" xfId="7405"/>
    <cellStyle name="Navadno 3 2 3 3 3 6" xfId="7406"/>
    <cellStyle name="Navadno 3 2 3 3 3 7" xfId="7407"/>
    <cellStyle name="Navadno 3 2 3 3 4" xfId="7408"/>
    <cellStyle name="Navadno 3 2 3 3 4 2" xfId="7409"/>
    <cellStyle name="Navadno 3 2 3 3 4 2 2" xfId="7410"/>
    <cellStyle name="Navadno 3 2 3 3 4 2 2 2" xfId="7411"/>
    <cellStyle name="Navadno 3 2 3 3 4 2 2 3" xfId="7412"/>
    <cellStyle name="Navadno 3 2 3 3 4 2 3" xfId="7413"/>
    <cellStyle name="Navadno 3 2 3 3 4 2 3 2" xfId="7414"/>
    <cellStyle name="Navadno 3 2 3 3 4 2 3 3" xfId="7415"/>
    <cellStyle name="Navadno 3 2 3 3 4 2 4" xfId="7416"/>
    <cellStyle name="Navadno 3 2 3 3 4 2 5" xfId="7417"/>
    <cellStyle name="Navadno 3 2 3 3 4 3" xfId="7418"/>
    <cellStyle name="Navadno 3 2 3 3 4 3 2" xfId="7419"/>
    <cellStyle name="Navadno 3 2 3 3 4 3 2 2" xfId="7420"/>
    <cellStyle name="Navadno 3 2 3 3 4 3 2 3" xfId="7421"/>
    <cellStyle name="Navadno 3 2 3 3 4 3 3" xfId="7422"/>
    <cellStyle name="Navadno 3 2 3 3 4 3 3 2" xfId="7423"/>
    <cellStyle name="Navadno 3 2 3 3 4 3 3 3" xfId="7424"/>
    <cellStyle name="Navadno 3 2 3 3 4 3 4" xfId="7425"/>
    <cellStyle name="Navadno 3 2 3 3 4 3 5" xfId="7426"/>
    <cellStyle name="Navadno 3 2 3 3 4 4" xfId="7427"/>
    <cellStyle name="Navadno 3 2 3 3 4 4 2" xfId="7428"/>
    <cellStyle name="Navadno 3 2 3 3 4 4 3" xfId="7429"/>
    <cellStyle name="Navadno 3 2 3 3 4 5" xfId="7430"/>
    <cellStyle name="Navadno 3 2 3 3 4 5 2" xfId="7431"/>
    <cellStyle name="Navadno 3 2 3 3 4 5 3" xfId="7432"/>
    <cellStyle name="Navadno 3 2 3 3 4 6" xfId="7433"/>
    <cellStyle name="Navadno 3 2 3 3 4 7" xfId="7434"/>
    <cellStyle name="Navadno 3 2 3 3 5" xfId="7435"/>
    <cellStyle name="Navadno 3 2 3 3 5 2" xfId="7436"/>
    <cellStyle name="Navadno 3 2 3 3 5 2 2" xfId="7437"/>
    <cellStyle name="Navadno 3 2 3 3 5 2 3" xfId="7438"/>
    <cellStyle name="Navadno 3 2 3 3 5 3" xfId="7439"/>
    <cellStyle name="Navadno 3 2 3 3 5 3 2" xfId="7440"/>
    <cellStyle name="Navadno 3 2 3 3 5 3 3" xfId="7441"/>
    <cellStyle name="Navadno 3 2 3 3 5 4" xfId="7442"/>
    <cellStyle name="Navadno 3 2 3 3 5 5" xfId="7443"/>
    <cellStyle name="Navadno 3 2 3 3 6" xfId="7444"/>
    <cellStyle name="Navadno 3 2 3 3 6 2" xfId="7445"/>
    <cellStyle name="Navadno 3 2 3 3 6 2 2" xfId="7446"/>
    <cellStyle name="Navadno 3 2 3 3 6 2 3" xfId="7447"/>
    <cellStyle name="Navadno 3 2 3 3 6 3" xfId="7448"/>
    <cellStyle name="Navadno 3 2 3 3 6 3 2" xfId="7449"/>
    <cellStyle name="Navadno 3 2 3 3 6 3 3" xfId="7450"/>
    <cellStyle name="Navadno 3 2 3 3 6 4" xfId="7451"/>
    <cellStyle name="Navadno 3 2 3 3 6 5" xfId="7452"/>
    <cellStyle name="Navadno 3 2 3 3 7" xfId="7453"/>
    <cellStyle name="Navadno 3 2 3 3 7 2" xfId="7454"/>
    <cellStyle name="Navadno 3 2 3 3 7 3" xfId="7455"/>
    <cellStyle name="Navadno 3 2 3 3 8" xfId="7456"/>
    <cellStyle name="Navadno 3 2 3 3 8 2" xfId="7457"/>
    <cellStyle name="Navadno 3 2 3 3 8 3" xfId="7458"/>
    <cellStyle name="Navadno 3 2 3 3 9" xfId="7459"/>
    <cellStyle name="Navadno 3 2 3 4" xfId="7460"/>
    <cellStyle name="Navadno 3 2 3 4 10" xfId="7461"/>
    <cellStyle name="Navadno 3 2 3 4 2" xfId="7462"/>
    <cellStyle name="Navadno 3 2 3 4 2 2" xfId="7463"/>
    <cellStyle name="Navadno 3 2 3 4 2 2 2" xfId="7464"/>
    <cellStyle name="Navadno 3 2 3 4 2 2 2 2" xfId="7465"/>
    <cellStyle name="Navadno 3 2 3 4 2 2 2 2 2" xfId="7466"/>
    <cellStyle name="Navadno 3 2 3 4 2 2 2 2 3" xfId="7467"/>
    <cellStyle name="Navadno 3 2 3 4 2 2 2 3" xfId="7468"/>
    <cellStyle name="Navadno 3 2 3 4 2 2 2 3 2" xfId="7469"/>
    <cellStyle name="Navadno 3 2 3 4 2 2 2 3 3" xfId="7470"/>
    <cellStyle name="Navadno 3 2 3 4 2 2 2 4" xfId="7471"/>
    <cellStyle name="Navadno 3 2 3 4 2 2 2 5" xfId="7472"/>
    <cellStyle name="Navadno 3 2 3 4 2 2 3" xfId="7473"/>
    <cellStyle name="Navadno 3 2 3 4 2 2 3 2" xfId="7474"/>
    <cellStyle name="Navadno 3 2 3 4 2 2 3 2 2" xfId="7475"/>
    <cellStyle name="Navadno 3 2 3 4 2 2 3 2 3" xfId="7476"/>
    <cellStyle name="Navadno 3 2 3 4 2 2 3 3" xfId="7477"/>
    <cellStyle name="Navadno 3 2 3 4 2 2 3 3 2" xfId="7478"/>
    <cellStyle name="Navadno 3 2 3 4 2 2 3 3 3" xfId="7479"/>
    <cellStyle name="Navadno 3 2 3 4 2 2 3 4" xfId="7480"/>
    <cellStyle name="Navadno 3 2 3 4 2 2 3 5" xfId="7481"/>
    <cellStyle name="Navadno 3 2 3 4 2 2 4" xfId="7482"/>
    <cellStyle name="Navadno 3 2 3 4 2 2 4 2" xfId="7483"/>
    <cellStyle name="Navadno 3 2 3 4 2 2 4 3" xfId="7484"/>
    <cellStyle name="Navadno 3 2 3 4 2 2 5" xfId="7485"/>
    <cellStyle name="Navadno 3 2 3 4 2 2 5 2" xfId="7486"/>
    <cellStyle name="Navadno 3 2 3 4 2 2 5 3" xfId="7487"/>
    <cellStyle name="Navadno 3 2 3 4 2 2 6" xfId="7488"/>
    <cellStyle name="Navadno 3 2 3 4 2 2 7" xfId="7489"/>
    <cellStyle name="Navadno 3 2 3 4 2 3" xfId="7490"/>
    <cellStyle name="Navadno 3 2 3 4 2 3 2" xfId="7491"/>
    <cellStyle name="Navadno 3 2 3 4 2 3 2 2" xfId="7492"/>
    <cellStyle name="Navadno 3 2 3 4 2 3 2 3" xfId="7493"/>
    <cellStyle name="Navadno 3 2 3 4 2 3 3" xfId="7494"/>
    <cellStyle name="Navadno 3 2 3 4 2 3 3 2" xfId="7495"/>
    <cellStyle name="Navadno 3 2 3 4 2 3 3 3" xfId="7496"/>
    <cellStyle name="Navadno 3 2 3 4 2 3 4" xfId="7497"/>
    <cellStyle name="Navadno 3 2 3 4 2 3 5" xfId="7498"/>
    <cellStyle name="Navadno 3 2 3 4 2 4" xfId="7499"/>
    <cellStyle name="Navadno 3 2 3 4 2 4 2" xfId="7500"/>
    <cellStyle name="Navadno 3 2 3 4 2 4 2 2" xfId="7501"/>
    <cellStyle name="Navadno 3 2 3 4 2 4 2 3" xfId="7502"/>
    <cellStyle name="Navadno 3 2 3 4 2 4 3" xfId="7503"/>
    <cellStyle name="Navadno 3 2 3 4 2 4 3 2" xfId="7504"/>
    <cellStyle name="Navadno 3 2 3 4 2 4 3 3" xfId="7505"/>
    <cellStyle name="Navadno 3 2 3 4 2 4 4" xfId="7506"/>
    <cellStyle name="Navadno 3 2 3 4 2 4 5" xfId="7507"/>
    <cellStyle name="Navadno 3 2 3 4 2 5" xfId="7508"/>
    <cellStyle name="Navadno 3 2 3 4 2 5 2" xfId="7509"/>
    <cellStyle name="Navadno 3 2 3 4 2 5 3" xfId="7510"/>
    <cellStyle name="Navadno 3 2 3 4 2 6" xfId="7511"/>
    <cellStyle name="Navadno 3 2 3 4 2 6 2" xfId="7512"/>
    <cellStyle name="Navadno 3 2 3 4 2 6 3" xfId="7513"/>
    <cellStyle name="Navadno 3 2 3 4 2 7" xfId="7514"/>
    <cellStyle name="Navadno 3 2 3 4 2 8" xfId="7515"/>
    <cellStyle name="Navadno 3 2 3 4 3" xfId="7516"/>
    <cellStyle name="Navadno 3 2 3 4 3 2" xfId="7517"/>
    <cellStyle name="Navadno 3 2 3 4 3 2 2" xfId="7518"/>
    <cellStyle name="Navadno 3 2 3 4 3 2 2 2" xfId="7519"/>
    <cellStyle name="Navadno 3 2 3 4 3 2 2 3" xfId="7520"/>
    <cellStyle name="Navadno 3 2 3 4 3 2 3" xfId="7521"/>
    <cellStyle name="Navadno 3 2 3 4 3 2 3 2" xfId="7522"/>
    <cellStyle name="Navadno 3 2 3 4 3 2 3 3" xfId="7523"/>
    <cellStyle name="Navadno 3 2 3 4 3 2 4" xfId="7524"/>
    <cellStyle name="Navadno 3 2 3 4 3 2 5" xfId="7525"/>
    <cellStyle name="Navadno 3 2 3 4 3 3" xfId="7526"/>
    <cellStyle name="Navadno 3 2 3 4 3 3 2" xfId="7527"/>
    <cellStyle name="Navadno 3 2 3 4 3 3 2 2" xfId="7528"/>
    <cellStyle name="Navadno 3 2 3 4 3 3 2 3" xfId="7529"/>
    <cellStyle name="Navadno 3 2 3 4 3 3 3" xfId="7530"/>
    <cellStyle name="Navadno 3 2 3 4 3 3 3 2" xfId="7531"/>
    <cellStyle name="Navadno 3 2 3 4 3 3 3 3" xfId="7532"/>
    <cellStyle name="Navadno 3 2 3 4 3 3 4" xfId="7533"/>
    <cellStyle name="Navadno 3 2 3 4 3 3 5" xfId="7534"/>
    <cellStyle name="Navadno 3 2 3 4 3 4" xfId="7535"/>
    <cellStyle name="Navadno 3 2 3 4 3 4 2" xfId="7536"/>
    <cellStyle name="Navadno 3 2 3 4 3 4 3" xfId="7537"/>
    <cellStyle name="Navadno 3 2 3 4 3 5" xfId="7538"/>
    <cellStyle name="Navadno 3 2 3 4 3 5 2" xfId="7539"/>
    <cellStyle name="Navadno 3 2 3 4 3 5 3" xfId="7540"/>
    <cellStyle name="Navadno 3 2 3 4 3 6" xfId="7541"/>
    <cellStyle name="Navadno 3 2 3 4 3 7" xfId="7542"/>
    <cellStyle name="Navadno 3 2 3 4 4" xfId="7543"/>
    <cellStyle name="Navadno 3 2 3 4 4 2" xfId="7544"/>
    <cellStyle name="Navadno 3 2 3 4 4 2 2" xfId="7545"/>
    <cellStyle name="Navadno 3 2 3 4 4 2 2 2" xfId="7546"/>
    <cellStyle name="Navadno 3 2 3 4 4 2 2 3" xfId="7547"/>
    <cellStyle name="Navadno 3 2 3 4 4 2 3" xfId="7548"/>
    <cellStyle name="Navadno 3 2 3 4 4 2 3 2" xfId="7549"/>
    <cellStyle name="Navadno 3 2 3 4 4 2 3 3" xfId="7550"/>
    <cellStyle name="Navadno 3 2 3 4 4 2 4" xfId="7551"/>
    <cellStyle name="Navadno 3 2 3 4 4 2 5" xfId="7552"/>
    <cellStyle name="Navadno 3 2 3 4 4 3" xfId="7553"/>
    <cellStyle name="Navadno 3 2 3 4 4 3 2" xfId="7554"/>
    <cellStyle name="Navadno 3 2 3 4 4 3 2 2" xfId="7555"/>
    <cellStyle name="Navadno 3 2 3 4 4 3 2 3" xfId="7556"/>
    <cellStyle name="Navadno 3 2 3 4 4 3 3" xfId="7557"/>
    <cellStyle name="Navadno 3 2 3 4 4 3 3 2" xfId="7558"/>
    <cellStyle name="Navadno 3 2 3 4 4 3 3 3" xfId="7559"/>
    <cellStyle name="Navadno 3 2 3 4 4 3 4" xfId="7560"/>
    <cellStyle name="Navadno 3 2 3 4 4 3 5" xfId="7561"/>
    <cellStyle name="Navadno 3 2 3 4 4 4" xfId="7562"/>
    <cellStyle name="Navadno 3 2 3 4 4 4 2" xfId="7563"/>
    <cellStyle name="Navadno 3 2 3 4 4 4 3" xfId="7564"/>
    <cellStyle name="Navadno 3 2 3 4 4 5" xfId="7565"/>
    <cellStyle name="Navadno 3 2 3 4 4 5 2" xfId="7566"/>
    <cellStyle name="Navadno 3 2 3 4 4 5 3" xfId="7567"/>
    <cellStyle name="Navadno 3 2 3 4 4 6" xfId="7568"/>
    <cellStyle name="Navadno 3 2 3 4 4 7" xfId="7569"/>
    <cellStyle name="Navadno 3 2 3 4 5" xfId="7570"/>
    <cellStyle name="Navadno 3 2 3 4 5 2" xfId="7571"/>
    <cellStyle name="Navadno 3 2 3 4 5 2 2" xfId="7572"/>
    <cellStyle name="Navadno 3 2 3 4 5 2 3" xfId="7573"/>
    <cellStyle name="Navadno 3 2 3 4 5 3" xfId="7574"/>
    <cellStyle name="Navadno 3 2 3 4 5 3 2" xfId="7575"/>
    <cellStyle name="Navadno 3 2 3 4 5 3 3" xfId="7576"/>
    <cellStyle name="Navadno 3 2 3 4 5 4" xfId="7577"/>
    <cellStyle name="Navadno 3 2 3 4 5 5" xfId="7578"/>
    <cellStyle name="Navadno 3 2 3 4 6" xfId="7579"/>
    <cellStyle name="Navadno 3 2 3 4 6 2" xfId="7580"/>
    <cellStyle name="Navadno 3 2 3 4 6 2 2" xfId="7581"/>
    <cellStyle name="Navadno 3 2 3 4 6 2 3" xfId="7582"/>
    <cellStyle name="Navadno 3 2 3 4 6 3" xfId="7583"/>
    <cellStyle name="Navadno 3 2 3 4 6 3 2" xfId="7584"/>
    <cellStyle name="Navadno 3 2 3 4 6 3 3" xfId="7585"/>
    <cellStyle name="Navadno 3 2 3 4 6 4" xfId="7586"/>
    <cellStyle name="Navadno 3 2 3 4 6 5" xfId="7587"/>
    <cellStyle name="Navadno 3 2 3 4 7" xfId="7588"/>
    <cellStyle name="Navadno 3 2 3 4 7 2" xfId="7589"/>
    <cellStyle name="Navadno 3 2 3 4 7 3" xfId="7590"/>
    <cellStyle name="Navadno 3 2 3 4 8" xfId="7591"/>
    <cellStyle name="Navadno 3 2 3 4 8 2" xfId="7592"/>
    <cellStyle name="Navadno 3 2 3 4 8 3" xfId="7593"/>
    <cellStyle name="Navadno 3 2 3 4 9" xfId="7594"/>
    <cellStyle name="Navadno 3 2 3 5" xfId="7595"/>
    <cellStyle name="Navadno 3 2 3 5 10" xfId="7596"/>
    <cellStyle name="Navadno 3 2 3 5 2" xfId="7597"/>
    <cellStyle name="Navadno 3 2 3 5 2 2" xfId="7598"/>
    <cellStyle name="Navadno 3 2 3 5 2 2 2" xfId="7599"/>
    <cellStyle name="Navadno 3 2 3 5 2 2 2 2" xfId="7600"/>
    <cellStyle name="Navadno 3 2 3 5 2 2 2 2 2" xfId="7601"/>
    <cellStyle name="Navadno 3 2 3 5 2 2 2 2 3" xfId="7602"/>
    <cellStyle name="Navadno 3 2 3 5 2 2 2 3" xfId="7603"/>
    <cellStyle name="Navadno 3 2 3 5 2 2 2 3 2" xfId="7604"/>
    <cellStyle name="Navadno 3 2 3 5 2 2 2 3 3" xfId="7605"/>
    <cellStyle name="Navadno 3 2 3 5 2 2 2 4" xfId="7606"/>
    <cellStyle name="Navadno 3 2 3 5 2 2 2 5" xfId="7607"/>
    <cellStyle name="Navadno 3 2 3 5 2 2 3" xfId="7608"/>
    <cellStyle name="Navadno 3 2 3 5 2 2 3 2" xfId="7609"/>
    <cellStyle name="Navadno 3 2 3 5 2 2 3 2 2" xfId="7610"/>
    <cellStyle name="Navadno 3 2 3 5 2 2 3 2 3" xfId="7611"/>
    <cellStyle name="Navadno 3 2 3 5 2 2 3 3" xfId="7612"/>
    <cellStyle name="Navadno 3 2 3 5 2 2 3 3 2" xfId="7613"/>
    <cellStyle name="Navadno 3 2 3 5 2 2 3 3 3" xfId="7614"/>
    <cellStyle name="Navadno 3 2 3 5 2 2 3 4" xfId="7615"/>
    <cellStyle name="Navadno 3 2 3 5 2 2 3 5" xfId="7616"/>
    <cellStyle name="Navadno 3 2 3 5 2 2 4" xfId="7617"/>
    <cellStyle name="Navadno 3 2 3 5 2 2 4 2" xfId="7618"/>
    <cellStyle name="Navadno 3 2 3 5 2 2 4 3" xfId="7619"/>
    <cellStyle name="Navadno 3 2 3 5 2 2 5" xfId="7620"/>
    <cellStyle name="Navadno 3 2 3 5 2 2 5 2" xfId="7621"/>
    <cellStyle name="Navadno 3 2 3 5 2 2 5 3" xfId="7622"/>
    <cellStyle name="Navadno 3 2 3 5 2 2 6" xfId="7623"/>
    <cellStyle name="Navadno 3 2 3 5 2 2 7" xfId="7624"/>
    <cellStyle name="Navadno 3 2 3 5 2 3" xfId="7625"/>
    <cellStyle name="Navadno 3 2 3 5 2 3 2" xfId="7626"/>
    <cellStyle name="Navadno 3 2 3 5 2 3 2 2" xfId="7627"/>
    <cellStyle name="Navadno 3 2 3 5 2 3 2 3" xfId="7628"/>
    <cellStyle name="Navadno 3 2 3 5 2 3 3" xfId="7629"/>
    <cellStyle name="Navadno 3 2 3 5 2 3 3 2" xfId="7630"/>
    <cellStyle name="Navadno 3 2 3 5 2 3 3 3" xfId="7631"/>
    <cellStyle name="Navadno 3 2 3 5 2 3 4" xfId="7632"/>
    <cellStyle name="Navadno 3 2 3 5 2 3 5" xfId="7633"/>
    <cellStyle name="Navadno 3 2 3 5 2 4" xfId="7634"/>
    <cellStyle name="Navadno 3 2 3 5 2 4 2" xfId="7635"/>
    <cellStyle name="Navadno 3 2 3 5 2 4 2 2" xfId="7636"/>
    <cellStyle name="Navadno 3 2 3 5 2 4 2 3" xfId="7637"/>
    <cellStyle name="Navadno 3 2 3 5 2 4 3" xfId="7638"/>
    <cellStyle name="Navadno 3 2 3 5 2 4 3 2" xfId="7639"/>
    <cellStyle name="Navadno 3 2 3 5 2 4 3 3" xfId="7640"/>
    <cellStyle name="Navadno 3 2 3 5 2 4 4" xfId="7641"/>
    <cellStyle name="Navadno 3 2 3 5 2 4 5" xfId="7642"/>
    <cellStyle name="Navadno 3 2 3 5 2 5" xfId="7643"/>
    <cellStyle name="Navadno 3 2 3 5 2 5 2" xfId="7644"/>
    <cellStyle name="Navadno 3 2 3 5 2 5 3" xfId="7645"/>
    <cellStyle name="Navadno 3 2 3 5 2 6" xfId="7646"/>
    <cellStyle name="Navadno 3 2 3 5 2 6 2" xfId="7647"/>
    <cellStyle name="Navadno 3 2 3 5 2 6 3" xfId="7648"/>
    <cellStyle name="Navadno 3 2 3 5 2 7" xfId="7649"/>
    <cellStyle name="Navadno 3 2 3 5 2 8" xfId="7650"/>
    <cellStyle name="Navadno 3 2 3 5 3" xfId="7651"/>
    <cellStyle name="Navadno 3 2 3 5 3 2" xfId="7652"/>
    <cellStyle name="Navadno 3 2 3 5 3 2 2" xfId="7653"/>
    <cellStyle name="Navadno 3 2 3 5 3 2 2 2" xfId="7654"/>
    <cellStyle name="Navadno 3 2 3 5 3 2 2 3" xfId="7655"/>
    <cellStyle name="Navadno 3 2 3 5 3 2 3" xfId="7656"/>
    <cellStyle name="Navadno 3 2 3 5 3 2 3 2" xfId="7657"/>
    <cellStyle name="Navadno 3 2 3 5 3 2 3 3" xfId="7658"/>
    <cellStyle name="Navadno 3 2 3 5 3 2 4" xfId="7659"/>
    <cellStyle name="Navadno 3 2 3 5 3 2 5" xfId="7660"/>
    <cellStyle name="Navadno 3 2 3 5 3 3" xfId="7661"/>
    <cellStyle name="Navadno 3 2 3 5 3 3 2" xfId="7662"/>
    <cellStyle name="Navadno 3 2 3 5 3 3 2 2" xfId="7663"/>
    <cellStyle name="Navadno 3 2 3 5 3 3 2 3" xfId="7664"/>
    <cellStyle name="Navadno 3 2 3 5 3 3 3" xfId="7665"/>
    <cellStyle name="Navadno 3 2 3 5 3 3 3 2" xfId="7666"/>
    <cellStyle name="Navadno 3 2 3 5 3 3 3 3" xfId="7667"/>
    <cellStyle name="Navadno 3 2 3 5 3 3 4" xfId="7668"/>
    <cellStyle name="Navadno 3 2 3 5 3 3 5" xfId="7669"/>
    <cellStyle name="Navadno 3 2 3 5 3 4" xfId="7670"/>
    <cellStyle name="Navadno 3 2 3 5 3 4 2" xfId="7671"/>
    <cellStyle name="Navadno 3 2 3 5 3 4 3" xfId="7672"/>
    <cellStyle name="Navadno 3 2 3 5 3 5" xfId="7673"/>
    <cellStyle name="Navadno 3 2 3 5 3 5 2" xfId="7674"/>
    <cellStyle name="Navadno 3 2 3 5 3 5 3" xfId="7675"/>
    <cellStyle name="Navadno 3 2 3 5 3 6" xfId="7676"/>
    <cellStyle name="Navadno 3 2 3 5 3 7" xfId="7677"/>
    <cellStyle name="Navadno 3 2 3 5 4" xfId="7678"/>
    <cellStyle name="Navadno 3 2 3 5 4 2" xfId="7679"/>
    <cellStyle name="Navadno 3 2 3 5 4 2 2" xfId="7680"/>
    <cellStyle name="Navadno 3 2 3 5 4 2 2 2" xfId="7681"/>
    <cellStyle name="Navadno 3 2 3 5 4 2 2 3" xfId="7682"/>
    <cellStyle name="Navadno 3 2 3 5 4 2 3" xfId="7683"/>
    <cellStyle name="Navadno 3 2 3 5 4 2 3 2" xfId="7684"/>
    <cellStyle name="Navadno 3 2 3 5 4 2 3 3" xfId="7685"/>
    <cellStyle name="Navadno 3 2 3 5 4 2 4" xfId="7686"/>
    <cellStyle name="Navadno 3 2 3 5 4 2 5" xfId="7687"/>
    <cellStyle name="Navadno 3 2 3 5 4 3" xfId="7688"/>
    <cellStyle name="Navadno 3 2 3 5 4 3 2" xfId="7689"/>
    <cellStyle name="Navadno 3 2 3 5 4 3 2 2" xfId="7690"/>
    <cellStyle name="Navadno 3 2 3 5 4 3 2 3" xfId="7691"/>
    <cellStyle name="Navadno 3 2 3 5 4 3 3" xfId="7692"/>
    <cellStyle name="Navadno 3 2 3 5 4 3 3 2" xfId="7693"/>
    <cellStyle name="Navadno 3 2 3 5 4 3 3 3" xfId="7694"/>
    <cellStyle name="Navadno 3 2 3 5 4 3 4" xfId="7695"/>
    <cellStyle name="Navadno 3 2 3 5 4 3 5" xfId="7696"/>
    <cellStyle name="Navadno 3 2 3 5 4 4" xfId="7697"/>
    <cellStyle name="Navadno 3 2 3 5 4 4 2" xfId="7698"/>
    <cellStyle name="Navadno 3 2 3 5 4 4 3" xfId="7699"/>
    <cellStyle name="Navadno 3 2 3 5 4 5" xfId="7700"/>
    <cellStyle name="Navadno 3 2 3 5 4 5 2" xfId="7701"/>
    <cellStyle name="Navadno 3 2 3 5 4 5 3" xfId="7702"/>
    <cellStyle name="Navadno 3 2 3 5 4 6" xfId="7703"/>
    <cellStyle name="Navadno 3 2 3 5 4 7" xfId="7704"/>
    <cellStyle name="Navadno 3 2 3 5 5" xfId="7705"/>
    <cellStyle name="Navadno 3 2 3 5 5 2" xfId="7706"/>
    <cellStyle name="Navadno 3 2 3 5 5 2 2" xfId="7707"/>
    <cellStyle name="Navadno 3 2 3 5 5 2 3" xfId="7708"/>
    <cellStyle name="Navadno 3 2 3 5 5 3" xfId="7709"/>
    <cellStyle name="Navadno 3 2 3 5 5 3 2" xfId="7710"/>
    <cellStyle name="Navadno 3 2 3 5 5 3 3" xfId="7711"/>
    <cellStyle name="Navadno 3 2 3 5 5 4" xfId="7712"/>
    <cellStyle name="Navadno 3 2 3 5 5 5" xfId="7713"/>
    <cellStyle name="Navadno 3 2 3 5 6" xfId="7714"/>
    <cellStyle name="Navadno 3 2 3 5 6 2" xfId="7715"/>
    <cellStyle name="Navadno 3 2 3 5 6 2 2" xfId="7716"/>
    <cellStyle name="Navadno 3 2 3 5 6 2 3" xfId="7717"/>
    <cellStyle name="Navadno 3 2 3 5 6 3" xfId="7718"/>
    <cellStyle name="Navadno 3 2 3 5 6 3 2" xfId="7719"/>
    <cellStyle name="Navadno 3 2 3 5 6 3 3" xfId="7720"/>
    <cellStyle name="Navadno 3 2 3 5 6 4" xfId="7721"/>
    <cellStyle name="Navadno 3 2 3 5 6 5" xfId="7722"/>
    <cellStyle name="Navadno 3 2 3 5 7" xfId="7723"/>
    <cellStyle name="Navadno 3 2 3 5 7 2" xfId="7724"/>
    <cellStyle name="Navadno 3 2 3 5 7 3" xfId="7725"/>
    <cellStyle name="Navadno 3 2 3 5 8" xfId="7726"/>
    <cellStyle name="Navadno 3 2 3 5 8 2" xfId="7727"/>
    <cellStyle name="Navadno 3 2 3 5 8 3" xfId="7728"/>
    <cellStyle name="Navadno 3 2 3 5 9" xfId="7729"/>
    <cellStyle name="Navadno 3 2 3 6" xfId="7730"/>
    <cellStyle name="Navadno 3 2 3 6 2" xfId="7731"/>
    <cellStyle name="Navadno 3 2 3 6 2 2" xfId="7732"/>
    <cellStyle name="Navadno 3 2 3 6 2 2 2" xfId="7733"/>
    <cellStyle name="Navadno 3 2 3 6 2 2 2 2" xfId="7734"/>
    <cellStyle name="Navadno 3 2 3 6 2 2 2 3" xfId="7735"/>
    <cellStyle name="Navadno 3 2 3 6 2 2 3" xfId="7736"/>
    <cellStyle name="Navadno 3 2 3 6 2 2 3 2" xfId="7737"/>
    <cellStyle name="Navadno 3 2 3 6 2 2 3 3" xfId="7738"/>
    <cellStyle name="Navadno 3 2 3 6 2 2 4" xfId="7739"/>
    <cellStyle name="Navadno 3 2 3 6 2 2 5" xfId="7740"/>
    <cellStyle name="Navadno 3 2 3 6 2 3" xfId="7741"/>
    <cellStyle name="Navadno 3 2 3 6 2 3 2" xfId="7742"/>
    <cellStyle name="Navadno 3 2 3 6 2 3 2 2" xfId="7743"/>
    <cellStyle name="Navadno 3 2 3 6 2 3 2 3" xfId="7744"/>
    <cellStyle name="Navadno 3 2 3 6 2 3 3" xfId="7745"/>
    <cellStyle name="Navadno 3 2 3 6 2 3 3 2" xfId="7746"/>
    <cellStyle name="Navadno 3 2 3 6 2 3 3 3" xfId="7747"/>
    <cellStyle name="Navadno 3 2 3 6 2 3 4" xfId="7748"/>
    <cellStyle name="Navadno 3 2 3 6 2 3 5" xfId="7749"/>
    <cellStyle name="Navadno 3 2 3 6 2 4" xfId="7750"/>
    <cellStyle name="Navadno 3 2 3 6 2 4 2" xfId="7751"/>
    <cellStyle name="Navadno 3 2 3 6 2 4 3" xfId="7752"/>
    <cellStyle name="Navadno 3 2 3 6 2 5" xfId="7753"/>
    <cellStyle name="Navadno 3 2 3 6 2 5 2" xfId="7754"/>
    <cellStyle name="Navadno 3 2 3 6 2 5 3" xfId="7755"/>
    <cellStyle name="Navadno 3 2 3 6 2 6" xfId="7756"/>
    <cellStyle name="Navadno 3 2 3 6 2 7" xfId="7757"/>
    <cellStyle name="Navadno 3 2 3 6 3" xfId="7758"/>
    <cellStyle name="Navadno 3 2 3 6 3 2" xfId="7759"/>
    <cellStyle name="Navadno 3 2 3 6 3 2 2" xfId="7760"/>
    <cellStyle name="Navadno 3 2 3 6 3 2 2 2" xfId="7761"/>
    <cellStyle name="Navadno 3 2 3 6 3 2 2 3" xfId="7762"/>
    <cellStyle name="Navadno 3 2 3 6 3 2 3" xfId="7763"/>
    <cellStyle name="Navadno 3 2 3 6 3 2 3 2" xfId="7764"/>
    <cellStyle name="Navadno 3 2 3 6 3 2 3 3" xfId="7765"/>
    <cellStyle name="Navadno 3 2 3 6 3 2 4" xfId="7766"/>
    <cellStyle name="Navadno 3 2 3 6 3 2 5" xfId="7767"/>
    <cellStyle name="Navadno 3 2 3 6 3 3" xfId="7768"/>
    <cellStyle name="Navadno 3 2 3 6 3 3 2" xfId="7769"/>
    <cellStyle name="Navadno 3 2 3 6 3 3 2 2" xfId="7770"/>
    <cellStyle name="Navadno 3 2 3 6 3 3 2 3" xfId="7771"/>
    <cellStyle name="Navadno 3 2 3 6 3 3 3" xfId="7772"/>
    <cellStyle name="Navadno 3 2 3 6 3 3 3 2" xfId="7773"/>
    <cellStyle name="Navadno 3 2 3 6 3 3 3 3" xfId="7774"/>
    <cellStyle name="Navadno 3 2 3 6 3 3 4" xfId="7775"/>
    <cellStyle name="Navadno 3 2 3 6 3 3 5" xfId="7776"/>
    <cellStyle name="Navadno 3 2 3 6 3 4" xfId="7777"/>
    <cellStyle name="Navadno 3 2 3 6 3 4 2" xfId="7778"/>
    <cellStyle name="Navadno 3 2 3 6 3 4 3" xfId="7779"/>
    <cellStyle name="Navadno 3 2 3 6 3 5" xfId="7780"/>
    <cellStyle name="Navadno 3 2 3 6 3 5 2" xfId="7781"/>
    <cellStyle name="Navadno 3 2 3 6 3 5 3" xfId="7782"/>
    <cellStyle name="Navadno 3 2 3 6 3 6" xfId="7783"/>
    <cellStyle name="Navadno 3 2 3 6 3 7" xfId="7784"/>
    <cellStyle name="Navadno 3 2 3 6 4" xfId="7785"/>
    <cellStyle name="Navadno 3 2 3 6 4 2" xfId="7786"/>
    <cellStyle name="Navadno 3 2 3 6 4 2 2" xfId="7787"/>
    <cellStyle name="Navadno 3 2 3 6 4 2 3" xfId="7788"/>
    <cellStyle name="Navadno 3 2 3 6 4 3" xfId="7789"/>
    <cellStyle name="Navadno 3 2 3 6 4 3 2" xfId="7790"/>
    <cellStyle name="Navadno 3 2 3 6 4 3 3" xfId="7791"/>
    <cellStyle name="Navadno 3 2 3 6 4 4" xfId="7792"/>
    <cellStyle name="Navadno 3 2 3 6 4 5" xfId="7793"/>
    <cellStyle name="Navadno 3 2 3 6 5" xfId="7794"/>
    <cellStyle name="Navadno 3 2 3 6 5 2" xfId="7795"/>
    <cellStyle name="Navadno 3 2 3 6 5 2 2" xfId="7796"/>
    <cellStyle name="Navadno 3 2 3 6 5 2 3" xfId="7797"/>
    <cellStyle name="Navadno 3 2 3 6 5 3" xfId="7798"/>
    <cellStyle name="Navadno 3 2 3 6 5 3 2" xfId="7799"/>
    <cellStyle name="Navadno 3 2 3 6 5 3 3" xfId="7800"/>
    <cellStyle name="Navadno 3 2 3 6 5 4" xfId="7801"/>
    <cellStyle name="Navadno 3 2 3 6 5 5" xfId="7802"/>
    <cellStyle name="Navadno 3 2 3 6 6" xfId="7803"/>
    <cellStyle name="Navadno 3 2 3 6 6 2" xfId="7804"/>
    <cellStyle name="Navadno 3 2 3 6 6 3" xfId="7805"/>
    <cellStyle name="Navadno 3 2 3 6 7" xfId="7806"/>
    <cellStyle name="Navadno 3 2 3 6 7 2" xfId="7807"/>
    <cellStyle name="Navadno 3 2 3 6 7 3" xfId="7808"/>
    <cellStyle name="Navadno 3 2 3 6 8" xfId="7809"/>
    <cellStyle name="Navadno 3 2 3 6 9" xfId="7810"/>
    <cellStyle name="Navadno 3 2 3 7" xfId="7811"/>
    <cellStyle name="Navadno 3 2 3 7 2" xfId="7812"/>
    <cellStyle name="Navadno 3 2 3 7 2 2" xfId="7813"/>
    <cellStyle name="Navadno 3 2 3 7 2 2 2" xfId="7814"/>
    <cellStyle name="Navadno 3 2 3 7 2 2 3" xfId="7815"/>
    <cellStyle name="Navadno 3 2 3 7 2 3" xfId="7816"/>
    <cellStyle name="Navadno 3 2 3 7 2 3 2" xfId="7817"/>
    <cellStyle name="Navadno 3 2 3 7 2 3 3" xfId="7818"/>
    <cellStyle name="Navadno 3 2 3 7 2 4" xfId="7819"/>
    <cellStyle name="Navadno 3 2 3 7 2 5" xfId="7820"/>
    <cellStyle name="Navadno 3 2 3 7 3" xfId="7821"/>
    <cellStyle name="Navadno 3 2 3 7 3 2" xfId="7822"/>
    <cellStyle name="Navadno 3 2 3 7 3 2 2" xfId="7823"/>
    <cellStyle name="Navadno 3 2 3 7 3 2 3" xfId="7824"/>
    <cellStyle name="Navadno 3 2 3 7 3 3" xfId="7825"/>
    <cellStyle name="Navadno 3 2 3 7 3 3 2" xfId="7826"/>
    <cellStyle name="Navadno 3 2 3 7 3 3 3" xfId="7827"/>
    <cellStyle name="Navadno 3 2 3 7 3 4" xfId="7828"/>
    <cellStyle name="Navadno 3 2 3 7 3 5" xfId="7829"/>
    <cellStyle name="Navadno 3 2 3 7 4" xfId="7830"/>
    <cellStyle name="Navadno 3 2 3 7 4 2" xfId="7831"/>
    <cellStyle name="Navadno 3 2 3 7 4 3" xfId="7832"/>
    <cellStyle name="Navadno 3 2 3 7 5" xfId="7833"/>
    <cellStyle name="Navadno 3 2 3 7 5 2" xfId="7834"/>
    <cellStyle name="Navadno 3 2 3 7 5 3" xfId="7835"/>
    <cellStyle name="Navadno 3 2 3 7 6" xfId="7836"/>
    <cellStyle name="Navadno 3 2 3 7 7" xfId="7837"/>
    <cellStyle name="Navadno 3 2 3 8" xfId="7838"/>
    <cellStyle name="Navadno 3 2 3 8 2" xfId="7839"/>
    <cellStyle name="Navadno 3 2 3 8 2 2" xfId="7840"/>
    <cellStyle name="Navadno 3 2 3 8 2 2 2" xfId="7841"/>
    <cellStyle name="Navadno 3 2 3 8 2 2 3" xfId="7842"/>
    <cellStyle name="Navadno 3 2 3 8 2 3" xfId="7843"/>
    <cellStyle name="Navadno 3 2 3 8 2 3 2" xfId="7844"/>
    <cellStyle name="Navadno 3 2 3 8 2 3 3" xfId="7845"/>
    <cellStyle name="Navadno 3 2 3 8 2 4" xfId="7846"/>
    <cellStyle name="Navadno 3 2 3 8 2 5" xfId="7847"/>
    <cellStyle name="Navadno 3 2 3 8 3" xfId="7848"/>
    <cellStyle name="Navadno 3 2 3 8 3 2" xfId="7849"/>
    <cellStyle name="Navadno 3 2 3 8 3 2 2" xfId="7850"/>
    <cellStyle name="Navadno 3 2 3 8 3 2 3" xfId="7851"/>
    <cellStyle name="Navadno 3 2 3 8 3 3" xfId="7852"/>
    <cellStyle name="Navadno 3 2 3 8 3 3 2" xfId="7853"/>
    <cellStyle name="Navadno 3 2 3 8 3 3 3" xfId="7854"/>
    <cellStyle name="Navadno 3 2 3 8 3 4" xfId="7855"/>
    <cellStyle name="Navadno 3 2 3 8 3 5" xfId="7856"/>
    <cellStyle name="Navadno 3 2 3 8 4" xfId="7857"/>
    <cellStyle name="Navadno 3 2 3 8 4 2" xfId="7858"/>
    <cellStyle name="Navadno 3 2 3 8 4 3" xfId="7859"/>
    <cellStyle name="Navadno 3 2 3 8 5" xfId="7860"/>
    <cellStyle name="Navadno 3 2 3 8 5 2" xfId="7861"/>
    <cellStyle name="Navadno 3 2 3 8 5 3" xfId="7862"/>
    <cellStyle name="Navadno 3 2 3 8 6" xfId="7863"/>
    <cellStyle name="Navadno 3 2 3 8 7" xfId="7864"/>
    <cellStyle name="Navadno 3 2 3 9" xfId="7865"/>
    <cellStyle name="Navadno 3 2 3 9 2" xfId="7866"/>
    <cellStyle name="Navadno 3 2 3 9 2 2" xfId="7867"/>
    <cellStyle name="Navadno 3 2 3 9 2 2 2" xfId="7868"/>
    <cellStyle name="Navadno 3 2 3 9 2 2 3" xfId="7869"/>
    <cellStyle name="Navadno 3 2 3 9 2 3" xfId="7870"/>
    <cellStyle name="Navadno 3 2 3 9 2 3 2" xfId="7871"/>
    <cellStyle name="Navadno 3 2 3 9 2 3 3" xfId="7872"/>
    <cellStyle name="Navadno 3 2 3 9 2 4" xfId="7873"/>
    <cellStyle name="Navadno 3 2 3 9 2 5" xfId="7874"/>
    <cellStyle name="Navadno 3 2 3 9 3" xfId="7875"/>
    <cellStyle name="Navadno 3 2 3 9 3 2" xfId="7876"/>
    <cellStyle name="Navadno 3 2 3 9 3 2 2" xfId="7877"/>
    <cellStyle name="Navadno 3 2 3 9 3 2 3" xfId="7878"/>
    <cellStyle name="Navadno 3 2 3 9 3 3" xfId="7879"/>
    <cellStyle name="Navadno 3 2 3 9 3 3 2" xfId="7880"/>
    <cellStyle name="Navadno 3 2 3 9 3 3 3" xfId="7881"/>
    <cellStyle name="Navadno 3 2 3 9 3 4" xfId="7882"/>
    <cellStyle name="Navadno 3 2 3 9 3 5" xfId="7883"/>
    <cellStyle name="Navadno 3 2 3 9 4" xfId="7884"/>
    <cellStyle name="Navadno 3 2 3 9 4 2" xfId="7885"/>
    <cellStyle name="Navadno 3 2 3 9 4 3" xfId="7886"/>
    <cellStyle name="Navadno 3 2 3 9 5" xfId="7887"/>
    <cellStyle name="Navadno 3 2 3 9 5 2" xfId="7888"/>
    <cellStyle name="Navadno 3 2 3 9 5 3" xfId="7889"/>
    <cellStyle name="Navadno 3 2 3 9 6" xfId="7890"/>
    <cellStyle name="Navadno 3 2 3 9 7" xfId="7891"/>
    <cellStyle name="Navadno 3 2 30" xfId="19152"/>
    <cellStyle name="Navadno 3 2 4" xfId="7892"/>
    <cellStyle name="Navadno 3 2 4 10" xfId="7893"/>
    <cellStyle name="Navadno 3 2 4 10 2" xfId="7894"/>
    <cellStyle name="Navadno 3 2 4 10 2 2" xfId="7895"/>
    <cellStyle name="Navadno 3 2 4 10 2 3" xfId="7896"/>
    <cellStyle name="Navadno 3 2 4 10 3" xfId="7897"/>
    <cellStyle name="Navadno 3 2 4 10 3 2" xfId="7898"/>
    <cellStyle name="Navadno 3 2 4 10 3 3" xfId="7899"/>
    <cellStyle name="Navadno 3 2 4 10 4" xfId="7900"/>
    <cellStyle name="Navadno 3 2 4 10 5" xfId="7901"/>
    <cellStyle name="Navadno 3 2 4 11" xfId="7902"/>
    <cellStyle name="Navadno 3 2 4 11 2" xfId="7903"/>
    <cellStyle name="Navadno 3 2 4 11 2 2" xfId="7904"/>
    <cellStyle name="Navadno 3 2 4 11 2 3" xfId="7905"/>
    <cellStyle name="Navadno 3 2 4 11 3" xfId="7906"/>
    <cellStyle name="Navadno 3 2 4 11 3 2" xfId="7907"/>
    <cellStyle name="Navadno 3 2 4 11 3 3" xfId="7908"/>
    <cellStyle name="Navadno 3 2 4 11 4" xfId="7909"/>
    <cellStyle name="Navadno 3 2 4 11 5" xfId="7910"/>
    <cellStyle name="Navadno 3 2 4 12" xfId="7911"/>
    <cellStyle name="Navadno 3 2 4 12 2" xfId="7912"/>
    <cellStyle name="Navadno 3 2 4 12 2 2" xfId="7913"/>
    <cellStyle name="Navadno 3 2 4 12 2 3" xfId="7914"/>
    <cellStyle name="Navadno 3 2 4 12 3" xfId="7915"/>
    <cellStyle name="Navadno 3 2 4 12 3 2" xfId="7916"/>
    <cellStyle name="Navadno 3 2 4 12 3 3" xfId="7917"/>
    <cellStyle name="Navadno 3 2 4 12 4" xfId="7918"/>
    <cellStyle name="Navadno 3 2 4 12 4 2" xfId="7919"/>
    <cellStyle name="Navadno 3 2 4 12 5" xfId="7920"/>
    <cellStyle name="Navadno 3 2 4 13" xfId="7921"/>
    <cellStyle name="Navadno 3 2 4 13 2" xfId="7922"/>
    <cellStyle name="Navadno 3 2 4 13 2 2" xfId="7923"/>
    <cellStyle name="Navadno 3 2 4 13 2 3" xfId="7924"/>
    <cellStyle name="Navadno 3 2 4 13 3" xfId="7925"/>
    <cellStyle name="Navadno 3 2 4 13 4" xfId="7926"/>
    <cellStyle name="Navadno 3 2 4 14" xfId="7927"/>
    <cellStyle name="Navadno 3 2 4 14 2" xfId="7928"/>
    <cellStyle name="Navadno 3 2 4 14 2 2" xfId="7929"/>
    <cellStyle name="Navadno 3 2 4 14 2 3" xfId="7930"/>
    <cellStyle name="Navadno 3 2 4 14 3" xfId="7931"/>
    <cellStyle name="Navadno 3 2 4 14 4" xfId="7932"/>
    <cellStyle name="Navadno 3 2 4 15" xfId="7933"/>
    <cellStyle name="Navadno 3 2 4 15 2" xfId="7934"/>
    <cellStyle name="Navadno 3 2 4 15 3" xfId="7935"/>
    <cellStyle name="Navadno 3 2 4 16" xfId="7936"/>
    <cellStyle name="Navadno 3 2 4 16 2" xfId="7937"/>
    <cellStyle name="Navadno 3 2 4 16 3" xfId="7938"/>
    <cellStyle name="Navadno 3 2 4 17" xfId="7939"/>
    <cellStyle name="Navadno 3 2 4 17 2" xfId="7940"/>
    <cellStyle name="Navadno 3 2 4 18" xfId="7941"/>
    <cellStyle name="Navadno 3 2 4 2" xfId="7942"/>
    <cellStyle name="Navadno 3 2 4 2 10" xfId="7943"/>
    <cellStyle name="Navadno 3 2 4 2 11" xfId="7944"/>
    <cellStyle name="Navadno 3 2 4 2 2" xfId="7945"/>
    <cellStyle name="Navadno 3 2 4 2 2 2" xfId="7946"/>
    <cellStyle name="Navadno 3 2 4 2 2 2 2" xfId="7947"/>
    <cellStyle name="Navadno 3 2 4 2 2 2 2 2" xfId="7948"/>
    <cellStyle name="Navadno 3 2 4 2 2 2 2 2 2" xfId="7949"/>
    <cellStyle name="Navadno 3 2 4 2 2 2 2 2 3" xfId="7950"/>
    <cellStyle name="Navadno 3 2 4 2 2 2 2 3" xfId="7951"/>
    <cellStyle name="Navadno 3 2 4 2 2 2 2 3 2" xfId="7952"/>
    <cellStyle name="Navadno 3 2 4 2 2 2 2 3 3" xfId="7953"/>
    <cellStyle name="Navadno 3 2 4 2 2 2 2 4" xfId="7954"/>
    <cellStyle name="Navadno 3 2 4 2 2 2 2 5" xfId="7955"/>
    <cellStyle name="Navadno 3 2 4 2 2 2 3" xfId="7956"/>
    <cellStyle name="Navadno 3 2 4 2 2 2 3 2" xfId="7957"/>
    <cellStyle name="Navadno 3 2 4 2 2 2 3 2 2" xfId="7958"/>
    <cellStyle name="Navadno 3 2 4 2 2 2 3 2 3" xfId="7959"/>
    <cellStyle name="Navadno 3 2 4 2 2 2 3 3" xfId="7960"/>
    <cellStyle name="Navadno 3 2 4 2 2 2 3 3 2" xfId="7961"/>
    <cellStyle name="Navadno 3 2 4 2 2 2 3 3 3" xfId="7962"/>
    <cellStyle name="Navadno 3 2 4 2 2 2 3 4" xfId="7963"/>
    <cellStyle name="Navadno 3 2 4 2 2 2 3 5" xfId="7964"/>
    <cellStyle name="Navadno 3 2 4 2 2 2 4" xfId="7965"/>
    <cellStyle name="Navadno 3 2 4 2 2 2 4 2" xfId="7966"/>
    <cellStyle name="Navadno 3 2 4 2 2 2 4 3" xfId="7967"/>
    <cellStyle name="Navadno 3 2 4 2 2 2 5" xfId="7968"/>
    <cellStyle name="Navadno 3 2 4 2 2 2 5 2" xfId="7969"/>
    <cellStyle name="Navadno 3 2 4 2 2 2 5 3" xfId="7970"/>
    <cellStyle name="Navadno 3 2 4 2 2 2 6" xfId="7971"/>
    <cellStyle name="Navadno 3 2 4 2 2 2 7" xfId="7972"/>
    <cellStyle name="Navadno 3 2 4 2 2 3" xfId="7973"/>
    <cellStyle name="Navadno 3 2 4 2 2 3 2" xfId="7974"/>
    <cellStyle name="Navadno 3 2 4 2 2 3 2 2" xfId="7975"/>
    <cellStyle name="Navadno 3 2 4 2 2 3 2 3" xfId="7976"/>
    <cellStyle name="Navadno 3 2 4 2 2 3 3" xfId="7977"/>
    <cellStyle name="Navadno 3 2 4 2 2 3 3 2" xfId="7978"/>
    <cellStyle name="Navadno 3 2 4 2 2 3 3 3" xfId="7979"/>
    <cellStyle name="Navadno 3 2 4 2 2 3 4" xfId="7980"/>
    <cellStyle name="Navadno 3 2 4 2 2 3 5" xfId="7981"/>
    <cellStyle name="Navadno 3 2 4 2 2 4" xfId="7982"/>
    <cellStyle name="Navadno 3 2 4 2 2 4 2" xfId="7983"/>
    <cellStyle name="Navadno 3 2 4 2 2 4 2 2" xfId="7984"/>
    <cellStyle name="Navadno 3 2 4 2 2 4 2 3" xfId="7985"/>
    <cellStyle name="Navadno 3 2 4 2 2 4 3" xfId="7986"/>
    <cellStyle name="Navadno 3 2 4 2 2 4 3 2" xfId="7987"/>
    <cellStyle name="Navadno 3 2 4 2 2 4 3 3" xfId="7988"/>
    <cellStyle name="Navadno 3 2 4 2 2 4 4" xfId="7989"/>
    <cellStyle name="Navadno 3 2 4 2 2 4 5" xfId="7990"/>
    <cellStyle name="Navadno 3 2 4 2 2 5" xfId="7991"/>
    <cellStyle name="Navadno 3 2 4 2 2 5 2" xfId="7992"/>
    <cellStyle name="Navadno 3 2 4 2 2 5 3" xfId="7993"/>
    <cellStyle name="Navadno 3 2 4 2 2 6" xfId="7994"/>
    <cellStyle name="Navadno 3 2 4 2 2 6 2" xfId="7995"/>
    <cellStyle name="Navadno 3 2 4 2 2 6 3" xfId="7996"/>
    <cellStyle name="Navadno 3 2 4 2 2 7" xfId="7997"/>
    <cellStyle name="Navadno 3 2 4 2 2 8" xfId="7998"/>
    <cellStyle name="Navadno 3 2 4 2 3" xfId="7999"/>
    <cellStyle name="Navadno 3 2 4 2 3 2" xfId="8000"/>
    <cellStyle name="Navadno 3 2 4 2 3 2 2" xfId="8001"/>
    <cellStyle name="Navadno 3 2 4 2 3 2 2 2" xfId="8002"/>
    <cellStyle name="Navadno 3 2 4 2 3 2 2 3" xfId="8003"/>
    <cellStyle name="Navadno 3 2 4 2 3 2 3" xfId="8004"/>
    <cellStyle name="Navadno 3 2 4 2 3 2 3 2" xfId="8005"/>
    <cellStyle name="Navadno 3 2 4 2 3 2 3 3" xfId="8006"/>
    <cellStyle name="Navadno 3 2 4 2 3 2 4" xfId="8007"/>
    <cellStyle name="Navadno 3 2 4 2 3 2 5" xfId="8008"/>
    <cellStyle name="Navadno 3 2 4 2 3 3" xfId="8009"/>
    <cellStyle name="Navadno 3 2 4 2 3 3 2" xfId="8010"/>
    <cellStyle name="Navadno 3 2 4 2 3 3 2 2" xfId="8011"/>
    <cellStyle name="Navadno 3 2 4 2 3 3 2 3" xfId="8012"/>
    <cellStyle name="Navadno 3 2 4 2 3 3 3" xfId="8013"/>
    <cellStyle name="Navadno 3 2 4 2 3 3 3 2" xfId="8014"/>
    <cellStyle name="Navadno 3 2 4 2 3 3 3 3" xfId="8015"/>
    <cellStyle name="Navadno 3 2 4 2 3 3 4" xfId="8016"/>
    <cellStyle name="Navadno 3 2 4 2 3 3 5" xfId="8017"/>
    <cellStyle name="Navadno 3 2 4 2 3 4" xfId="8018"/>
    <cellStyle name="Navadno 3 2 4 2 3 4 2" xfId="8019"/>
    <cellStyle name="Navadno 3 2 4 2 3 4 3" xfId="8020"/>
    <cellStyle name="Navadno 3 2 4 2 3 5" xfId="8021"/>
    <cellStyle name="Navadno 3 2 4 2 3 5 2" xfId="8022"/>
    <cellStyle name="Navadno 3 2 4 2 3 5 3" xfId="8023"/>
    <cellStyle name="Navadno 3 2 4 2 3 6" xfId="8024"/>
    <cellStyle name="Navadno 3 2 4 2 3 7" xfId="8025"/>
    <cellStyle name="Navadno 3 2 4 2 4" xfId="8026"/>
    <cellStyle name="Navadno 3 2 4 2 4 2" xfId="8027"/>
    <cellStyle name="Navadno 3 2 4 2 4 2 2" xfId="8028"/>
    <cellStyle name="Navadno 3 2 4 2 4 2 2 2" xfId="8029"/>
    <cellStyle name="Navadno 3 2 4 2 4 2 2 3" xfId="8030"/>
    <cellStyle name="Navadno 3 2 4 2 4 2 3" xfId="8031"/>
    <cellStyle name="Navadno 3 2 4 2 4 2 3 2" xfId="8032"/>
    <cellStyle name="Navadno 3 2 4 2 4 2 3 3" xfId="8033"/>
    <cellStyle name="Navadno 3 2 4 2 4 2 4" xfId="8034"/>
    <cellStyle name="Navadno 3 2 4 2 4 2 5" xfId="8035"/>
    <cellStyle name="Navadno 3 2 4 2 4 3" xfId="8036"/>
    <cellStyle name="Navadno 3 2 4 2 4 3 2" xfId="8037"/>
    <cellStyle name="Navadno 3 2 4 2 4 3 2 2" xfId="8038"/>
    <cellStyle name="Navadno 3 2 4 2 4 3 2 3" xfId="8039"/>
    <cellStyle name="Navadno 3 2 4 2 4 3 3" xfId="8040"/>
    <cellStyle name="Navadno 3 2 4 2 4 3 3 2" xfId="8041"/>
    <cellStyle name="Navadno 3 2 4 2 4 3 3 3" xfId="8042"/>
    <cellStyle name="Navadno 3 2 4 2 4 3 4" xfId="8043"/>
    <cellStyle name="Navadno 3 2 4 2 4 3 5" xfId="8044"/>
    <cellStyle name="Navadno 3 2 4 2 4 4" xfId="8045"/>
    <cellStyle name="Navadno 3 2 4 2 4 4 2" xfId="8046"/>
    <cellStyle name="Navadno 3 2 4 2 4 4 3" xfId="8047"/>
    <cellStyle name="Navadno 3 2 4 2 4 5" xfId="8048"/>
    <cellStyle name="Navadno 3 2 4 2 4 5 2" xfId="8049"/>
    <cellStyle name="Navadno 3 2 4 2 4 5 3" xfId="8050"/>
    <cellStyle name="Navadno 3 2 4 2 4 6" xfId="8051"/>
    <cellStyle name="Navadno 3 2 4 2 4 7" xfId="8052"/>
    <cellStyle name="Navadno 3 2 4 2 5" xfId="8053"/>
    <cellStyle name="Navadno 3 2 4 2 5 2" xfId="8054"/>
    <cellStyle name="Navadno 3 2 4 2 5 2 2" xfId="8055"/>
    <cellStyle name="Navadno 3 2 4 2 5 2 2 2" xfId="8056"/>
    <cellStyle name="Navadno 3 2 4 2 5 2 2 3" xfId="8057"/>
    <cellStyle name="Navadno 3 2 4 2 5 2 3" xfId="8058"/>
    <cellStyle name="Navadno 3 2 4 2 5 2 3 2" xfId="8059"/>
    <cellStyle name="Navadno 3 2 4 2 5 2 3 3" xfId="8060"/>
    <cellStyle name="Navadno 3 2 4 2 5 2 4" xfId="8061"/>
    <cellStyle name="Navadno 3 2 4 2 5 2 5" xfId="8062"/>
    <cellStyle name="Navadno 3 2 4 2 5 3" xfId="8063"/>
    <cellStyle name="Navadno 3 2 4 2 5 3 2" xfId="8064"/>
    <cellStyle name="Navadno 3 2 4 2 5 3 2 2" xfId="8065"/>
    <cellStyle name="Navadno 3 2 4 2 5 3 2 3" xfId="8066"/>
    <cellStyle name="Navadno 3 2 4 2 5 3 3" xfId="8067"/>
    <cellStyle name="Navadno 3 2 4 2 5 3 3 2" xfId="8068"/>
    <cellStyle name="Navadno 3 2 4 2 5 3 3 3" xfId="8069"/>
    <cellStyle name="Navadno 3 2 4 2 5 3 4" xfId="8070"/>
    <cellStyle name="Navadno 3 2 4 2 5 3 5" xfId="8071"/>
    <cellStyle name="Navadno 3 2 4 2 5 4" xfId="8072"/>
    <cellStyle name="Navadno 3 2 4 2 5 4 2" xfId="8073"/>
    <cellStyle name="Navadno 3 2 4 2 5 4 3" xfId="8074"/>
    <cellStyle name="Navadno 3 2 4 2 5 5" xfId="8075"/>
    <cellStyle name="Navadno 3 2 4 2 5 5 2" xfId="8076"/>
    <cellStyle name="Navadno 3 2 4 2 5 5 3" xfId="8077"/>
    <cellStyle name="Navadno 3 2 4 2 5 6" xfId="8078"/>
    <cellStyle name="Navadno 3 2 4 2 5 7" xfId="8079"/>
    <cellStyle name="Navadno 3 2 4 2 6" xfId="8080"/>
    <cellStyle name="Navadno 3 2 4 2 6 2" xfId="8081"/>
    <cellStyle name="Navadno 3 2 4 2 6 2 2" xfId="8082"/>
    <cellStyle name="Navadno 3 2 4 2 6 2 3" xfId="8083"/>
    <cellStyle name="Navadno 3 2 4 2 6 3" xfId="8084"/>
    <cellStyle name="Navadno 3 2 4 2 6 3 2" xfId="8085"/>
    <cellStyle name="Navadno 3 2 4 2 6 3 3" xfId="8086"/>
    <cellStyle name="Navadno 3 2 4 2 6 4" xfId="8087"/>
    <cellStyle name="Navadno 3 2 4 2 6 5" xfId="8088"/>
    <cellStyle name="Navadno 3 2 4 2 7" xfId="8089"/>
    <cellStyle name="Navadno 3 2 4 2 7 2" xfId="8090"/>
    <cellStyle name="Navadno 3 2 4 2 7 2 2" xfId="8091"/>
    <cellStyle name="Navadno 3 2 4 2 7 2 3" xfId="8092"/>
    <cellStyle name="Navadno 3 2 4 2 7 3" xfId="8093"/>
    <cellStyle name="Navadno 3 2 4 2 7 3 2" xfId="8094"/>
    <cellStyle name="Navadno 3 2 4 2 7 3 3" xfId="8095"/>
    <cellStyle name="Navadno 3 2 4 2 7 4" xfId="8096"/>
    <cellStyle name="Navadno 3 2 4 2 7 5" xfId="8097"/>
    <cellStyle name="Navadno 3 2 4 2 8" xfId="8098"/>
    <cellStyle name="Navadno 3 2 4 2 8 2" xfId="8099"/>
    <cellStyle name="Navadno 3 2 4 2 8 3" xfId="8100"/>
    <cellStyle name="Navadno 3 2 4 2 9" xfId="8101"/>
    <cellStyle name="Navadno 3 2 4 2 9 2" xfId="8102"/>
    <cellStyle name="Navadno 3 2 4 2 9 3" xfId="8103"/>
    <cellStyle name="Navadno 3 2 4 3" xfId="8104"/>
    <cellStyle name="Navadno 3 2 4 3 10" xfId="8105"/>
    <cellStyle name="Navadno 3 2 4 3 2" xfId="8106"/>
    <cellStyle name="Navadno 3 2 4 3 2 2" xfId="8107"/>
    <cellStyle name="Navadno 3 2 4 3 2 2 2" xfId="8108"/>
    <cellStyle name="Navadno 3 2 4 3 2 2 2 2" xfId="8109"/>
    <cellStyle name="Navadno 3 2 4 3 2 2 2 3" xfId="8110"/>
    <cellStyle name="Navadno 3 2 4 3 2 2 3" xfId="8111"/>
    <cellStyle name="Navadno 3 2 4 3 2 2 3 2" xfId="8112"/>
    <cellStyle name="Navadno 3 2 4 3 2 2 3 3" xfId="8113"/>
    <cellStyle name="Navadno 3 2 4 3 2 2 4" xfId="8114"/>
    <cellStyle name="Navadno 3 2 4 3 2 2 5" xfId="8115"/>
    <cellStyle name="Navadno 3 2 4 3 2 3" xfId="8116"/>
    <cellStyle name="Navadno 3 2 4 3 2 3 2" xfId="8117"/>
    <cellStyle name="Navadno 3 2 4 3 2 3 2 2" xfId="8118"/>
    <cellStyle name="Navadno 3 2 4 3 2 3 2 3" xfId="8119"/>
    <cellStyle name="Navadno 3 2 4 3 2 3 3" xfId="8120"/>
    <cellStyle name="Navadno 3 2 4 3 2 3 3 2" xfId="8121"/>
    <cellStyle name="Navadno 3 2 4 3 2 3 3 3" xfId="8122"/>
    <cellStyle name="Navadno 3 2 4 3 2 3 4" xfId="8123"/>
    <cellStyle name="Navadno 3 2 4 3 2 3 5" xfId="8124"/>
    <cellStyle name="Navadno 3 2 4 3 2 4" xfId="8125"/>
    <cellStyle name="Navadno 3 2 4 3 2 4 2" xfId="8126"/>
    <cellStyle name="Navadno 3 2 4 3 2 4 3" xfId="8127"/>
    <cellStyle name="Navadno 3 2 4 3 2 5" xfId="8128"/>
    <cellStyle name="Navadno 3 2 4 3 2 5 2" xfId="8129"/>
    <cellStyle name="Navadno 3 2 4 3 2 5 3" xfId="8130"/>
    <cellStyle name="Navadno 3 2 4 3 2 6" xfId="8131"/>
    <cellStyle name="Navadno 3 2 4 3 2 7" xfId="8132"/>
    <cellStyle name="Navadno 3 2 4 3 3" xfId="8133"/>
    <cellStyle name="Navadno 3 2 4 3 3 2" xfId="8134"/>
    <cellStyle name="Navadno 3 2 4 3 3 2 2" xfId="8135"/>
    <cellStyle name="Navadno 3 2 4 3 3 2 2 2" xfId="8136"/>
    <cellStyle name="Navadno 3 2 4 3 3 2 2 3" xfId="8137"/>
    <cellStyle name="Navadno 3 2 4 3 3 2 3" xfId="8138"/>
    <cellStyle name="Navadno 3 2 4 3 3 2 3 2" xfId="8139"/>
    <cellStyle name="Navadno 3 2 4 3 3 2 3 3" xfId="8140"/>
    <cellStyle name="Navadno 3 2 4 3 3 2 4" xfId="8141"/>
    <cellStyle name="Navadno 3 2 4 3 3 2 5" xfId="8142"/>
    <cellStyle name="Navadno 3 2 4 3 3 3" xfId="8143"/>
    <cellStyle name="Navadno 3 2 4 3 3 3 2" xfId="8144"/>
    <cellStyle name="Navadno 3 2 4 3 3 3 2 2" xfId="8145"/>
    <cellStyle name="Navadno 3 2 4 3 3 3 2 3" xfId="8146"/>
    <cellStyle name="Navadno 3 2 4 3 3 3 3" xfId="8147"/>
    <cellStyle name="Navadno 3 2 4 3 3 3 3 2" xfId="8148"/>
    <cellStyle name="Navadno 3 2 4 3 3 3 3 3" xfId="8149"/>
    <cellStyle name="Navadno 3 2 4 3 3 3 4" xfId="8150"/>
    <cellStyle name="Navadno 3 2 4 3 3 3 5" xfId="8151"/>
    <cellStyle name="Navadno 3 2 4 3 3 4" xfId="8152"/>
    <cellStyle name="Navadno 3 2 4 3 3 4 2" xfId="8153"/>
    <cellStyle name="Navadno 3 2 4 3 3 4 3" xfId="8154"/>
    <cellStyle name="Navadno 3 2 4 3 3 5" xfId="8155"/>
    <cellStyle name="Navadno 3 2 4 3 3 5 2" xfId="8156"/>
    <cellStyle name="Navadno 3 2 4 3 3 5 3" xfId="8157"/>
    <cellStyle name="Navadno 3 2 4 3 3 6" xfId="8158"/>
    <cellStyle name="Navadno 3 2 4 3 3 7" xfId="8159"/>
    <cellStyle name="Navadno 3 2 4 3 4" xfId="8160"/>
    <cellStyle name="Navadno 3 2 4 3 4 2" xfId="8161"/>
    <cellStyle name="Navadno 3 2 4 3 4 2 2" xfId="8162"/>
    <cellStyle name="Navadno 3 2 4 3 4 2 2 2" xfId="8163"/>
    <cellStyle name="Navadno 3 2 4 3 4 2 2 3" xfId="8164"/>
    <cellStyle name="Navadno 3 2 4 3 4 2 3" xfId="8165"/>
    <cellStyle name="Navadno 3 2 4 3 4 2 3 2" xfId="8166"/>
    <cellStyle name="Navadno 3 2 4 3 4 2 3 3" xfId="8167"/>
    <cellStyle name="Navadno 3 2 4 3 4 2 4" xfId="8168"/>
    <cellStyle name="Navadno 3 2 4 3 4 2 5" xfId="8169"/>
    <cellStyle name="Navadno 3 2 4 3 4 3" xfId="8170"/>
    <cellStyle name="Navadno 3 2 4 3 4 3 2" xfId="8171"/>
    <cellStyle name="Navadno 3 2 4 3 4 3 2 2" xfId="8172"/>
    <cellStyle name="Navadno 3 2 4 3 4 3 2 3" xfId="8173"/>
    <cellStyle name="Navadno 3 2 4 3 4 3 3" xfId="8174"/>
    <cellStyle name="Navadno 3 2 4 3 4 3 3 2" xfId="8175"/>
    <cellStyle name="Navadno 3 2 4 3 4 3 3 3" xfId="8176"/>
    <cellStyle name="Navadno 3 2 4 3 4 3 4" xfId="8177"/>
    <cellStyle name="Navadno 3 2 4 3 4 3 5" xfId="8178"/>
    <cellStyle name="Navadno 3 2 4 3 4 4" xfId="8179"/>
    <cellStyle name="Navadno 3 2 4 3 4 4 2" xfId="8180"/>
    <cellStyle name="Navadno 3 2 4 3 4 4 3" xfId="8181"/>
    <cellStyle name="Navadno 3 2 4 3 4 5" xfId="8182"/>
    <cellStyle name="Navadno 3 2 4 3 4 5 2" xfId="8183"/>
    <cellStyle name="Navadno 3 2 4 3 4 5 3" xfId="8184"/>
    <cellStyle name="Navadno 3 2 4 3 4 6" xfId="8185"/>
    <cellStyle name="Navadno 3 2 4 3 4 7" xfId="8186"/>
    <cellStyle name="Navadno 3 2 4 3 5" xfId="8187"/>
    <cellStyle name="Navadno 3 2 4 3 5 2" xfId="8188"/>
    <cellStyle name="Navadno 3 2 4 3 5 2 2" xfId="8189"/>
    <cellStyle name="Navadno 3 2 4 3 5 2 3" xfId="8190"/>
    <cellStyle name="Navadno 3 2 4 3 5 3" xfId="8191"/>
    <cellStyle name="Navadno 3 2 4 3 5 3 2" xfId="8192"/>
    <cellStyle name="Navadno 3 2 4 3 5 3 3" xfId="8193"/>
    <cellStyle name="Navadno 3 2 4 3 5 4" xfId="8194"/>
    <cellStyle name="Navadno 3 2 4 3 5 5" xfId="8195"/>
    <cellStyle name="Navadno 3 2 4 3 6" xfId="8196"/>
    <cellStyle name="Navadno 3 2 4 3 6 2" xfId="8197"/>
    <cellStyle name="Navadno 3 2 4 3 6 2 2" xfId="8198"/>
    <cellStyle name="Navadno 3 2 4 3 6 2 3" xfId="8199"/>
    <cellStyle name="Navadno 3 2 4 3 6 3" xfId="8200"/>
    <cellStyle name="Navadno 3 2 4 3 6 3 2" xfId="8201"/>
    <cellStyle name="Navadno 3 2 4 3 6 3 3" xfId="8202"/>
    <cellStyle name="Navadno 3 2 4 3 6 4" xfId="8203"/>
    <cellStyle name="Navadno 3 2 4 3 6 5" xfId="8204"/>
    <cellStyle name="Navadno 3 2 4 3 7" xfId="8205"/>
    <cellStyle name="Navadno 3 2 4 3 7 2" xfId="8206"/>
    <cellStyle name="Navadno 3 2 4 3 7 3" xfId="8207"/>
    <cellStyle name="Navadno 3 2 4 3 8" xfId="8208"/>
    <cellStyle name="Navadno 3 2 4 3 8 2" xfId="8209"/>
    <cellStyle name="Navadno 3 2 4 3 8 3" xfId="8210"/>
    <cellStyle name="Navadno 3 2 4 3 9" xfId="8211"/>
    <cellStyle name="Navadno 3 2 4 4" xfId="8212"/>
    <cellStyle name="Navadno 3 2 4 4 2" xfId="8213"/>
    <cellStyle name="Navadno 3 2 4 4 2 2" xfId="8214"/>
    <cellStyle name="Navadno 3 2 4 4 2 2 2" xfId="8215"/>
    <cellStyle name="Navadno 3 2 4 4 2 2 2 2" xfId="8216"/>
    <cellStyle name="Navadno 3 2 4 4 2 2 2 3" xfId="8217"/>
    <cellStyle name="Navadno 3 2 4 4 2 2 3" xfId="8218"/>
    <cellStyle name="Navadno 3 2 4 4 2 2 3 2" xfId="8219"/>
    <cellStyle name="Navadno 3 2 4 4 2 2 3 3" xfId="8220"/>
    <cellStyle name="Navadno 3 2 4 4 2 2 4" xfId="8221"/>
    <cellStyle name="Navadno 3 2 4 4 2 2 5" xfId="8222"/>
    <cellStyle name="Navadno 3 2 4 4 2 3" xfId="8223"/>
    <cellStyle name="Navadno 3 2 4 4 2 3 2" xfId="8224"/>
    <cellStyle name="Navadno 3 2 4 4 2 3 2 2" xfId="8225"/>
    <cellStyle name="Navadno 3 2 4 4 2 3 2 3" xfId="8226"/>
    <cellStyle name="Navadno 3 2 4 4 2 3 3" xfId="8227"/>
    <cellStyle name="Navadno 3 2 4 4 2 3 3 2" xfId="8228"/>
    <cellStyle name="Navadno 3 2 4 4 2 3 3 3" xfId="8229"/>
    <cellStyle name="Navadno 3 2 4 4 2 3 4" xfId="8230"/>
    <cellStyle name="Navadno 3 2 4 4 2 3 5" xfId="8231"/>
    <cellStyle name="Navadno 3 2 4 4 2 4" xfId="8232"/>
    <cellStyle name="Navadno 3 2 4 4 2 4 2" xfId="8233"/>
    <cellStyle name="Navadno 3 2 4 4 2 4 3" xfId="8234"/>
    <cellStyle name="Navadno 3 2 4 4 2 5" xfId="8235"/>
    <cellStyle name="Navadno 3 2 4 4 2 5 2" xfId="8236"/>
    <cellStyle name="Navadno 3 2 4 4 2 5 3" xfId="8237"/>
    <cellStyle name="Navadno 3 2 4 4 2 6" xfId="8238"/>
    <cellStyle name="Navadno 3 2 4 4 2 7" xfId="8239"/>
    <cellStyle name="Navadno 3 2 4 4 3" xfId="8240"/>
    <cellStyle name="Navadno 3 2 4 4 3 2" xfId="8241"/>
    <cellStyle name="Navadno 3 2 4 4 3 2 2" xfId="8242"/>
    <cellStyle name="Navadno 3 2 4 4 3 2 3" xfId="8243"/>
    <cellStyle name="Navadno 3 2 4 4 3 3" xfId="8244"/>
    <cellStyle name="Navadno 3 2 4 4 3 3 2" xfId="8245"/>
    <cellStyle name="Navadno 3 2 4 4 3 3 3" xfId="8246"/>
    <cellStyle name="Navadno 3 2 4 4 3 4" xfId="8247"/>
    <cellStyle name="Navadno 3 2 4 4 3 5" xfId="8248"/>
    <cellStyle name="Navadno 3 2 4 4 4" xfId="8249"/>
    <cellStyle name="Navadno 3 2 4 4 4 2" xfId="8250"/>
    <cellStyle name="Navadno 3 2 4 4 4 2 2" xfId="8251"/>
    <cellStyle name="Navadno 3 2 4 4 4 2 3" xfId="8252"/>
    <cellStyle name="Navadno 3 2 4 4 4 3" xfId="8253"/>
    <cellStyle name="Navadno 3 2 4 4 4 3 2" xfId="8254"/>
    <cellStyle name="Navadno 3 2 4 4 4 3 3" xfId="8255"/>
    <cellStyle name="Navadno 3 2 4 4 4 4" xfId="8256"/>
    <cellStyle name="Navadno 3 2 4 4 4 5" xfId="8257"/>
    <cellStyle name="Navadno 3 2 4 4 5" xfId="8258"/>
    <cellStyle name="Navadno 3 2 4 4 5 2" xfId="8259"/>
    <cellStyle name="Navadno 3 2 4 4 5 3" xfId="8260"/>
    <cellStyle name="Navadno 3 2 4 4 6" xfId="8261"/>
    <cellStyle name="Navadno 3 2 4 4 6 2" xfId="8262"/>
    <cellStyle name="Navadno 3 2 4 4 6 3" xfId="8263"/>
    <cellStyle name="Navadno 3 2 4 4 7" xfId="8264"/>
    <cellStyle name="Navadno 3 2 4 4 8" xfId="8265"/>
    <cellStyle name="Navadno 3 2 4 5" xfId="8266"/>
    <cellStyle name="Navadno 3 2 4 5 2" xfId="8267"/>
    <cellStyle name="Navadno 3 2 4 5 2 2" xfId="8268"/>
    <cellStyle name="Navadno 3 2 4 5 2 2 2" xfId="8269"/>
    <cellStyle name="Navadno 3 2 4 5 2 2 3" xfId="8270"/>
    <cellStyle name="Navadno 3 2 4 5 2 3" xfId="8271"/>
    <cellStyle name="Navadno 3 2 4 5 2 3 2" xfId="8272"/>
    <cellStyle name="Navadno 3 2 4 5 2 3 3" xfId="8273"/>
    <cellStyle name="Navadno 3 2 4 5 2 4" xfId="8274"/>
    <cellStyle name="Navadno 3 2 4 5 2 5" xfId="8275"/>
    <cellStyle name="Navadno 3 2 4 5 3" xfId="8276"/>
    <cellStyle name="Navadno 3 2 4 5 3 2" xfId="8277"/>
    <cellStyle name="Navadno 3 2 4 5 3 2 2" xfId="8278"/>
    <cellStyle name="Navadno 3 2 4 5 3 2 3" xfId="8279"/>
    <cellStyle name="Navadno 3 2 4 5 3 3" xfId="8280"/>
    <cellStyle name="Navadno 3 2 4 5 3 3 2" xfId="8281"/>
    <cellStyle name="Navadno 3 2 4 5 3 3 3" xfId="8282"/>
    <cellStyle name="Navadno 3 2 4 5 3 4" xfId="8283"/>
    <cellStyle name="Navadno 3 2 4 5 3 5" xfId="8284"/>
    <cellStyle name="Navadno 3 2 4 5 4" xfId="8285"/>
    <cellStyle name="Navadno 3 2 4 5 4 2" xfId="8286"/>
    <cellStyle name="Navadno 3 2 4 5 4 3" xfId="8287"/>
    <cellStyle name="Navadno 3 2 4 5 5" xfId="8288"/>
    <cellStyle name="Navadno 3 2 4 5 5 2" xfId="8289"/>
    <cellStyle name="Navadno 3 2 4 5 5 3" xfId="8290"/>
    <cellStyle name="Navadno 3 2 4 5 6" xfId="8291"/>
    <cellStyle name="Navadno 3 2 4 5 7" xfId="8292"/>
    <cellStyle name="Navadno 3 2 4 6" xfId="8293"/>
    <cellStyle name="Navadno 3 2 4 6 2" xfId="8294"/>
    <cellStyle name="Navadno 3 2 4 6 2 2" xfId="8295"/>
    <cellStyle name="Navadno 3 2 4 6 2 2 2" xfId="8296"/>
    <cellStyle name="Navadno 3 2 4 6 2 2 3" xfId="8297"/>
    <cellStyle name="Navadno 3 2 4 6 2 3" xfId="8298"/>
    <cellStyle name="Navadno 3 2 4 6 2 3 2" xfId="8299"/>
    <cellStyle name="Navadno 3 2 4 6 2 3 3" xfId="8300"/>
    <cellStyle name="Navadno 3 2 4 6 2 4" xfId="8301"/>
    <cellStyle name="Navadno 3 2 4 6 2 5" xfId="8302"/>
    <cellStyle name="Navadno 3 2 4 6 3" xfId="8303"/>
    <cellStyle name="Navadno 3 2 4 6 3 2" xfId="8304"/>
    <cellStyle name="Navadno 3 2 4 6 3 2 2" xfId="8305"/>
    <cellStyle name="Navadno 3 2 4 6 3 2 3" xfId="8306"/>
    <cellStyle name="Navadno 3 2 4 6 3 3" xfId="8307"/>
    <cellStyle name="Navadno 3 2 4 6 3 3 2" xfId="8308"/>
    <cellStyle name="Navadno 3 2 4 6 3 3 3" xfId="8309"/>
    <cellStyle name="Navadno 3 2 4 6 3 4" xfId="8310"/>
    <cellStyle name="Navadno 3 2 4 6 3 5" xfId="8311"/>
    <cellStyle name="Navadno 3 2 4 6 4" xfId="8312"/>
    <cellStyle name="Navadno 3 2 4 6 4 2" xfId="8313"/>
    <cellStyle name="Navadno 3 2 4 6 4 3" xfId="8314"/>
    <cellStyle name="Navadno 3 2 4 6 5" xfId="8315"/>
    <cellStyle name="Navadno 3 2 4 6 5 2" xfId="8316"/>
    <cellStyle name="Navadno 3 2 4 6 5 3" xfId="8317"/>
    <cellStyle name="Navadno 3 2 4 6 6" xfId="8318"/>
    <cellStyle name="Navadno 3 2 4 6 7" xfId="8319"/>
    <cellStyle name="Navadno 3 2 4 7" xfId="8320"/>
    <cellStyle name="Navadno 3 2 4 7 2" xfId="8321"/>
    <cellStyle name="Navadno 3 2 4 7 2 2" xfId="8322"/>
    <cellStyle name="Navadno 3 2 4 7 2 2 2" xfId="8323"/>
    <cellStyle name="Navadno 3 2 4 7 2 2 3" xfId="8324"/>
    <cellStyle name="Navadno 3 2 4 7 2 3" xfId="8325"/>
    <cellStyle name="Navadno 3 2 4 7 2 3 2" xfId="8326"/>
    <cellStyle name="Navadno 3 2 4 7 2 3 3" xfId="8327"/>
    <cellStyle name="Navadno 3 2 4 7 2 4" xfId="8328"/>
    <cellStyle name="Navadno 3 2 4 7 2 5" xfId="8329"/>
    <cellStyle name="Navadno 3 2 4 7 3" xfId="8330"/>
    <cellStyle name="Navadno 3 2 4 7 3 2" xfId="8331"/>
    <cellStyle name="Navadno 3 2 4 7 3 2 2" xfId="8332"/>
    <cellStyle name="Navadno 3 2 4 7 3 2 3" xfId="8333"/>
    <cellStyle name="Navadno 3 2 4 7 3 3" xfId="8334"/>
    <cellStyle name="Navadno 3 2 4 7 3 3 2" xfId="8335"/>
    <cellStyle name="Navadno 3 2 4 7 3 3 3" xfId="8336"/>
    <cellStyle name="Navadno 3 2 4 7 3 4" xfId="8337"/>
    <cellStyle name="Navadno 3 2 4 7 3 5" xfId="8338"/>
    <cellStyle name="Navadno 3 2 4 7 4" xfId="8339"/>
    <cellStyle name="Navadno 3 2 4 7 4 2" xfId="8340"/>
    <cellStyle name="Navadno 3 2 4 7 4 3" xfId="8341"/>
    <cellStyle name="Navadno 3 2 4 7 5" xfId="8342"/>
    <cellStyle name="Navadno 3 2 4 7 5 2" xfId="8343"/>
    <cellStyle name="Navadno 3 2 4 7 5 3" xfId="8344"/>
    <cellStyle name="Navadno 3 2 4 7 6" xfId="8345"/>
    <cellStyle name="Navadno 3 2 4 7 7" xfId="8346"/>
    <cellStyle name="Navadno 3 2 4 8" xfId="8347"/>
    <cellStyle name="Navadno 3 2 4 8 2" xfId="8348"/>
    <cellStyle name="Navadno 3 2 4 8 2 2" xfId="8349"/>
    <cellStyle name="Navadno 3 2 4 8 2 2 2" xfId="8350"/>
    <cellStyle name="Navadno 3 2 4 8 2 2 3" xfId="8351"/>
    <cellStyle name="Navadno 3 2 4 8 2 3" xfId="8352"/>
    <cellStyle name="Navadno 3 2 4 8 2 3 2" xfId="8353"/>
    <cellStyle name="Navadno 3 2 4 8 2 3 3" xfId="8354"/>
    <cellStyle name="Navadno 3 2 4 8 2 4" xfId="8355"/>
    <cellStyle name="Navadno 3 2 4 8 2 5" xfId="8356"/>
    <cellStyle name="Navadno 3 2 4 8 3" xfId="8357"/>
    <cellStyle name="Navadno 3 2 4 8 3 2" xfId="8358"/>
    <cellStyle name="Navadno 3 2 4 8 3 2 2" xfId="8359"/>
    <cellStyle name="Navadno 3 2 4 8 3 2 3" xfId="8360"/>
    <cellStyle name="Navadno 3 2 4 8 3 3" xfId="8361"/>
    <cellStyle name="Navadno 3 2 4 8 3 3 2" xfId="8362"/>
    <cellStyle name="Navadno 3 2 4 8 3 3 3" xfId="8363"/>
    <cellStyle name="Navadno 3 2 4 8 3 4" xfId="8364"/>
    <cellStyle name="Navadno 3 2 4 8 3 5" xfId="8365"/>
    <cellStyle name="Navadno 3 2 4 8 4" xfId="8366"/>
    <cellStyle name="Navadno 3 2 4 8 4 2" xfId="8367"/>
    <cellStyle name="Navadno 3 2 4 8 4 3" xfId="8368"/>
    <cellStyle name="Navadno 3 2 4 8 5" xfId="8369"/>
    <cellStyle name="Navadno 3 2 4 8 5 2" xfId="8370"/>
    <cellStyle name="Navadno 3 2 4 8 5 3" xfId="8371"/>
    <cellStyle name="Navadno 3 2 4 8 6" xfId="8372"/>
    <cellStyle name="Navadno 3 2 4 8 7" xfId="8373"/>
    <cellStyle name="Navadno 3 2 4 9" xfId="8374"/>
    <cellStyle name="Navadno 3 2 4 9 2" xfId="8375"/>
    <cellStyle name="Navadno 3 2 4 9 2 2" xfId="8376"/>
    <cellStyle name="Navadno 3 2 4 9 2 3" xfId="8377"/>
    <cellStyle name="Navadno 3 2 4 9 3" xfId="8378"/>
    <cellStyle name="Navadno 3 2 4 9 3 2" xfId="8379"/>
    <cellStyle name="Navadno 3 2 4 9 3 3" xfId="8380"/>
    <cellStyle name="Navadno 3 2 4 9 4" xfId="8381"/>
    <cellStyle name="Navadno 3 2 4 9 5" xfId="8382"/>
    <cellStyle name="Navadno 3 2 5" xfId="8383"/>
    <cellStyle name="Navadno 3 2 5 10" xfId="8384"/>
    <cellStyle name="Navadno 3 2 5 10 2" xfId="8385"/>
    <cellStyle name="Navadno 3 2 5 10 3" xfId="8386"/>
    <cellStyle name="Navadno 3 2 5 11" xfId="8387"/>
    <cellStyle name="Navadno 3 2 5 11 2" xfId="8388"/>
    <cellStyle name="Navadno 3 2 5 11 3" xfId="8389"/>
    <cellStyle name="Navadno 3 2 5 12" xfId="8390"/>
    <cellStyle name="Navadno 3 2 5 13" xfId="8391"/>
    <cellStyle name="Navadno 3 2 5 2" xfId="8392"/>
    <cellStyle name="Navadno 3 2 5 2 2" xfId="8393"/>
    <cellStyle name="Navadno 3 2 5 2 2 2" xfId="8394"/>
    <cellStyle name="Navadno 3 2 5 2 2 2 2" xfId="8395"/>
    <cellStyle name="Navadno 3 2 5 2 2 2 2 2" xfId="8396"/>
    <cellStyle name="Navadno 3 2 5 2 2 2 2 3" xfId="8397"/>
    <cellStyle name="Navadno 3 2 5 2 2 2 3" xfId="8398"/>
    <cellStyle name="Navadno 3 2 5 2 2 2 3 2" xfId="8399"/>
    <cellStyle name="Navadno 3 2 5 2 2 2 3 3" xfId="8400"/>
    <cellStyle name="Navadno 3 2 5 2 2 2 4" xfId="8401"/>
    <cellStyle name="Navadno 3 2 5 2 2 2 5" xfId="8402"/>
    <cellStyle name="Navadno 3 2 5 2 2 3" xfId="8403"/>
    <cellStyle name="Navadno 3 2 5 2 2 3 2" xfId="8404"/>
    <cellStyle name="Navadno 3 2 5 2 2 3 2 2" xfId="8405"/>
    <cellStyle name="Navadno 3 2 5 2 2 3 2 3" xfId="8406"/>
    <cellStyle name="Navadno 3 2 5 2 2 3 3" xfId="8407"/>
    <cellStyle name="Navadno 3 2 5 2 2 3 3 2" xfId="8408"/>
    <cellStyle name="Navadno 3 2 5 2 2 3 3 3" xfId="8409"/>
    <cellStyle name="Navadno 3 2 5 2 2 3 4" xfId="8410"/>
    <cellStyle name="Navadno 3 2 5 2 2 3 5" xfId="8411"/>
    <cellStyle name="Navadno 3 2 5 2 2 4" xfId="8412"/>
    <cellStyle name="Navadno 3 2 5 2 2 4 2" xfId="8413"/>
    <cellStyle name="Navadno 3 2 5 2 2 4 3" xfId="8414"/>
    <cellStyle name="Navadno 3 2 5 2 2 5" xfId="8415"/>
    <cellStyle name="Navadno 3 2 5 2 2 5 2" xfId="8416"/>
    <cellStyle name="Navadno 3 2 5 2 2 5 3" xfId="8417"/>
    <cellStyle name="Navadno 3 2 5 2 2 6" xfId="8418"/>
    <cellStyle name="Navadno 3 2 5 2 2 7" xfId="8419"/>
    <cellStyle name="Navadno 3 2 5 2 3" xfId="8420"/>
    <cellStyle name="Navadno 3 2 5 2 3 2" xfId="8421"/>
    <cellStyle name="Navadno 3 2 5 2 3 2 2" xfId="8422"/>
    <cellStyle name="Navadno 3 2 5 2 3 2 3" xfId="8423"/>
    <cellStyle name="Navadno 3 2 5 2 3 3" xfId="8424"/>
    <cellStyle name="Navadno 3 2 5 2 3 3 2" xfId="8425"/>
    <cellStyle name="Navadno 3 2 5 2 3 3 3" xfId="8426"/>
    <cellStyle name="Navadno 3 2 5 2 3 4" xfId="8427"/>
    <cellStyle name="Navadno 3 2 5 2 3 5" xfId="8428"/>
    <cellStyle name="Navadno 3 2 5 2 4" xfId="8429"/>
    <cellStyle name="Navadno 3 2 5 2 4 2" xfId="8430"/>
    <cellStyle name="Navadno 3 2 5 2 4 2 2" xfId="8431"/>
    <cellStyle name="Navadno 3 2 5 2 4 2 3" xfId="8432"/>
    <cellStyle name="Navadno 3 2 5 2 4 3" xfId="8433"/>
    <cellStyle name="Navadno 3 2 5 2 4 3 2" xfId="8434"/>
    <cellStyle name="Navadno 3 2 5 2 4 3 3" xfId="8435"/>
    <cellStyle name="Navadno 3 2 5 2 4 4" xfId="8436"/>
    <cellStyle name="Navadno 3 2 5 2 4 5" xfId="8437"/>
    <cellStyle name="Navadno 3 2 5 2 5" xfId="8438"/>
    <cellStyle name="Navadno 3 2 5 2 5 2" xfId="8439"/>
    <cellStyle name="Navadno 3 2 5 2 5 3" xfId="8440"/>
    <cellStyle name="Navadno 3 2 5 2 6" xfId="8441"/>
    <cellStyle name="Navadno 3 2 5 2 6 2" xfId="8442"/>
    <cellStyle name="Navadno 3 2 5 2 6 3" xfId="8443"/>
    <cellStyle name="Navadno 3 2 5 2 7" xfId="8444"/>
    <cellStyle name="Navadno 3 2 5 2 8" xfId="8445"/>
    <cellStyle name="Navadno 3 2 5 3" xfId="8446"/>
    <cellStyle name="Navadno 3 2 5 3 2" xfId="8447"/>
    <cellStyle name="Navadno 3 2 5 3 2 2" xfId="8448"/>
    <cellStyle name="Navadno 3 2 5 3 2 2 2" xfId="8449"/>
    <cellStyle name="Navadno 3 2 5 3 2 2 3" xfId="8450"/>
    <cellStyle name="Navadno 3 2 5 3 2 3" xfId="8451"/>
    <cellStyle name="Navadno 3 2 5 3 2 3 2" xfId="8452"/>
    <cellStyle name="Navadno 3 2 5 3 2 3 3" xfId="8453"/>
    <cellStyle name="Navadno 3 2 5 3 2 4" xfId="8454"/>
    <cellStyle name="Navadno 3 2 5 3 2 5" xfId="8455"/>
    <cellStyle name="Navadno 3 2 5 3 3" xfId="8456"/>
    <cellStyle name="Navadno 3 2 5 3 3 2" xfId="8457"/>
    <cellStyle name="Navadno 3 2 5 3 3 2 2" xfId="8458"/>
    <cellStyle name="Navadno 3 2 5 3 3 2 3" xfId="8459"/>
    <cellStyle name="Navadno 3 2 5 3 3 3" xfId="8460"/>
    <cellStyle name="Navadno 3 2 5 3 3 3 2" xfId="8461"/>
    <cellStyle name="Navadno 3 2 5 3 3 3 3" xfId="8462"/>
    <cellStyle name="Navadno 3 2 5 3 3 4" xfId="8463"/>
    <cellStyle name="Navadno 3 2 5 3 3 5" xfId="8464"/>
    <cellStyle name="Navadno 3 2 5 3 4" xfId="8465"/>
    <cellStyle name="Navadno 3 2 5 3 4 2" xfId="8466"/>
    <cellStyle name="Navadno 3 2 5 3 4 3" xfId="8467"/>
    <cellStyle name="Navadno 3 2 5 3 5" xfId="8468"/>
    <cellStyle name="Navadno 3 2 5 3 5 2" xfId="8469"/>
    <cellStyle name="Navadno 3 2 5 3 5 3" xfId="8470"/>
    <cellStyle name="Navadno 3 2 5 3 6" xfId="8471"/>
    <cellStyle name="Navadno 3 2 5 3 7" xfId="8472"/>
    <cellStyle name="Navadno 3 2 5 4" xfId="8473"/>
    <cellStyle name="Navadno 3 2 5 4 2" xfId="8474"/>
    <cellStyle name="Navadno 3 2 5 4 2 2" xfId="8475"/>
    <cellStyle name="Navadno 3 2 5 4 2 2 2" xfId="8476"/>
    <cellStyle name="Navadno 3 2 5 4 2 2 3" xfId="8477"/>
    <cellStyle name="Navadno 3 2 5 4 2 3" xfId="8478"/>
    <cellStyle name="Navadno 3 2 5 4 2 3 2" xfId="8479"/>
    <cellStyle name="Navadno 3 2 5 4 2 3 3" xfId="8480"/>
    <cellStyle name="Navadno 3 2 5 4 2 4" xfId="8481"/>
    <cellStyle name="Navadno 3 2 5 4 2 5" xfId="8482"/>
    <cellStyle name="Navadno 3 2 5 4 3" xfId="8483"/>
    <cellStyle name="Navadno 3 2 5 4 3 2" xfId="8484"/>
    <cellStyle name="Navadno 3 2 5 4 3 2 2" xfId="8485"/>
    <cellStyle name="Navadno 3 2 5 4 3 2 3" xfId="8486"/>
    <cellStyle name="Navadno 3 2 5 4 3 3" xfId="8487"/>
    <cellStyle name="Navadno 3 2 5 4 3 3 2" xfId="8488"/>
    <cellStyle name="Navadno 3 2 5 4 3 3 3" xfId="8489"/>
    <cellStyle name="Navadno 3 2 5 4 3 4" xfId="8490"/>
    <cellStyle name="Navadno 3 2 5 4 3 5" xfId="8491"/>
    <cellStyle name="Navadno 3 2 5 4 4" xfId="8492"/>
    <cellStyle name="Navadno 3 2 5 4 4 2" xfId="8493"/>
    <cellStyle name="Navadno 3 2 5 4 4 3" xfId="8494"/>
    <cellStyle name="Navadno 3 2 5 4 5" xfId="8495"/>
    <cellStyle name="Navadno 3 2 5 4 5 2" xfId="8496"/>
    <cellStyle name="Navadno 3 2 5 4 5 3" xfId="8497"/>
    <cellStyle name="Navadno 3 2 5 4 6" xfId="8498"/>
    <cellStyle name="Navadno 3 2 5 4 7" xfId="8499"/>
    <cellStyle name="Navadno 3 2 5 5" xfId="8500"/>
    <cellStyle name="Navadno 3 2 5 5 2" xfId="8501"/>
    <cellStyle name="Navadno 3 2 5 5 2 2" xfId="8502"/>
    <cellStyle name="Navadno 3 2 5 5 2 2 2" xfId="8503"/>
    <cellStyle name="Navadno 3 2 5 5 2 2 3" xfId="8504"/>
    <cellStyle name="Navadno 3 2 5 5 2 3" xfId="8505"/>
    <cellStyle name="Navadno 3 2 5 5 2 3 2" xfId="8506"/>
    <cellStyle name="Navadno 3 2 5 5 2 3 3" xfId="8507"/>
    <cellStyle name="Navadno 3 2 5 5 2 4" xfId="8508"/>
    <cellStyle name="Navadno 3 2 5 5 2 5" xfId="8509"/>
    <cellStyle name="Navadno 3 2 5 5 3" xfId="8510"/>
    <cellStyle name="Navadno 3 2 5 5 3 2" xfId="8511"/>
    <cellStyle name="Navadno 3 2 5 5 3 2 2" xfId="8512"/>
    <cellStyle name="Navadno 3 2 5 5 3 2 3" xfId="8513"/>
    <cellStyle name="Navadno 3 2 5 5 3 3" xfId="8514"/>
    <cellStyle name="Navadno 3 2 5 5 3 3 2" xfId="8515"/>
    <cellStyle name="Navadno 3 2 5 5 3 3 3" xfId="8516"/>
    <cellStyle name="Navadno 3 2 5 5 3 4" xfId="8517"/>
    <cellStyle name="Navadno 3 2 5 5 3 5" xfId="8518"/>
    <cellStyle name="Navadno 3 2 5 5 4" xfId="8519"/>
    <cellStyle name="Navadno 3 2 5 5 4 2" xfId="8520"/>
    <cellStyle name="Navadno 3 2 5 5 4 3" xfId="8521"/>
    <cellStyle name="Navadno 3 2 5 5 5" xfId="8522"/>
    <cellStyle name="Navadno 3 2 5 5 5 2" xfId="8523"/>
    <cellStyle name="Navadno 3 2 5 5 5 3" xfId="8524"/>
    <cellStyle name="Navadno 3 2 5 5 6" xfId="8525"/>
    <cellStyle name="Navadno 3 2 5 5 7" xfId="8526"/>
    <cellStyle name="Navadno 3 2 5 6" xfId="8527"/>
    <cellStyle name="Navadno 3 2 5 6 2" xfId="8528"/>
    <cellStyle name="Navadno 3 2 5 6 2 2" xfId="8529"/>
    <cellStyle name="Navadno 3 2 5 6 2 3" xfId="8530"/>
    <cellStyle name="Navadno 3 2 5 6 3" xfId="8531"/>
    <cellStyle name="Navadno 3 2 5 6 3 2" xfId="8532"/>
    <cellStyle name="Navadno 3 2 5 6 3 3" xfId="8533"/>
    <cellStyle name="Navadno 3 2 5 6 4" xfId="8534"/>
    <cellStyle name="Navadno 3 2 5 6 5" xfId="8535"/>
    <cellStyle name="Navadno 3 2 5 7" xfId="8536"/>
    <cellStyle name="Navadno 3 2 5 7 2" xfId="8537"/>
    <cellStyle name="Navadno 3 2 5 7 2 2" xfId="8538"/>
    <cellStyle name="Navadno 3 2 5 7 2 3" xfId="8539"/>
    <cellStyle name="Navadno 3 2 5 7 3" xfId="8540"/>
    <cellStyle name="Navadno 3 2 5 7 3 2" xfId="8541"/>
    <cellStyle name="Navadno 3 2 5 7 3 3" xfId="8542"/>
    <cellStyle name="Navadno 3 2 5 7 4" xfId="8543"/>
    <cellStyle name="Navadno 3 2 5 7 5" xfId="8544"/>
    <cellStyle name="Navadno 3 2 5 8" xfId="8545"/>
    <cellStyle name="Navadno 3 2 5 8 2" xfId="8546"/>
    <cellStyle name="Navadno 3 2 5 8 2 2" xfId="8547"/>
    <cellStyle name="Navadno 3 2 5 8 2 3" xfId="8548"/>
    <cellStyle name="Navadno 3 2 5 8 3" xfId="8549"/>
    <cellStyle name="Navadno 3 2 5 8 3 2" xfId="8550"/>
    <cellStyle name="Navadno 3 2 5 8 3 3" xfId="8551"/>
    <cellStyle name="Navadno 3 2 5 8 4" xfId="8552"/>
    <cellStyle name="Navadno 3 2 5 8 5" xfId="8553"/>
    <cellStyle name="Navadno 3 2 5 9" xfId="8554"/>
    <cellStyle name="Navadno 3 2 5 9 2" xfId="8555"/>
    <cellStyle name="Navadno 3 2 5 9 2 2" xfId="8556"/>
    <cellStyle name="Navadno 3 2 5 9 2 3" xfId="8557"/>
    <cellStyle name="Navadno 3 2 5 9 3" xfId="8558"/>
    <cellStyle name="Navadno 3 2 5 9 4" xfId="8559"/>
    <cellStyle name="Navadno 3 2 6" xfId="8560"/>
    <cellStyle name="Navadno 3 2 6 10" xfId="8561"/>
    <cellStyle name="Navadno 3 2 6 11" xfId="8562"/>
    <cellStyle name="Navadno 3 2 6 2" xfId="8563"/>
    <cellStyle name="Navadno 3 2 6 2 2" xfId="8564"/>
    <cellStyle name="Navadno 3 2 6 2 2 2" xfId="8565"/>
    <cellStyle name="Navadno 3 2 6 2 2 2 2" xfId="8566"/>
    <cellStyle name="Navadno 3 2 6 2 2 2 2 2" xfId="8567"/>
    <cellStyle name="Navadno 3 2 6 2 2 2 2 3" xfId="8568"/>
    <cellStyle name="Navadno 3 2 6 2 2 2 3" xfId="8569"/>
    <cellStyle name="Navadno 3 2 6 2 2 2 3 2" xfId="8570"/>
    <cellStyle name="Navadno 3 2 6 2 2 2 3 3" xfId="8571"/>
    <cellStyle name="Navadno 3 2 6 2 2 2 4" xfId="8572"/>
    <cellStyle name="Navadno 3 2 6 2 2 2 5" xfId="8573"/>
    <cellStyle name="Navadno 3 2 6 2 2 3" xfId="8574"/>
    <cellStyle name="Navadno 3 2 6 2 2 3 2" xfId="8575"/>
    <cellStyle name="Navadno 3 2 6 2 2 3 2 2" xfId="8576"/>
    <cellStyle name="Navadno 3 2 6 2 2 3 2 3" xfId="8577"/>
    <cellStyle name="Navadno 3 2 6 2 2 3 3" xfId="8578"/>
    <cellStyle name="Navadno 3 2 6 2 2 3 3 2" xfId="8579"/>
    <cellStyle name="Navadno 3 2 6 2 2 3 3 3" xfId="8580"/>
    <cellStyle name="Navadno 3 2 6 2 2 3 4" xfId="8581"/>
    <cellStyle name="Navadno 3 2 6 2 2 3 5" xfId="8582"/>
    <cellStyle name="Navadno 3 2 6 2 2 4" xfId="8583"/>
    <cellStyle name="Navadno 3 2 6 2 2 4 2" xfId="8584"/>
    <cellStyle name="Navadno 3 2 6 2 2 4 3" xfId="8585"/>
    <cellStyle name="Navadno 3 2 6 2 2 5" xfId="8586"/>
    <cellStyle name="Navadno 3 2 6 2 2 5 2" xfId="8587"/>
    <cellStyle name="Navadno 3 2 6 2 2 5 3" xfId="8588"/>
    <cellStyle name="Navadno 3 2 6 2 2 6" xfId="8589"/>
    <cellStyle name="Navadno 3 2 6 2 2 7" xfId="8590"/>
    <cellStyle name="Navadno 3 2 6 2 3" xfId="8591"/>
    <cellStyle name="Navadno 3 2 6 2 3 2" xfId="8592"/>
    <cellStyle name="Navadno 3 2 6 2 3 2 2" xfId="8593"/>
    <cellStyle name="Navadno 3 2 6 2 3 2 3" xfId="8594"/>
    <cellStyle name="Navadno 3 2 6 2 3 3" xfId="8595"/>
    <cellStyle name="Navadno 3 2 6 2 3 3 2" xfId="8596"/>
    <cellStyle name="Navadno 3 2 6 2 3 3 3" xfId="8597"/>
    <cellStyle name="Navadno 3 2 6 2 3 4" xfId="8598"/>
    <cellStyle name="Navadno 3 2 6 2 3 5" xfId="8599"/>
    <cellStyle name="Navadno 3 2 6 2 4" xfId="8600"/>
    <cellStyle name="Navadno 3 2 6 2 4 2" xfId="8601"/>
    <cellStyle name="Navadno 3 2 6 2 4 2 2" xfId="8602"/>
    <cellStyle name="Navadno 3 2 6 2 4 2 3" xfId="8603"/>
    <cellStyle name="Navadno 3 2 6 2 4 3" xfId="8604"/>
    <cellStyle name="Navadno 3 2 6 2 4 3 2" xfId="8605"/>
    <cellStyle name="Navadno 3 2 6 2 4 3 3" xfId="8606"/>
    <cellStyle name="Navadno 3 2 6 2 4 4" xfId="8607"/>
    <cellStyle name="Navadno 3 2 6 2 4 5" xfId="8608"/>
    <cellStyle name="Navadno 3 2 6 2 5" xfId="8609"/>
    <cellStyle name="Navadno 3 2 6 2 5 2" xfId="8610"/>
    <cellStyle name="Navadno 3 2 6 2 5 3" xfId="8611"/>
    <cellStyle name="Navadno 3 2 6 2 6" xfId="8612"/>
    <cellStyle name="Navadno 3 2 6 2 6 2" xfId="8613"/>
    <cellStyle name="Navadno 3 2 6 2 6 3" xfId="8614"/>
    <cellStyle name="Navadno 3 2 6 2 7" xfId="8615"/>
    <cellStyle name="Navadno 3 2 6 2 8" xfId="8616"/>
    <cellStyle name="Navadno 3 2 6 3" xfId="8617"/>
    <cellStyle name="Navadno 3 2 6 3 2" xfId="8618"/>
    <cellStyle name="Navadno 3 2 6 3 2 2" xfId="8619"/>
    <cellStyle name="Navadno 3 2 6 3 2 2 2" xfId="8620"/>
    <cellStyle name="Navadno 3 2 6 3 2 2 3" xfId="8621"/>
    <cellStyle name="Navadno 3 2 6 3 2 3" xfId="8622"/>
    <cellStyle name="Navadno 3 2 6 3 2 3 2" xfId="8623"/>
    <cellStyle name="Navadno 3 2 6 3 2 3 3" xfId="8624"/>
    <cellStyle name="Navadno 3 2 6 3 2 4" xfId="8625"/>
    <cellStyle name="Navadno 3 2 6 3 2 5" xfId="8626"/>
    <cellStyle name="Navadno 3 2 6 3 3" xfId="8627"/>
    <cellStyle name="Navadno 3 2 6 3 3 2" xfId="8628"/>
    <cellStyle name="Navadno 3 2 6 3 3 2 2" xfId="8629"/>
    <cellStyle name="Navadno 3 2 6 3 3 2 3" xfId="8630"/>
    <cellStyle name="Navadno 3 2 6 3 3 3" xfId="8631"/>
    <cellStyle name="Navadno 3 2 6 3 3 3 2" xfId="8632"/>
    <cellStyle name="Navadno 3 2 6 3 3 3 3" xfId="8633"/>
    <cellStyle name="Navadno 3 2 6 3 3 4" xfId="8634"/>
    <cellStyle name="Navadno 3 2 6 3 3 5" xfId="8635"/>
    <cellStyle name="Navadno 3 2 6 3 4" xfId="8636"/>
    <cellStyle name="Navadno 3 2 6 3 4 2" xfId="8637"/>
    <cellStyle name="Navadno 3 2 6 3 4 3" xfId="8638"/>
    <cellStyle name="Navadno 3 2 6 3 5" xfId="8639"/>
    <cellStyle name="Navadno 3 2 6 3 5 2" xfId="8640"/>
    <cellStyle name="Navadno 3 2 6 3 5 3" xfId="8641"/>
    <cellStyle name="Navadno 3 2 6 3 6" xfId="8642"/>
    <cellStyle name="Navadno 3 2 6 3 7" xfId="8643"/>
    <cellStyle name="Navadno 3 2 6 4" xfId="8644"/>
    <cellStyle name="Navadno 3 2 6 4 2" xfId="8645"/>
    <cellStyle name="Navadno 3 2 6 4 2 2" xfId="8646"/>
    <cellStyle name="Navadno 3 2 6 4 2 2 2" xfId="8647"/>
    <cellStyle name="Navadno 3 2 6 4 2 2 3" xfId="8648"/>
    <cellStyle name="Navadno 3 2 6 4 2 3" xfId="8649"/>
    <cellStyle name="Navadno 3 2 6 4 2 3 2" xfId="8650"/>
    <cellStyle name="Navadno 3 2 6 4 2 3 3" xfId="8651"/>
    <cellStyle name="Navadno 3 2 6 4 2 4" xfId="8652"/>
    <cellStyle name="Navadno 3 2 6 4 2 5" xfId="8653"/>
    <cellStyle name="Navadno 3 2 6 4 3" xfId="8654"/>
    <cellStyle name="Navadno 3 2 6 4 3 2" xfId="8655"/>
    <cellStyle name="Navadno 3 2 6 4 3 2 2" xfId="8656"/>
    <cellStyle name="Navadno 3 2 6 4 3 2 3" xfId="8657"/>
    <cellStyle name="Navadno 3 2 6 4 3 3" xfId="8658"/>
    <cellStyle name="Navadno 3 2 6 4 3 3 2" xfId="8659"/>
    <cellStyle name="Navadno 3 2 6 4 3 3 3" xfId="8660"/>
    <cellStyle name="Navadno 3 2 6 4 3 4" xfId="8661"/>
    <cellStyle name="Navadno 3 2 6 4 3 5" xfId="8662"/>
    <cellStyle name="Navadno 3 2 6 4 4" xfId="8663"/>
    <cellStyle name="Navadno 3 2 6 4 4 2" xfId="8664"/>
    <cellStyle name="Navadno 3 2 6 4 4 3" xfId="8665"/>
    <cellStyle name="Navadno 3 2 6 4 5" xfId="8666"/>
    <cellStyle name="Navadno 3 2 6 4 5 2" xfId="8667"/>
    <cellStyle name="Navadno 3 2 6 4 5 3" xfId="8668"/>
    <cellStyle name="Navadno 3 2 6 4 6" xfId="8669"/>
    <cellStyle name="Navadno 3 2 6 4 7" xfId="8670"/>
    <cellStyle name="Navadno 3 2 6 5" xfId="8671"/>
    <cellStyle name="Navadno 3 2 6 5 2" xfId="8672"/>
    <cellStyle name="Navadno 3 2 6 5 2 2" xfId="8673"/>
    <cellStyle name="Navadno 3 2 6 5 2 2 2" xfId="8674"/>
    <cellStyle name="Navadno 3 2 6 5 2 2 3" xfId="8675"/>
    <cellStyle name="Navadno 3 2 6 5 2 3" xfId="8676"/>
    <cellStyle name="Navadno 3 2 6 5 2 3 2" xfId="8677"/>
    <cellStyle name="Navadno 3 2 6 5 2 3 3" xfId="8678"/>
    <cellStyle name="Navadno 3 2 6 5 2 4" xfId="8679"/>
    <cellStyle name="Navadno 3 2 6 5 2 5" xfId="8680"/>
    <cellStyle name="Navadno 3 2 6 5 3" xfId="8681"/>
    <cellStyle name="Navadno 3 2 6 5 3 2" xfId="8682"/>
    <cellStyle name="Navadno 3 2 6 5 3 2 2" xfId="8683"/>
    <cellStyle name="Navadno 3 2 6 5 3 2 3" xfId="8684"/>
    <cellStyle name="Navadno 3 2 6 5 3 3" xfId="8685"/>
    <cellStyle name="Navadno 3 2 6 5 3 3 2" xfId="8686"/>
    <cellStyle name="Navadno 3 2 6 5 3 3 3" xfId="8687"/>
    <cellStyle name="Navadno 3 2 6 5 3 4" xfId="8688"/>
    <cellStyle name="Navadno 3 2 6 5 3 5" xfId="8689"/>
    <cellStyle name="Navadno 3 2 6 5 4" xfId="8690"/>
    <cellStyle name="Navadno 3 2 6 5 4 2" xfId="8691"/>
    <cellStyle name="Navadno 3 2 6 5 4 3" xfId="8692"/>
    <cellStyle name="Navadno 3 2 6 5 5" xfId="8693"/>
    <cellStyle name="Navadno 3 2 6 5 5 2" xfId="8694"/>
    <cellStyle name="Navadno 3 2 6 5 5 3" xfId="8695"/>
    <cellStyle name="Navadno 3 2 6 5 6" xfId="8696"/>
    <cellStyle name="Navadno 3 2 6 5 7" xfId="8697"/>
    <cellStyle name="Navadno 3 2 6 6" xfId="8698"/>
    <cellStyle name="Navadno 3 2 6 6 2" xfId="8699"/>
    <cellStyle name="Navadno 3 2 6 6 2 2" xfId="8700"/>
    <cellStyle name="Navadno 3 2 6 6 2 3" xfId="8701"/>
    <cellStyle name="Navadno 3 2 6 6 3" xfId="8702"/>
    <cellStyle name="Navadno 3 2 6 6 3 2" xfId="8703"/>
    <cellStyle name="Navadno 3 2 6 6 3 3" xfId="8704"/>
    <cellStyle name="Navadno 3 2 6 6 4" xfId="8705"/>
    <cellStyle name="Navadno 3 2 6 6 5" xfId="8706"/>
    <cellStyle name="Navadno 3 2 6 7" xfId="8707"/>
    <cellStyle name="Navadno 3 2 6 7 2" xfId="8708"/>
    <cellStyle name="Navadno 3 2 6 7 2 2" xfId="8709"/>
    <cellStyle name="Navadno 3 2 6 7 2 3" xfId="8710"/>
    <cellStyle name="Navadno 3 2 6 7 3" xfId="8711"/>
    <cellStyle name="Navadno 3 2 6 7 3 2" xfId="8712"/>
    <cellStyle name="Navadno 3 2 6 7 3 3" xfId="8713"/>
    <cellStyle name="Navadno 3 2 6 7 4" xfId="8714"/>
    <cellStyle name="Navadno 3 2 6 7 5" xfId="8715"/>
    <cellStyle name="Navadno 3 2 6 8" xfId="8716"/>
    <cellStyle name="Navadno 3 2 6 8 2" xfId="8717"/>
    <cellStyle name="Navadno 3 2 6 8 3" xfId="8718"/>
    <cellStyle name="Navadno 3 2 6 9" xfId="8719"/>
    <cellStyle name="Navadno 3 2 6 9 2" xfId="8720"/>
    <cellStyle name="Navadno 3 2 6 9 3" xfId="8721"/>
    <cellStyle name="Navadno 3 2 7" xfId="8722"/>
    <cellStyle name="Navadno 3 2 7 10" xfId="8723"/>
    <cellStyle name="Navadno 3 2 7 2" xfId="8724"/>
    <cellStyle name="Navadno 3 2 7 2 2" xfId="8725"/>
    <cellStyle name="Navadno 3 2 7 2 2 2" xfId="8726"/>
    <cellStyle name="Navadno 3 2 7 2 2 2 2" xfId="8727"/>
    <cellStyle name="Navadno 3 2 7 2 2 2 2 2" xfId="8728"/>
    <cellStyle name="Navadno 3 2 7 2 2 2 2 3" xfId="8729"/>
    <cellStyle name="Navadno 3 2 7 2 2 2 3" xfId="8730"/>
    <cellStyle name="Navadno 3 2 7 2 2 2 3 2" xfId="8731"/>
    <cellStyle name="Navadno 3 2 7 2 2 2 3 3" xfId="8732"/>
    <cellStyle name="Navadno 3 2 7 2 2 2 4" xfId="8733"/>
    <cellStyle name="Navadno 3 2 7 2 2 2 5" xfId="8734"/>
    <cellStyle name="Navadno 3 2 7 2 2 3" xfId="8735"/>
    <cellStyle name="Navadno 3 2 7 2 2 3 2" xfId="8736"/>
    <cellStyle name="Navadno 3 2 7 2 2 3 2 2" xfId="8737"/>
    <cellStyle name="Navadno 3 2 7 2 2 3 2 3" xfId="8738"/>
    <cellStyle name="Navadno 3 2 7 2 2 3 3" xfId="8739"/>
    <cellStyle name="Navadno 3 2 7 2 2 3 3 2" xfId="8740"/>
    <cellStyle name="Navadno 3 2 7 2 2 3 3 3" xfId="8741"/>
    <cellStyle name="Navadno 3 2 7 2 2 3 4" xfId="8742"/>
    <cellStyle name="Navadno 3 2 7 2 2 3 5" xfId="8743"/>
    <cellStyle name="Navadno 3 2 7 2 2 4" xfId="8744"/>
    <cellStyle name="Navadno 3 2 7 2 2 4 2" xfId="8745"/>
    <cellStyle name="Navadno 3 2 7 2 2 4 3" xfId="8746"/>
    <cellStyle name="Navadno 3 2 7 2 2 5" xfId="8747"/>
    <cellStyle name="Navadno 3 2 7 2 2 5 2" xfId="8748"/>
    <cellStyle name="Navadno 3 2 7 2 2 5 3" xfId="8749"/>
    <cellStyle name="Navadno 3 2 7 2 2 6" xfId="8750"/>
    <cellStyle name="Navadno 3 2 7 2 2 7" xfId="8751"/>
    <cellStyle name="Navadno 3 2 7 2 3" xfId="8752"/>
    <cellStyle name="Navadno 3 2 7 2 3 2" xfId="8753"/>
    <cellStyle name="Navadno 3 2 7 2 3 2 2" xfId="8754"/>
    <cellStyle name="Navadno 3 2 7 2 3 2 3" xfId="8755"/>
    <cellStyle name="Navadno 3 2 7 2 3 3" xfId="8756"/>
    <cellStyle name="Navadno 3 2 7 2 3 3 2" xfId="8757"/>
    <cellStyle name="Navadno 3 2 7 2 3 3 3" xfId="8758"/>
    <cellStyle name="Navadno 3 2 7 2 3 4" xfId="8759"/>
    <cellStyle name="Navadno 3 2 7 2 3 5" xfId="8760"/>
    <cellStyle name="Navadno 3 2 7 2 4" xfId="8761"/>
    <cellStyle name="Navadno 3 2 7 2 4 2" xfId="8762"/>
    <cellStyle name="Navadno 3 2 7 2 4 2 2" xfId="8763"/>
    <cellStyle name="Navadno 3 2 7 2 4 2 3" xfId="8764"/>
    <cellStyle name="Navadno 3 2 7 2 4 3" xfId="8765"/>
    <cellStyle name="Navadno 3 2 7 2 4 3 2" xfId="8766"/>
    <cellStyle name="Navadno 3 2 7 2 4 3 3" xfId="8767"/>
    <cellStyle name="Navadno 3 2 7 2 4 4" xfId="8768"/>
    <cellStyle name="Navadno 3 2 7 2 4 5" xfId="8769"/>
    <cellStyle name="Navadno 3 2 7 2 5" xfId="8770"/>
    <cellStyle name="Navadno 3 2 7 2 5 2" xfId="8771"/>
    <cellStyle name="Navadno 3 2 7 2 5 3" xfId="8772"/>
    <cellStyle name="Navadno 3 2 7 2 6" xfId="8773"/>
    <cellStyle name="Navadno 3 2 7 2 6 2" xfId="8774"/>
    <cellStyle name="Navadno 3 2 7 2 6 3" xfId="8775"/>
    <cellStyle name="Navadno 3 2 7 2 7" xfId="8776"/>
    <cellStyle name="Navadno 3 2 7 2 8" xfId="8777"/>
    <cellStyle name="Navadno 3 2 7 3" xfId="8778"/>
    <cellStyle name="Navadno 3 2 7 3 2" xfId="8779"/>
    <cellStyle name="Navadno 3 2 7 3 2 2" xfId="8780"/>
    <cellStyle name="Navadno 3 2 7 3 2 2 2" xfId="8781"/>
    <cellStyle name="Navadno 3 2 7 3 2 2 3" xfId="8782"/>
    <cellStyle name="Navadno 3 2 7 3 2 3" xfId="8783"/>
    <cellStyle name="Navadno 3 2 7 3 2 3 2" xfId="8784"/>
    <cellStyle name="Navadno 3 2 7 3 2 3 3" xfId="8785"/>
    <cellStyle name="Navadno 3 2 7 3 2 4" xfId="8786"/>
    <cellStyle name="Navadno 3 2 7 3 2 5" xfId="8787"/>
    <cellStyle name="Navadno 3 2 7 3 3" xfId="8788"/>
    <cellStyle name="Navadno 3 2 7 3 3 2" xfId="8789"/>
    <cellStyle name="Navadno 3 2 7 3 3 2 2" xfId="8790"/>
    <cellStyle name="Navadno 3 2 7 3 3 2 3" xfId="8791"/>
    <cellStyle name="Navadno 3 2 7 3 3 3" xfId="8792"/>
    <cellStyle name="Navadno 3 2 7 3 3 3 2" xfId="8793"/>
    <cellStyle name="Navadno 3 2 7 3 3 3 3" xfId="8794"/>
    <cellStyle name="Navadno 3 2 7 3 3 4" xfId="8795"/>
    <cellStyle name="Navadno 3 2 7 3 3 5" xfId="8796"/>
    <cellStyle name="Navadno 3 2 7 3 4" xfId="8797"/>
    <cellStyle name="Navadno 3 2 7 3 4 2" xfId="8798"/>
    <cellStyle name="Navadno 3 2 7 3 4 3" xfId="8799"/>
    <cellStyle name="Navadno 3 2 7 3 5" xfId="8800"/>
    <cellStyle name="Navadno 3 2 7 3 5 2" xfId="8801"/>
    <cellStyle name="Navadno 3 2 7 3 5 3" xfId="8802"/>
    <cellStyle name="Navadno 3 2 7 3 6" xfId="8803"/>
    <cellStyle name="Navadno 3 2 7 3 7" xfId="8804"/>
    <cellStyle name="Navadno 3 2 7 4" xfId="8805"/>
    <cellStyle name="Navadno 3 2 7 4 2" xfId="8806"/>
    <cellStyle name="Navadno 3 2 7 4 2 2" xfId="8807"/>
    <cellStyle name="Navadno 3 2 7 4 2 2 2" xfId="8808"/>
    <cellStyle name="Navadno 3 2 7 4 2 2 3" xfId="8809"/>
    <cellStyle name="Navadno 3 2 7 4 2 3" xfId="8810"/>
    <cellStyle name="Navadno 3 2 7 4 2 3 2" xfId="8811"/>
    <cellStyle name="Navadno 3 2 7 4 2 3 3" xfId="8812"/>
    <cellStyle name="Navadno 3 2 7 4 2 4" xfId="8813"/>
    <cellStyle name="Navadno 3 2 7 4 2 5" xfId="8814"/>
    <cellStyle name="Navadno 3 2 7 4 3" xfId="8815"/>
    <cellStyle name="Navadno 3 2 7 4 3 2" xfId="8816"/>
    <cellStyle name="Navadno 3 2 7 4 3 2 2" xfId="8817"/>
    <cellStyle name="Navadno 3 2 7 4 3 2 3" xfId="8818"/>
    <cellStyle name="Navadno 3 2 7 4 3 3" xfId="8819"/>
    <cellStyle name="Navadno 3 2 7 4 3 3 2" xfId="8820"/>
    <cellStyle name="Navadno 3 2 7 4 3 3 3" xfId="8821"/>
    <cellStyle name="Navadno 3 2 7 4 3 4" xfId="8822"/>
    <cellStyle name="Navadno 3 2 7 4 3 5" xfId="8823"/>
    <cellStyle name="Navadno 3 2 7 4 4" xfId="8824"/>
    <cellStyle name="Navadno 3 2 7 4 4 2" xfId="8825"/>
    <cellStyle name="Navadno 3 2 7 4 4 3" xfId="8826"/>
    <cellStyle name="Navadno 3 2 7 4 5" xfId="8827"/>
    <cellStyle name="Navadno 3 2 7 4 5 2" xfId="8828"/>
    <cellStyle name="Navadno 3 2 7 4 5 3" xfId="8829"/>
    <cellStyle name="Navadno 3 2 7 4 6" xfId="8830"/>
    <cellStyle name="Navadno 3 2 7 4 7" xfId="8831"/>
    <cellStyle name="Navadno 3 2 7 5" xfId="8832"/>
    <cellStyle name="Navadno 3 2 7 5 2" xfId="8833"/>
    <cellStyle name="Navadno 3 2 7 5 2 2" xfId="8834"/>
    <cellStyle name="Navadno 3 2 7 5 2 3" xfId="8835"/>
    <cellStyle name="Navadno 3 2 7 5 3" xfId="8836"/>
    <cellStyle name="Navadno 3 2 7 5 3 2" xfId="8837"/>
    <cellStyle name="Navadno 3 2 7 5 3 3" xfId="8838"/>
    <cellStyle name="Navadno 3 2 7 5 4" xfId="8839"/>
    <cellStyle name="Navadno 3 2 7 5 5" xfId="8840"/>
    <cellStyle name="Navadno 3 2 7 6" xfId="8841"/>
    <cellStyle name="Navadno 3 2 7 6 2" xfId="8842"/>
    <cellStyle name="Navadno 3 2 7 6 2 2" xfId="8843"/>
    <cellStyle name="Navadno 3 2 7 6 2 3" xfId="8844"/>
    <cellStyle name="Navadno 3 2 7 6 3" xfId="8845"/>
    <cellStyle name="Navadno 3 2 7 6 3 2" xfId="8846"/>
    <cellStyle name="Navadno 3 2 7 6 3 3" xfId="8847"/>
    <cellStyle name="Navadno 3 2 7 6 4" xfId="8848"/>
    <cellStyle name="Navadno 3 2 7 6 5" xfId="8849"/>
    <cellStyle name="Navadno 3 2 7 7" xfId="8850"/>
    <cellStyle name="Navadno 3 2 7 7 2" xfId="8851"/>
    <cellStyle name="Navadno 3 2 7 7 3" xfId="8852"/>
    <cellStyle name="Navadno 3 2 7 8" xfId="8853"/>
    <cellStyle name="Navadno 3 2 7 8 2" xfId="8854"/>
    <cellStyle name="Navadno 3 2 7 8 3" xfId="8855"/>
    <cellStyle name="Navadno 3 2 7 9" xfId="8856"/>
    <cellStyle name="Navadno 3 2 8" xfId="8857"/>
    <cellStyle name="Navadno 3 2 8 2" xfId="8858"/>
    <cellStyle name="Navadno 3 2 8 2 2" xfId="8859"/>
    <cellStyle name="Navadno 3 2 8 2 2 2" xfId="8860"/>
    <cellStyle name="Navadno 3 2 8 2 2 2 2" xfId="8861"/>
    <cellStyle name="Navadno 3 2 8 2 2 2 3" xfId="8862"/>
    <cellStyle name="Navadno 3 2 8 2 2 3" xfId="8863"/>
    <cellStyle name="Navadno 3 2 8 2 2 3 2" xfId="8864"/>
    <cellStyle name="Navadno 3 2 8 2 2 3 3" xfId="8865"/>
    <cellStyle name="Navadno 3 2 8 2 2 4" xfId="8866"/>
    <cellStyle name="Navadno 3 2 8 2 2 5" xfId="8867"/>
    <cellStyle name="Navadno 3 2 8 2 3" xfId="8868"/>
    <cellStyle name="Navadno 3 2 8 2 3 2" xfId="8869"/>
    <cellStyle name="Navadno 3 2 8 2 3 2 2" xfId="8870"/>
    <cellStyle name="Navadno 3 2 8 2 3 2 3" xfId="8871"/>
    <cellStyle name="Navadno 3 2 8 2 3 3" xfId="8872"/>
    <cellStyle name="Navadno 3 2 8 2 3 3 2" xfId="8873"/>
    <cellStyle name="Navadno 3 2 8 2 3 3 3" xfId="8874"/>
    <cellStyle name="Navadno 3 2 8 2 3 4" xfId="8875"/>
    <cellStyle name="Navadno 3 2 8 2 3 5" xfId="8876"/>
    <cellStyle name="Navadno 3 2 8 2 4" xfId="8877"/>
    <cellStyle name="Navadno 3 2 8 2 4 2" xfId="8878"/>
    <cellStyle name="Navadno 3 2 8 2 4 3" xfId="8879"/>
    <cellStyle name="Navadno 3 2 8 2 5" xfId="8880"/>
    <cellStyle name="Navadno 3 2 8 2 5 2" xfId="8881"/>
    <cellStyle name="Navadno 3 2 8 2 5 3" xfId="8882"/>
    <cellStyle name="Navadno 3 2 8 2 6" xfId="8883"/>
    <cellStyle name="Navadno 3 2 8 2 7" xfId="8884"/>
    <cellStyle name="Navadno 3 2 8 3" xfId="8885"/>
    <cellStyle name="Navadno 3 2 8 3 2" xfId="8886"/>
    <cellStyle name="Navadno 3 2 8 3 2 2" xfId="8887"/>
    <cellStyle name="Navadno 3 2 8 3 2 2 2" xfId="8888"/>
    <cellStyle name="Navadno 3 2 8 3 2 2 3" xfId="8889"/>
    <cellStyle name="Navadno 3 2 8 3 2 3" xfId="8890"/>
    <cellStyle name="Navadno 3 2 8 3 2 3 2" xfId="8891"/>
    <cellStyle name="Navadno 3 2 8 3 2 3 3" xfId="8892"/>
    <cellStyle name="Navadno 3 2 8 3 2 4" xfId="8893"/>
    <cellStyle name="Navadno 3 2 8 3 2 5" xfId="8894"/>
    <cellStyle name="Navadno 3 2 8 3 3" xfId="8895"/>
    <cellStyle name="Navadno 3 2 8 3 3 2" xfId="8896"/>
    <cellStyle name="Navadno 3 2 8 3 3 2 2" xfId="8897"/>
    <cellStyle name="Navadno 3 2 8 3 3 2 3" xfId="8898"/>
    <cellStyle name="Navadno 3 2 8 3 3 3" xfId="8899"/>
    <cellStyle name="Navadno 3 2 8 3 3 3 2" xfId="8900"/>
    <cellStyle name="Navadno 3 2 8 3 3 3 3" xfId="8901"/>
    <cellStyle name="Navadno 3 2 8 3 3 4" xfId="8902"/>
    <cellStyle name="Navadno 3 2 8 3 3 5" xfId="8903"/>
    <cellStyle name="Navadno 3 2 8 3 4" xfId="8904"/>
    <cellStyle name="Navadno 3 2 8 3 4 2" xfId="8905"/>
    <cellStyle name="Navadno 3 2 8 3 4 3" xfId="8906"/>
    <cellStyle name="Navadno 3 2 8 3 5" xfId="8907"/>
    <cellStyle name="Navadno 3 2 8 3 5 2" xfId="8908"/>
    <cellStyle name="Navadno 3 2 8 3 5 3" xfId="8909"/>
    <cellStyle name="Navadno 3 2 8 3 6" xfId="8910"/>
    <cellStyle name="Navadno 3 2 8 3 7" xfId="8911"/>
    <cellStyle name="Navadno 3 2 8 4" xfId="8912"/>
    <cellStyle name="Navadno 3 2 8 4 2" xfId="8913"/>
    <cellStyle name="Navadno 3 2 8 4 2 2" xfId="8914"/>
    <cellStyle name="Navadno 3 2 8 4 2 3" xfId="8915"/>
    <cellStyle name="Navadno 3 2 8 4 3" xfId="8916"/>
    <cellStyle name="Navadno 3 2 8 4 3 2" xfId="8917"/>
    <cellStyle name="Navadno 3 2 8 4 3 3" xfId="8918"/>
    <cellStyle name="Navadno 3 2 8 4 4" xfId="8919"/>
    <cellStyle name="Navadno 3 2 8 4 5" xfId="8920"/>
    <cellStyle name="Navadno 3 2 8 5" xfId="8921"/>
    <cellStyle name="Navadno 3 2 8 5 2" xfId="8922"/>
    <cellStyle name="Navadno 3 2 8 5 2 2" xfId="8923"/>
    <cellStyle name="Navadno 3 2 8 5 2 3" xfId="8924"/>
    <cellStyle name="Navadno 3 2 8 5 3" xfId="8925"/>
    <cellStyle name="Navadno 3 2 8 5 3 2" xfId="8926"/>
    <cellStyle name="Navadno 3 2 8 5 3 3" xfId="8927"/>
    <cellStyle name="Navadno 3 2 8 5 4" xfId="8928"/>
    <cellStyle name="Navadno 3 2 8 5 5" xfId="8929"/>
    <cellStyle name="Navadno 3 2 8 6" xfId="8930"/>
    <cellStyle name="Navadno 3 2 8 6 2" xfId="8931"/>
    <cellStyle name="Navadno 3 2 8 6 3" xfId="8932"/>
    <cellStyle name="Navadno 3 2 8 7" xfId="8933"/>
    <cellStyle name="Navadno 3 2 8 7 2" xfId="8934"/>
    <cellStyle name="Navadno 3 2 8 7 3" xfId="8935"/>
    <cellStyle name="Navadno 3 2 8 8" xfId="8936"/>
    <cellStyle name="Navadno 3 2 8 9" xfId="8937"/>
    <cellStyle name="Navadno 3 2 9" xfId="8938"/>
    <cellStyle name="Navadno 3 2 9 2" xfId="8939"/>
    <cellStyle name="Navadno 3 2 9 2 2" xfId="8940"/>
    <cellStyle name="Navadno 3 2 9 2 2 2" xfId="8941"/>
    <cellStyle name="Navadno 3 2 9 2 2 2 2" xfId="8942"/>
    <cellStyle name="Navadno 3 2 9 2 2 2 3" xfId="8943"/>
    <cellStyle name="Navadno 3 2 9 2 2 3" xfId="8944"/>
    <cellStyle name="Navadno 3 2 9 2 2 3 2" xfId="8945"/>
    <cellStyle name="Navadno 3 2 9 2 2 3 3" xfId="8946"/>
    <cellStyle name="Navadno 3 2 9 2 2 4" xfId="8947"/>
    <cellStyle name="Navadno 3 2 9 2 2 5" xfId="8948"/>
    <cellStyle name="Navadno 3 2 9 2 3" xfId="8949"/>
    <cellStyle name="Navadno 3 2 9 2 3 2" xfId="8950"/>
    <cellStyle name="Navadno 3 2 9 2 3 2 2" xfId="8951"/>
    <cellStyle name="Navadno 3 2 9 2 3 2 3" xfId="8952"/>
    <cellStyle name="Navadno 3 2 9 2 3 3" xfId="8953"/>
    <cellStyle name="Navadno 3 2 9 2 3 3 2" xfId="8954"/>
    <cellStyle name="Navadno 3 2 9 2 3 3 3" xfId="8955"/>
    <cellStyle name="Navadno 3 2 9 2 3 4" xfId="8956"/>
    <cellStyle name="Navadno 3 2 9 2 3 5" xfId="8957"/>
    <cellStyle name="Navadno 3 2 9 2 4" xfId="8958"/>
    <cellStyle name="Navadno 3 2 9 2 4 2" xfId="8959"/>
    <cellStyle name="Navadno 3 2 9 2 4 3" xfId="8960"/>
    <cellStyle name="Navadno 3 2 9 2 5" xfId="8961"/>
    <cellStyle name="Navadno 3 2 9 2 5 2" xfId="8962"/>
    <cellStyle name="Navadno 3 2 9 2 5 3" xfId="8963"/>
    <cellStyle name="Navadno 3 2 9 2 6" xfId="8964"/>
    <cellStyle name="Navadno 3 2 9 2 7" xfId="8965"/>
    <cellStyle name="Navadno 3 2 9 3" xfId="8966"/>
    <cellStyle name="Navadno 3 2 9 3 2" xfId="8967"/>
    <cellStyle name="Navadno 3 2 9 3 2 2" xfId="8968"/>
    <cellStyle name="Navadno 3 2 9 3 2 3" xfId="8969"/>
    <cellStyle name="Navadno 3 2 9 3 3" xfId="8970"/>
    <cellStyle name="Navadno 3 2 9 3 3 2" xfId="8971"/>
    <cellStyle name="Navadno 3 2 9 3 3 3" xfId="8972"/>
    <cellStyle name="Navadno 3 2 9 3 4" xfId="8973"/>
    <cellStyle name="Navadno 3 2 9 3 5" xfId="8974"/>
    <cellStyle name="Navadno 3 2 9 4" xfId="8975"/>
    <cellStyle name="Navadno 3 2 9 4 2" xfId="8976"/>
    <cellStyle name="Navadno 3 2 9 4 2 2" xfId="8977"/>
    <cellStyle name="Navadno 3 2 9 4 2 3" xfId="8978"/>
    <cellStyle name="Navadno 3 2 9 4 3" xfId="8979"/>
    <cellStyle name="Navadno 3 2 9 4 3 2" xfId="8980"/>
    <cellStyle name="Navadno 3 2 9 4 3 3" xfId="8981"/>
    <cellStyle name="Navadno 3 2 9 4 4" xfId="8982"/>
    <cellStyle name="Navadno 3 2 9 4 5" xfId="8983"/>
    <cellStyle name="Navadno 3 2 9 5" xfId="8984"/>
    <cellStyle name="Navadno 3 2 9 5 2" xfId="8985"/>
    <cellStyle name="Navadno 3 2 9 5 3" xfId="8986"/>
    <cellStyle name="Navadno 3 2 9 6" xfId="8987"/>
    <cellStyle name="Navadno 3 2 9 6 2" xfId="8988"/>
    <cellStyle name="Navadno 3 2 9 6 3" xfId="8989"/>
    <cellStyle name="Navadno 3 2 9 7" xfId="8990"/>
    <cellStyle name="Navadno 3 2 9 8" xfId="8991"/>
    <cellStyle name="Navadno 3 3" xfId="8992"/>
    <cellStyle name="Navadno 3 3 10" xfId="8993"/>
    <cellStyle name="Navadno 3 3 10 2" xfId="8994"/>
    <cellStyle name="Navadno 3 3 10 2 2" xfId="8995"/>
    <cellStyle name="Navadno 3 3 10 2 3" xfId="8996"/>
    <cellStyle name="Navadno 3 3 10 3" xfId="8997"/>
    <cellStyle name="Navadno 3 3 10 3 2" xfId="8998"/>
    <cellStyle name="Navadno 3 3 10 3 3" xfId="8999"/>
    <cellStyle name="Navadno 3 3 10 4" xfId="9000"/>
    <cellStyle name="Navadno 3 3 10 5" xfId="9001"/>
    <cellStyle name="Navadno 3 3 11" xfId="9002"/>
    <cellStyle name="Navadno 3 3 11 2" xfId="9003"/>
    <cellStyle name="Navadno 3 3 11 2 2" xfId="9004"/>
    <cellStyle name="Navadno 3 3 11 2 3" xfId="9005"/>
    <cellStyle name="Navadno 3 3 11 3" xfId="9006"/>
    <cellStyle name="Navadno 3 3 11 3 2" xfId="9007"/>
    <cellStyle name="Navadno 3 3 11 3 3" xfId="9008"/>
    <cellStyle name="Navadno 3 3 11 4" xfId="9009"/>
    <cellStyle name="Navadno 3 3 11 5" xfId="9010"/>
    <cellStyle name="Navadno 3 3 12" xfId="9011"/>
    <cellStyle name="Navadno 3 3 12 2" xfId="9012"/>
    <cellStyle name="Navadno 3 3 12 2 2" xfId="9013"/>
    <cellStyle name="Navadno 3 3 12 2 3" xfId="9014"/>
    <cellStyle name="Navadno 3 3 12 3" xfId="9015"/>
    <cellStyle name="Navadno 3 3 12 3 2" xfId="9016"/>
    <cellStyle name="Navadno 3 3 12 3 3" xfId="9017"/>
    <cellStyle name="Navadno 3 3 12 4" xfId="9018"/>
    <cellStyle name="Navadno 3 3 12 5" xfId="9019"/>
    <cellStyle name="Navadno 3 3 13" xfId="9020"/>
    <cellStyle name="Navadno 3 3 13 2" xfId="9021"/>
    <cellStyle name="Navadno 3 3 13 2 2" xfId="9022"/>
    <cellStyle name="Navadno 3 3 13 2 3" xfId="9023"/>
    <cellStyle name="Navadno 3 3 13 3" xfId="9024"/>
    <cellStyle name="Navadno 3 3 13 4" xfId="9025"/>
    <cellStyle name="Navadno 3 3 14" xfId="9026"/>
    <cellStyle name="Navadno 3 3 14 2" xfId="9027"/>
    <cellStyle name="Navadno 3 3 14 2 2" xfId="9028"/>
    <cellStyle name="Navadno 3 3 14 2 3" xfId="9029"/>
    <cellStyle name="Navadno 3 3 14 3" xfId="9030"/>
    <cellStyle name="Navadno 3 3 14 4" xfId="9031"/>
    <cellStyle name="Navadno 3 3 15" xfId="9032"/>
    <cellStyle name="Navadno 3 3 15 2" xfId="9033"/>
    <cellStyle name="Navadno 3 3 15 3" xfId="9034"/>
    <cellStyle name="Navadno 3 3 16" xfId="9035"/>
    <cellStyle name="Navadno 3 3 16 2" xfId="9036"/>
    <cellStyle name="Navadno 3 3 16 3" xfId="9037"/>
    <cellStyle name="Navadno 3 3 17" xfId="9038"/>
    <cellStyle name="Navadno 3 3 17 2" xfId="9039"/>
    <cellStyle name="Navadno 3 3 18" xfId="9040"/>
    <cellStyle name="Navadno 3 3 19" xfId="9041"/>
    <cellStyle name="Navadno 3 3 2" xfId="9042"/>
    <cellStyle name="Navadno 3 3 2 10" xfId="9043"/>
    <cellStyle name="Navadno 3 3 2 10 2" xfId="9044"/>
    <cellStyle name="Navadno 3 3 2 10 3" xfId="9045"/>
    <cellStyle name="Navadno 3 3 2 11" xfId="9046"/>
    <cellStyle name="Navadno 3 3 2 11 2" xfId="9047"/>
    <cellStyle name="Navadno 3 3 2 11 3" xfId="9048"/>
    <cellStyle name="Navadno 3 3 2 12" xfId="9049"/>
    <cellStyle name="Navadno 3 3 2 13" xfId="9050"/>
    <cellStyle name="Navadno 3 3 2 2" xfId="9051"/>
    <cellStyle name="Navadno 3 3 2 2 2" xfId="9052"/>
    <cellStyle name="Navadno 3 3 2 2 2 2" xfId="9053"/>
    <cellStyle name="Navadno 3 3 2 2 2 2 2" xfId="9054"/>
    <cellStyle name="Navadno 3 3 2 2 2 2 3" xfId="9055"/>
    <cellStyle name="Navadno 3 3 2 2 2 3" xfId="9056"/>
    <cellStyle name="Navadno 3 3 2 2 2 3 2" xfId="9057"/>
    <cellStyle name="Navadno 3 3 2 2 2 3 3" xfId="9058"/>
    <cellStyle name="Navadno 3 3 2 2 2 4" xfId="9059"/>
    <cellStyle name="Navadno 3 3 2 2 2 5" xfId="9060"/>
    <cellStyle name="Navadno 3 3 2 2 3" xfId="9061"/>
    <cellStyle name="Navadno 3 3 2 2 3 2" xfId="9062"/>
    <cellStyle name="Navadno 3 3 2 2 3 2 2" xfId="9063"/>
    <cellStyle name="Navadno 3 3 2 2 3 2 3" xfId="9064"/>
    <cellStyle name="Navadno 3 3 2 2 3 3" xfId="9065"/>
    <cellStyle name="Navadno 3 3 2 2 3 3 2" xfId="9066"/>
    <cellStyle name="Navadno 3 3 2 2 3 3 3" xfId="9067"/>
    <cellStyle name="Navadno 3 3 2 2 3 4" xfId="9068"/>
    <cellStyle name="Navadno 3 3 2 2 3 5" xfId="9069"/>
    <cellStyle name="Navadno 3 3 2 2 4" xfId="9070"/>
    <cellStyle name="Navadno 3 3 2 2 4 2" xfId="9071"/>
    <cellStyle name="Navadno 3 3 2 2 4 3" xfId="9072"/>
    <cellStyle name="Navadno 3 3 2 2 5" xfId="9073"/>
    <cellStyle name="Navadno 3 3 2 2 5 2" xfId="9074"/>
    <cellStyle name="Navadno 3 3 2 2 5 3" xfId="9075"/>
    <cellStyle name="Navadno 3 3 2 2 6" xfId="9076"/>
    <cellStyle name="Navadno 3 3 2 2 7" xfId="9077"/>
    <cellStyle name="Navadno 3 3 2 3" xfId="9078"/>
    <cellStyle name="Navadno 3 3 2 3 2" xfId="9079"/>
    <cellStyle name="Navadno 3 3 2 3 2 2" xfId="9080"/>
    <cellStyle name="Navadno 3 3 2 3 2 2 2" xfId="9081"/>
    <cellStyle name="Navadno 3 3 2 3 2 2 3" xfId="9082"/>
    <cellStyle name="Navadno 3 3 2 3 2 3" xfId="9083"/>
    <cellStyle name="Navadno 3 3 2 3 2 3 2" xfId="9084"/>
    <cellStyle name="Navadno 3 3 2 3 2 3 3" xfId="9085"/>
    <cellStyle name="Navadno 3 3 2 3 2 4" xfId="9086"/>
    <cellStyle name="Navadno 3 3 2 3 2 5" xfId="9087"/>
    <cellStyle name="Navadno 3 3 2 3 3" xfId="9088"/>
    <cellStyle name="Navadno 3 3 2 3 3 2" xfId="9089"/>
    <cellStyle name="Navadno 3 3 2 3 3 2 2" xfId="9090"/>
    <cellStyle name="Navadno 3 3 2 3 3 2 3" xfId="9091"/>
    <cellStyle name="Navadno 3 3 2 3 3 3" xfId="9092"/>
    <cellStyle name="Navadno 3 3 2 3 3 3 2" xfId="9093"/>
    <cellStyle name="Navadno 3 3 2 3 3 3 3" xfId="9094"/>
    <cellStyle name="Navadno 3 3 2 3 3 4" xfId="9095"/>
    <cellStyle name="Navadno 3 3 2 3 3 5" xfId="9096"/>
    <cellStyle name="Navadno 3 3 2 3 4" xfId="9097"/>
    <cellStyle name="Navadno 3 3 2 3 4 2" xfId="9098"/>
    <cellStyle name="Navadno 3 3 2 3 4 3" xfId="9099"/>
    <cellStyle name="Navadno 3 3 2 3 5" xfId="9100"/>
    <cellStyle name="Navadno 3 3 2 3 5 2" xfId="9101"/>
    <cellStyle name="Navadno 3 3 2 3 5 3" xfId="9102"/>
    <cellStyle name="Navadno 3 3 2 3 6" xfId="9103"/>
    <cellStyle name="Navadno 3 3 2 3 7" xfId="9104"/>
    <cellStyle name="Navadno 3 3 2 4" xfId="9105"/>
    <cellStyle name="Navadno 3 3 2 4 2" xfId="9106"/>
    <cellStyle name="Navadno 3 3 2 4 2 2" xfId="9107"/>
    <cellStyle name="Navadno 3 3 2 4 2 2 2" xfId="9108"/>
    <cellStyle name="Navadno 3 3 2 4 2 2 3" xfId="9109"/>
    <cellStyle name="Navadno 3 3 2 4 2 3" xfId="9110"/>
    <cellStyle name="Navadno 3 3 2 4 2 3 2" xfId="9111"/>
    <cellStyle name="Navadno 3 3 2 4 2 3 3" xfId="9112"/>
    <cellStyle name="Navadno 3 3 2 4 2 4" xfId="9113"/>
    <cellStyle name="Navadno 3 3 2 4 2 5" xfId="9114"/>
    <cellStyle name="Navadno 3 3 2 4 3" xfId="9115"/>
    <cellStyle name="Navadno 3 3 2 4 3 2" xfId="9116"/>
    <cellStyle name="Navadno 3 3 2 4 3 2 2" xfId="9117"/>
    <cellStyle name="Navadno 3 3 2 4 3 2 3" xfId="9118"/>
    <cellStyle name="Navadno 3 3 2 4 3 3" xfId="9119"/>
    <cellStyle name="Navadno 3 3 2 4 3 3 2" xfId="9120"/>
    <cellStyle name="Navadno 3 3 2 4 3 3 3" xfId="9121"/>
    <cellStyle name="Navadno 3 3 2 4 3 4" xfId="9122"/>
    <cellStyle name="Navadno 3 3 2 4 3 5" xfId="9123"/>
    <cellStyle name="Navadno 3 3 2 4 4" xfId="9124"/>
    <cellStyle name="Navadno 3 3 2 4 4 2" xfId="9125"/>
    <cellStyle name="Navadno 3 3 2 4 4 3" xfId="9126"/>
    <cellStyle name="Navadno 3 3 2 4 5" xfId="9127"/>
    <cellStyle name="Navadno 3 3 2 4 5 2" xfId="9128"/>
    <cellStyle name="Navadno 3 3 2 4 5 3" xfId="9129"/>
    <cellStyle name="Navadno 3 3 2 4 6" xfId="9130"/>
    <cellStyle name="Navadno 3 3 2 4 7" xfId="9131"/>
    <cellStyle name="Navadno 3 3 2 5" xfId="9132"/>
    <cellStyle name="Navadno 3 3 2 5 2" xfId="9133"/>
    <cellStyle name="Navadno 3 3 2 5 2 2" xfId="9134"/>
    <cellStyle name="Navadno 3 3 2 5 2 2 2" xfId="9135"/>
    <cellStyle name="Navadno 3 3 2 5 2 2 3" xfId="9136"/>
    <cellStyle name="Navadno 3 3 2 5 2 3" xfId="9137"/>
    <cellStyle name="Navadno 3 3 2 5 2 3 2" xfId="9138"/>
    <cellStyle name="Navadno 3 3 2 5 2 3 3" xfId="9139"/>
    <cellStyle name="Navadno 3 3 2 5 2 4" xfId="9140"/>
    <cellStyle name="Navadno 3 3 2 5 2 5" xfId="9141"/>
    <cellStyle name="Navadno 3 3 2 5 3" xfId="9142"/>
    <cellStyle name="Navadno 3 3 2 5 3 2" xfId="9143"/>
    <cellStyle name="Navadno 3 3 2 5 3 2 2" xfId="9144"/>
    <cellStyle name="Navadno 3 3 2 5 3 2 3" xfId="9145"/>
    <cellStyle name="Navadno 3 3 2 5 3 3" xfId="9146"/>
    <cellStyle name="Navadno 3 3 2 5 3 3 2" xfId="9147"/>
    <cellStyle name="Navadno 3 3 2 5 3 3 3" xfId="9148"/>
    <cellStyle name="Navadno 3 3 2 5 3 4" xfId="9149"/>
    <cellStyle name="Navadno 3 3 2 5 3 5" xfId="9150"/>
    <cellStyle name="Navadno 3 3 2 5 4" xfId="9151"/>
    <cellStyle name="Navadno 3 3 2 5 4 2" xfId="9152"/>
    <cellStyle name="Navadno 3 3 2 5 4 3" xfId="9153"/>
    <cellStyle name="Navadno 3 3 2 5 5" xfId="9154"/>
    <cellStyle name="Navadno 3 3 2 5 5 2" xfId="9155"/>
    <cellStyle name="Navadno 3 3 2 5 5 3" xfId="9156"/>
    <cellStyle name="Navadno 3 3 2 5 6" xfId="9157"/>
    <cellStyle name="Navadno 3 3 2 5 7" xfId="9158"/>
    <cellStyle name="Navadno 3 3 2 6" xfId="9159"/>
    <cellStyle name="Navadno 3 3 2 6 2" xfId="9160"/>
    <cellStyle name="Navadno 3 3 2 6 2 2" xfId="9161"/>
    <cellStyle name="Navadno 3 3 2 6 2 3" xfId="9162"/>
    <cellStyle name="Navadno 3 3 2 6 3" xfId="9163"/>
    <cellStyle name="Navadno 3 3 2 6 3 2" xfId="9164"/>
    <cellStyle name="Navadno 3 3 2 6 3 3" xfId="9165"/>
    <cellStyle name="Navadno 3 3 2 6 4" xfId="9166"/>
    <cellStyle name="Navadno 3 3 2 6 5" xfId="9167"/>
    <cellStyle name="Navadno 3 3 2 7" xfId="9168"/>
    <cellStyle name="Navadno 3 3 2 7 2" xfId="9169"/>
    <cellStyle name="Navadno 3 3 2 7 2 2" xfId="9170"/>
    <cellStyle name="Navadno 3 3 2 7 2 3" xfId="9171"/>
    <cellStyle name="Navadno 3 3 2 7 3" xfId="9172"/>
    <cellStyle name="Navadno 3 3 2 7 3 2" xfId="9173"/>
    <cellStyle name="Navadno 3 3 2 7 3 3" xfId="9174"/>
    <cellStyle name="Navadno 3 3 2 7 4" xfId="9175"/>
    <cellStyle name="Navadno 3 3 2 7 5" xfId="9176"/>
    <cellStyle name="Navadno 3 3 2 8" xfId="9177"/>
    <cellStyle name="Navadno 3 3 2 8 2" xfId="9178"/>
    <cellStyle name="Navadno 3 3 2 8 2 2" xfId="9179"/>
    <cellStyle name="Navadno 3 3 2 8 2 3" xfId="9180"/>
    <cellStyle name="Navadno 3 3 2 8 3" xfId="9181"/>
    <cellStyle name="Navadno 3 3 2 8 3 2" xfId="9182"/>
    <cellStyle name="Navadno 3 3 2 8 3 3" xfId="9183"/>
    <cellStyle name="Navadno 3 3 2 8 4" xfId="9184"/>
    <cellStyle name="Navadno 3 3 2 8 5" xfId="9185"/>
    <cellStyle name="Navadno 3 3 2 9" xfId="9186"/>
    <cellStyle name="Navadno 3 3 2 9 2" xfId="9187"/>
    <cellStyle name="Navadno 3 3 2 9 2 2" xfId="9188"/>
    <cellStyle name="Navadno 3 3 2 9 2 3" xfId="9189"/>
    <cellStyle name="Navadno 3 3 2 9 3" xfId="9190"/>
    <cellStyle name="Navadno 3 3 2 9 4" xfId="9191"/>
    <cellStyle name="Navadno 3 3 20" xfId="9192"/>
    <cellStyle name="Navadno 3 3 21" xfId="9193"/>
    <cellStyle name="Navadno 3 3 22" xfId="44962"/>
    <cellStyle name="Navadno 3 3 3" xfId="9194"/>
    <cellStyle name="Navadno 3 3 3 10" xfId="9195"/>
    <cellStyle name="Navadno 3 3 3 10 2" xfId="9196"/>
    <cellStyle name="Navadno 3 3 3 10 3" xfId="9197"/>
    <cellStyle name="Navadno 3 3 3 11" xfId="9198"/>
    <cellStyle name="Navadno 3 3 3 12" xfId="9199"/>
    <cellStyle name="Navadno 3 3 3 2" xfId="9200"/>
    <cellStyle name="Navadno 3 3 3 2 2" xfId="9201"/>
    <cellStyle name="Navadno 3 3 3 2 2 2" xfId="9202"/>
    <cellStyle name="Navadno 3 3 3 2 2 2 2" xfId="9203"/>
    <cellStyle name="Navadno 3 3 3 2 2 2 3" xfId="9204"/>
    <cellStyle name="Navadno 3 3 3 2 2 3" xfId="9205"/>
    <cellStyle name="Navadno 3 3 3 2 2 3 2" xfId="9206"/>
    <cellStyle name="Navadno 3 3 3 2 2 3 3" xfId="9207"/>
    <cellStyle name="Navadno 3 3 3 2 2 4" xfId="9208"/>
    <cellStyle name="Navadno 3 3 3 2 2 5" xfId="9209"/>
    <cellStyle name="Navadno 3 3 3 2 3" xfId="9210"/>
    <cellStyle name="Navadno 3 3 3 2 3 2" xfId="9211"/>
    <cellStyle name="Navadno 3 3 3 2 3 2 2" xfId="9212"/>
    <cellStyle name="Navadno 3 3 3 2 3 2 3" xfId="9213"/>
    <cellStyle name="Navadno 3 3 3 2 3 3" xfId="9214"/>
    <cellStyle name="Navadno 3 3 3 2 3 3 2" xfId="9215"/>
    <cellStyle name="Navadno 3 3 3 2 3 3 3" xfId="9216"/>
    <cellStyle name="Navadno 3 3 3 2 3 4" xfId="9217"/>
    <cellStyle name="Navadno 3 3 3 2 3 5" xfId="9218"/>
    <cellStyle name="Navadno 3 3 3 2 4" xfId="9219"/>
    <cellStyle name="Navadno 3 3 3 2 4 2" xfId="9220"/>
    <cellStyle name="Navadno 3 3 3 2 4 2 2" xfId="9221"/>
    <cellStyle name="Navadno 3 3 3 2 4 2 3" xfId="9222"/>
    <cellStyle name="Navadno 3 3 3 2 4 3" xfId="9223"/>
    <cellStyle name="Navadno 3 3 3 2 4 3 2" xfId="9224"/>
    <cellStyle name="Navadno 3 3 3 2 4 3 3" xfId="9225"/>
    <cellStyle name="Navadno 3 3 3 2 4 4" xfId="9226"/>
    <cellStyle name="Navadno 3 3 3 2 4 5" xfId="9227"/>
    <cellStyle name="Navadno 3 3 3 2 5" xfId="9228"/>
    <cellStyle name="Navadno 3 3 3 2 5 2" xfId="9229"/>
    <cellStyle name="Navadno 3 3 3 2 5 3" xfId="9230"/>
    <cellStyle name="Navadno 3 3 3 2 6" xfId="9231"/>
    <cellStyle name="Navadno 3 3 3 2 6 2" xfId="9232"/>
    <cellStyle name="Navadno 3 3 3 2 6 3" xfId="9233"/>
    <cellStyle name="Navadno 3 3 3 2 7" xfId="9234"/>
    <cellStyle name="Navadno 3 3 3 2 8" xfId="9235"/>
    <cellStyle name="Navadno 3 3 3 3" xfId="9236"/>
    <cellStyle name="Navadno 3 3 3 3 2" xfId="9237"/>
    <cellStyle name="Navadno 3 3 3 3 2 2" xfId="9238"/>
    <cellStyle name="Navadno 3 3 3 3 2 2 2" xfId="9239"/>
    <cellStyle name="Navadno 3 3 3 3 2 2 3" xfId="9240"/>
    <cellStyle name="Navadno 3 3 3 3 2 3" xfId="9241"/>
    <cellStyle name="Navadno 3 3 3 3 2 3 2" xfId="9242"/>
    <cellStyle name="Navadno 3 3 3 3 2 3 3" xfId="9243"/>
    <cellStyle name="Navadno 3 3 3 3 2 4" xfId="9244"/>
    <cellStyle name="Navadno 3 3 3 3 2 5" xfId="9245"/>
    <cellStyle name="Navadno 3 3 3 3 3" xfId="9246"/>
    <cellStyle name="Navadno 3 3 3 3 3 2" xfId="9247"/>
    <cellStyle name="Navadno 3 3 3 3 3 2 2" xfId="9248"/>
    <cellStyle name="Navadno 3 3 3 3 3 2 3" xfId="9249"/>
    <cellStyle name="Navadno 3 3 3 3 3 3" xfId="9250"/>
    <cellStyle name="Navadno 3 3 3 3 3 3 2" xfId="9251"/>
    <cellStyle name="Navadno 3 3 3 3 3 3 3" xfId="9252"/>
    <cellStyle name="Navadno 3 3 3 3 3 4" xfId="9253"/>
    <cellStyle name="Navadno 3 3 3 3 3 5" xfId="9254"/>
    <cellStyle name="Navadno 3 3 3 3 4" xfId="9255"/>
    <cellStyle name="Navadno 3 3 3 3 4 2" xfId="9256"/>
    <cellStyle name="Navadno 3 3 3 3 4 3" xfId="9257"/>
    <cellStyle name="Navadno 3 3 3 3 5" xfId="9258"/>
    <cellStyle name="Navadno 3 3 3 3 5 2" xfId="9259"/>
    <cellStyle name="Navadno 3 3 3 3 5 3" xfId="9260"/>
    <cellStyle name="Navadno 3 3 3 3 6" xfId="9261"/>
    <cellStyle name="Navadno 3 3 3 3 7" xfId="9262"/>
    <cellStyle name="Navadno 3 3 3 4" xfId="9263"/>
    <cellStyle name="Navadno 3 3 3 4 2" xfId="9264"/>
    <cellStyle name="Navadno 3 3 3 4 2 2" xfId="9265"/>
    <cellStyle name="Navadno 3 3 3 4 2 3" xfId="9266"/>
    <cellStyle name="Navadno 3 3 3 4 3" xfId="9267"/>
    <cellStyle name="Navadno 3 3 3 4 3 2" xfId="9268"/>
    <cellStyle name="Navadno 3 3 3 4 3 3" xfId="9269"/>
    <cellStyle name="Navadno 3 3 3 4 4" xfId="9270"/>
    <cellStyle name="Navadno 3 3 3 4 5" xfId="9271"/>
    <cellStyle name="Navadno 3 3 3 5" xfId="9272"/>
    <cellStyle name="Navadno 3 3 3 5 2" xfId="9273"/>
    <cellStyle name="Navadno 3 3 3 5 2 2" xfId="9274"/>
    <cellStyle name="Navadno 3 3 3 5 2 3" xfId="9275"/>
    <cellStyle name="Navadno 3 3 3 5 3" xfId="9276"/>
    <cellStyle name="Navadno 3 3 3 5 3 2" xfId="9277"/>
    <cellStyle name="Navadno 3 3 3 5 3 3" xfId="9278"/>
    <cellStyle name="Navadno 3 3 3 5 4" xfId="9279"/>
    <cellStyle name="Navadno 3 3 3 5 5" xfId="9280"/>
    <cellStyle name="Navadno 3 3 3 6" xfId="9281"/>
    <cellStyle name="Navadno 3 3 3 6 2" xfId="9282"/>
    <cellStyle name="Navadno 3 3 3 6 2 2" xfId="9283"/>
    <cellStyle name="Navadno 3 3 3 6 2 3" xfId="9284"/>
    <cellStyle name="Navadno 3 3 3 6 3" xfId="9285"/>
    <cellStyle name="Navadno 3 3 3 6 3 2" xfId="9286"/>
    <cellStyle name="Navadno 3 3 3 6 3 3" xfId="9287"/>
    <cellStyle name="Navadno 3 3 3 6 4" xfId="9288"/>
    <cellStyle name="Navadno 3 3 3 6 5" xfId="9289"/>
    <cellStyle name="Navadno 3 3 3 7" xfId="9290"/>
    <cellStyle name="Navadno 3 3 3 7 2" xfId="9291"/>
    <cellStyle name="Navadno 3 3 3 7 2 2" xfId="9292"/>
    <cellStyle name="Navadno 3 3 3 7 2 3" xfId="9293"/>
    <cellStyle name="Navadno 3 3 3 7 3" xfId="9294"/>
    <cellStyle name="Navadno 3 3 3 7 3 2" xfId="9295"/>
    <cellStyle name="Navadno 3 3 3 7 3 3" xfId="9296"/>
    <cellStyle name="Navadno 3 3 3 7 4" xfId="9297"/>
    <cellStyle name="Navadno 3 3 3 7 5" xfId="9298"/>
    <cellStyle name="Navadno 3 3 3 8" xfId="9299"/>
    <cellStyle name="Navadno 3 3 3 8 2" xfId="9300"/>
    <cellStyle name="Navadno 3 3 3 8 2 2" xfId="9301"/>
    <cellStyle name="Navadno 3 3 3 8 2 3" xfId="9302"/>
    <cellStyle name="Navadno 3 3 3 8 3" xfId="9303"/>
    <cellStyle name="Navadno 3 3 3 8 4" xfId="9304"/>
    <cellStyle name="Navadno 3 3 3 9" xfId="9305"/>
    <cellStyle name="Navadno 3 3 3 9 2" xfId="9306"/>
    <cellStyle name="Navadno 3 3 3 9 3" xfId="9307"/>
    <cellStyle name="Navadno 3 3 4" xfId="9308"/>
    <cellStyle name="Navadno 3 3 4 2" xfId="9309"/>
    <cellStyle name="Navadno 3 3 4 2 2" xfId="9310"/>
    <cellStyle name="Navadno 3 3 4 2 2 2" xfId="9311"/>
    <cellStyle name="Navadno 3 3 4 2 2 2 2" xfId="9312"/>
    <cellStyle name="Navadno 3 3 4 2 2 2 3" xfId="9313"/>
    <cellStyle name="Navadno 3 3 4 2 2 3" xfId="9314"/>
    <cellStyle name="Navadno 3 3 4 2 2 3 2" xfId="9315"/>
    <cellStyle name="Navadno 3 3 4 2 2 3 3" xfId="9316"/>
    <cellStyle name="Navadno 3 3 4 2 2 4" xfId="9317"/>
    <cellStyle name="Navadno 3 3 4 2 2 5" xfId="9318"/>
    <cellStyle name="Navadno 3 3 4 2 3" xfId="9319"/>
    <cellStyle name="Navadno 3 3 4 2 3 2" xfId="9320"/>
    <cellStyle name="Navadno 3 3 4 2 3 2 2" xfId="9321"/>
    <cellStyle name="Navadno 3 3 4 2 3 2 3" xfId="9322"/>
    <cellStyle name="Navadno 3 3 4 2 3 3" xfId="9323"/>
    <cellStyle name="Navadno 3 3 4 2 3 3 2" xfId="9324"/>
    <cellStyle name="Navadno 3 3 4 2 3 3 3" xfId="9325"/>
    <cellStyle name="Navadno 3 3 4 2 3 4" xfId="9326"/>
    <cellStyle name="Navadno 3 3 4 2 3 5" xfId="9327"/>
    <cellStyle name="Navadno 3 3 4 2 4" xfId="9328"/>
    <cellStyle name="Navadno 3 3 4 2 4 2" xfId="9329"/>
    <cellStyle name="Navadno 3 3 4 2 4 3" xfId="9330"/>
    <cellStyle name="Navadno 3 3 4 2 5" xfId="9331"/>
    <cellStyle name="Navadno 3 3 4 2 5 2" xfId="9332"/>
    <cellStyle name="Navadno 3 3 4 2 5 3" xfId="9333"/>
    <cellStyle name="Navadno 3 3 4 2 6" xfId="9334"/>
    <cellStyle name="Navadno 3 3 4 2 7" xfId="9335"/>
    <cellStyle name="Navadno 3 3 4 3" xfId="9336"/>
    <cellStyle name="Navadno 3 3 4 3 2" xfId="9337"/>
    <cellStyle name="Navadno 3 3 4 3 2 2" xfId="9338"/>
    <cellStyle name="Navadno 3 3 4 3 2 3" xfId="9339"/>
    <cellStyle name="Navadno 3 3 4 3 3" xfId="9340"/>
    <cellStyle name="Navadno 3 3 4 3 3 2" xfId="9341"/>
    <cellStyle name="Navadno 3 3 4 3 3 3" xfId="9342"/>
    <cellStyle name="Navadno 3 3 4 3 4" xfId="9343"/>
    <cellStyle name="Navadno 3 3 4 3 5" xfId="9344"/>
    <cellStyle name="Navadno 3 3 4 4" xfId="9345"/>
    <cellStyle name="Navadno 3 3 4 4 2" xfId="9346"/>
    <cellStyle name="Navadno 3 3 4 4 2 2" xfId="9347"/>
    <cellStyle name="Navadno 3 3 4 4 2 3" xfId="9348"/>
    <cellStyle name="Navadno 3 3 4 4 3" xfId="9349"/>
    <cellStyle name="Navadno 3 3 4 4 3 2" xfId="9350"/>
    <cellStyle name="Navadno 3 3 4 4 3 3" xfId="9351"/>
    <cellStyle name="Navadno 3 3 4 4 4" xfId="9352"/>
    <cellStyle name="Navadno 3 3 4 4 5" xfId="9353"/>
    <cellStyle name="Navadno 3 3 4 5" xfId="9354"/>
    <cellStyle name="Navadno 3 3 4 5 2" xfId="9355"/>
    <cellStyle name="Navadno 3 3 4 5 3" xfId="9356"/>
    <cellStyle name="Navadno 3 3 4 6" xfId="9357"/>
    <cellStyle name="Navadno 3 3 4 6 2" xfId="9358"/>
    <cellStyle name="Navadno 3 3 4 6 3" xfId="9359"/>
    <cellStyle name="Navadno 3 3 4 7" xfId="9360"/>
    <cellStyle name="Navadno 3 3 4 8" xfId="9361"/>
    <cellStyle name="Navadno 3 3 5" xfId="9362"/>
    <cellStyle name="Navadno 3 3 5 2" xfId="9363"/>
    <cellStyle name="Navadno 3 3 5 2 2" xfId="9364"/>
    <cellStyle name="Navadno 3 3 5 2 2 2" xfId="9365"/>
    <cellStyle name="Navadno 3 3 5 2 2 3" xfId="9366"/>
    <cellStyle name="Navadno 3 3 5 2 3" xfId="9367"/>
    <cellStyle name="Navadno 3 3 5 2 3 2" xfId="9368"/>
    <cellStyle name="Navadno 3 3 5 2 3 3" xfId="9369"/>
    <cellStyle name="Navadno 3 3 5 2 4" xfId="9370"/>
    <cellStyle name="Navadno 3 3 5 2 5" xfId="9371"/>
    <cellStyle name="Navadno 3 3 5 3" xfId="9372"/>
    <cellStyle name="Navadno 3 3 5 3 2" xfId="9373"/>
    <cellStyle name="Navadno 3 3 5 3 2 2" xfId="9374"/>
    <cellStyle name="Navadno 3 3 5 3 2 3" xfId="9375"/>
    <cellStyle name="Navadno 3 3 5 3 3" xfId="9376"/>
    <cellStyle name="Navadno 3 3 5 3 3 2" xfId="9377"/>
    <cellStyle name="Navadno 3 3 5 3 3 3" xfId="9378"/>
    <cellStyle name="Navadno 3 3 5 3 4" xfId="9379"/>
    <cellStyle name="Navadno 3 3 5 3 5" xfId="9380"/>
    <cellStyle name="Navadno 3 3 5 4" xfId="9381"/>
    <cellStyle name="Navadno 3 3 5 4 2" xfId="9382"/>
    <cellStyle name="Navadno 3 3 5 4 3" xfId="9383"/>
    <cellStyle name="Navadno 3 3 5 5" xfId="9384"/>
    <cellStyle name="Navadno 3 3 5 5 2" xfId="9385"/>
    <cellStyle name="Navadno 3 3 5 5 3" xfId="9386"/>
    <cellStyle name="Navadno 3 3 5 6" xfId="9387"/>
    <cellStyle name="Navadno 3 3 5 7" xfId="9388"/>
    <cellStyle name="Navadno 3 3 6" xfId="9389"/>
    <cellStyle name="Navadno 3 3 6 2" xfId="9390"/>
    <cellStyle name="Navadno 3 3 6 2 2" xfId="9391"/>
    <cellStyle name="Navadno 3 3 6 2 2 2" xfId="9392"/>
    <cellStyle name="Navadno 3 3 6 2 2 3" xfId="9393"/>
    <cellStyle name="Navadno 3 3 6 2 3" xfId="9394"/>
    <cellStyle name="Navadno 3 3 6 2 3 2" xfId="9395"/>
    <cellStyle name="Navadno 3 3 6 2 3 3" xfId="9396"/>
    <cellStyle name="Navadno 3 3 6 2 4" xfId="9397"/>
    <cellStyle name="Navadno 3 3 6 2 5" xfId="9398"/>
    <cellStyle name="Navadno 3 3 6 3" xfId="9399"/>
    <cellStyle name="Navadno 3 3 6 3 2" xfId="9400"/>
    <cellStyle name="Navadno 3 3 6 3 2 2" xfId="9401"/>
    <cellStyle name="Navadno 3 3 6 3 2 3" xfId="9402"/>
    <cellStyle name="Navadno 3 3 6 3 3" xfId="9403"/>
    <cellStyle name="Navadno 3 3 6 3 3 2" xfId="9404"/>
    <cellStyle name="Navadno 3 3 6 3 3 3" xfId="9405"/>
    <cellStyle name="Navadno 3 3 6 3 4" xfId="9406"/>
    <cellStyle name="Navadno 3 3 6 3 5" xfId="9407"/>
    <cellStyle name="Navadno 3 3 6 4" xfId="9408"/>
    <cellStyle name="Navadno 3 3 6 4 2" xfId="9409"/>
    <cellStyle name="Navadno 3 3 6 4 3" xfId="9410"/>
    <cellStyle name="Navadno 3 3 6 5" xfId="9411"/>
    <cellStyle name="Navadno 3 3 6 5 2" xfId="9412"/>
    <cellStyle name="Navadno 3 3 6 5 3" xfId="9413"/>
    <cellStyle name="Navadno 3 3 6 6" xfId="9414"/>
    <cellStyle name="Navadno 3 3 6 7" xfId="9415"/>
    <cellStyle name="Navadno 3 3 7" xfId="9416"/>
    <cellStyle name="Navadno 3 3 7 2" xfId="9417"/>
    <cellStyle name="Navadno 3 3 7 2 2" xfId="9418"/>
    <cellStyle name="Navadno 3 3 7 2 2 2" xfId="9419"/>
    <cellStyle name="Navadno 3 3 7 2 2 3" xfId="9420"/>
    <cellStyle name="Navadno 3 3 7 2 3" xfId="9421"/>
    <cellStyle name="Navadno 3 3 7 2 3 2" xfId="9422"/>
    <cellStyle name="Navadno 3 3 7 2 3 3" xfId="9423"/>
    <cellStyle name="Navadno 3 3 7 2 4" xfId="9424"/>
    <cellStyle name="Navadno 3 3 7 2 5" xfId="9425"/>
    <cellStyle name="Navadno 3 3 7 3" xfId="9426"/>
    <cellStyle name="Navadno 3 3 7 3 2" xfId="9427"/>
    <cellStyle name="Navadno 3 3 7 3 2 2" xfId="9428"/>
    <cellStyle name="Navadno 3 3 7 3 2 3" xfId="9429"/>
    <cellStyle name="Navadno 3 3 7 3 3" xfId="9430"/>
    <cellStyle name="Navadno 3 3 7 3 3 2" xfId="9431"/>
    <cellStyle name="Navadno 3 3 7 3 3 3" xfId="9432"/>
    <cellStyle name="Navadno 3 3 7 3 4" xfId="9433"/>
    <cellStyle name="Navadno 3 3 7 3 5" xfId="9434"/>
    <cellStyle name="Navadno 3 3 7 4" xfId="9435"/>
    <cellStyle name="Navadno 3 3 7 4 2" xfId="9436"/>
    <cellStyle name="Navadno 3 3 7 4 3" xfId="9437"/>
    <cellStyle name="Navadno 3 3 7 5" xfId="9438"/>
    <cellStyle name="Navadno 3 3 7 5 2" xfId="9439"/>
    <cellStyle name="Navadno 3 3 7 5 3" xfId="9440"/>
    <cellStyle name="Navadno 3 3 7 6" xfId="9441"/>
    <cellStyle name="Navadno 3 3 7 7" xfId="9442"/>
    <cellStyle name="Navadno 3 3 8" xfId="9443"/>
    <cellStyle name="Navadno 3 3 8 2" xfId="9444"/>
    <cellStyle name="Navadno 3 3 8 2 2" xfId="9445"/>
    <cellStyle name="Navadno 3 3 8 2 3" xfId="9446"/>
    <cellStyle name="Navadno 3 3 8 3" xfId="9447"/>
    <cellStyle name="Navadno 3 3 8 3 2" xfId="9448"/>
    <cellStyle name="Navadno 3 3 8 3 3" xfId="9449"/>
    <cellStyle name="Navadno 3 3 8 4" xfId="9450"/>
    <cellStyle name="Navadno 3 3 8 5" xfId="9451"/>
    <cellStyle name="Navadno 3 3 9" xfId="9452"/>
    <cellStyle name="Navadno 3 3 9 2" xfId="9453"/>
    <cellStyle name="Navadno 3 3 9 2 2" xfId="9454"/>
    <cellStyle name="Navadno 3 3 9 2 3" xfId="9455"/>
    <cellStyle name="Navadno 3 3 9 3" xfId="9456"/>
    <cellStyle name="Navadno 3 3 9 3 2" xfId="9457"/>
    <cellStyle name="Navadno 3 3 9 3 3" xfId="9458"/>
    <cellStyle name="Navadno 3 3 9 4" xfId="9459"/>
    <cellStyle name="Navadno 3 3 9 5" xfId="9460"/>
    <cellStyle name="Navadno 3 4" xfId="9461"/>
    <cellStyle name="Navadno 3 4 2" xfId="44961"/>
    <cellStyle name="Navadno 3 5" xfId="9462"/>
    <cellStyle name="Navadno 3 5 10" xfId="9463"/>
    <cellStyle name="Navadno 3 5 10 2" xfId="9464"/>
    <cellStyle name="Navadno 3 5 10 3" xfId="9465"/>
    <cellStyle name="Navadno 3 5 11" xfId="9466"/>
    <cellStyle name="Navadno 3 5 12" xfId="9467"/>
    <cellStyle name="Navadno 3 5 2" xfId="9468"/>
    <cellStyle name="Navadno 3 5 2 2" xfId="9469"/>
    <cellStyle name="Navadno 3 5 2 2 2" xfId="9470"/>
    <cellStyle name="Navadno 3 5 2 2 2 2" xfId="9471"/>
    <cellStyle name="Navadno 3 5 2 2 2 3" xfId="9472"/>
    <cellStyle name="Navadno 3 5 2 2 3" xfId="9473"/>
    <cellStyle name="Navadno 3 5 2 2 3 2" xfId="9474"/>
    <cellStyle name="Navadno 3 5 2 2 3 3" xfId="9475"/>
    <cellStyle name="Navadno 3 5 2 2 4" xfId="9476"/>
    <cellStyle name="Navadno 3 5 2 2 5" xfId="9477"/>
    <cellStyle name="Navadno 3 5 2 3" xfId="9478"/>
    <cellStyle name="Navadno 3 5 2 3 2" xfId="9479"/>
    <cellStyle name="Navadno 3 5 2 3 2 2" xfId="9480"/>
    <cellStyle name="Navadno 3 5 2 3 2 3" xfId="9481"/>
    <cellStyle name="Navadno 3 5 2 3 3" xfId="9482"/>
    <cellStyle name="Navadno 3 5 2 3 3 2" xfId="9483"/>
    <cellStyle name="Navadno 3 5 2 3 3 3" xfId="9484"/>
    <cellStyle name="Navadno 3 5 2 3 4" xfId="9485"/>
    <cellStyle name="Navadno 3 5 2 3 5" xfId="9486"/>
    <cellStyle name="Navadno 3 5 2 4" xfId="9487"/>
    <cellStyle name="Navadno 3 5 2 4 2" xfId="9488"/>
    <cellStyle name="Navadno 3 5 2 4 2 2" xfId="9489"/>
    <cellStyle name="Navadno 3 5 2 4 2 3" xfId="9490"/>
    <cellStyle name="Navadno 3 5 2 4 3" xfId="9491"/>
    <cellStyle name="Navadno 3 5 2 4 3 2" xfId="9492"/>
    <cellStyle name="Navadno 3 5 2 4 3 3" xfId="9493"/>
    <cellStyle name="Navadno 3 5 2 4 4" xfId="9494"/>
    <cellStyle name="Navadno 3 5 2 4 5" xfId="9495"/>
    <cellStyle name="Navadno 3 5 2 5" xfId="9496"/>
    <cellStyle name="Navadno 3 5 2 5 2" xfId="9497"/>
    <cellStyle name="Navadno 3 5 2 5 3" xfId="9498"/>
    <cellStyle name="Navadno 3 5 2 6" xfId="9499"/>
    <cellStyle name="Navadno 3 5 2 6 2" xfId="9500"/>
    <cellStyle name="Navadno 3 5 2 6 3" xfId="9501"/>
    <cellStyle name="Navadno 3 5 2 7" xfId="9502"/>
    <cellStyle name="Navadno 3 5 2 8" xfId="9503"/>
    <cellStyle name="Navadno 3 5 3" xfId="9504"/>
    <cellStyle name="Navadno 3 5 3 2" xfId="9505"/>
    <cellStyle name="Navadno 3 5 3 2 2" xfId="9506"/>
    <cellStyle name="Navadno 3 5 3 2 2 2" xfId="9507"/>
    <cellStyle name="Navadno 3 5 3 2 2 3" xfId="9508"/>
    <cellStyle name="Navadno 3 5 3 2 3" xfId="9509"/>
    <cellStyle name="Navadno 3 5 3 2 3 2" xfId="9510"/>
    <cellStyle name="Navadno 3 5 3 2 3 3" xfId="9511"/>
    <cellStyle name="Navadno 3 5 3 2 4" xfId="9512"/>
    <cellStyle name="Navadno 3 5 3 2 5" xfId="9513"/>
    <cellStyle name="Navadno 3 5 3 3" xfId="9514"/>
    <cellStyle name="Navadno 3 5 3 3 2" xfId="9515"/>
    <cellStyle name="Navadno 3 5 3 3 2 2" xfId="9516"/>
    <cellStyle name="Navadno 3 5 3 3 2 3" xfId="9517"/>
    <cellStyle name="Navadno 3 5 3 3 3" xfId="9518"/>
    <cellStyle name="Navadno 3 5 3 3 3 2" xfId="9519"/>
    <cellStyle name="Navadno 3 5 3 3 3 3" xfId="9520"/>
    <cellStyle name="Navadno 3 5 3 3 4" xfId="9521"/>
    <cellStyle name="Navadno 3 5 3 3 5" xfId="9522"/>
    <cellStyle name="Navadno 3 5 3 4" xfId="9523"/>
    <cellStyle name="Navadno 3 5 3 4 2" xfId="9524"/>
    <cellStyle name="Navadno 3 5 3 4 3" xfId="9525"/>
    <cellStyle name="Navadno 3 5 3 5" xfId="9526"/>
    <cellStyle name="Navadno 3 5 3 5 2" xfId="9527"/>
    <cellStyle name="Navadno 3 5 3 5 3" xfId="9528"/>
    <cellStyle name="Navadno 3 5 3 6" xfId="9529"/>
    <cellStyle name="Navadno 3 5 3 7" xfId="9530"/>
    <cellStyle name="Navadno 3 5 4" xfId="9531"/>
    <cellStyle name="Navadno 3 5 4 2" xfId="9532"/>
    <cellStyle name="Navadno 3 5 4 2 2" xfId="9533"/>
    <cellStyle name="Navadno 3 5 4 2 3" xfId="9534"/>
    <cellStyle name="Navadno 3 5 4 3" xfId="9535"/>
    <cellStyle name="Navadno 3 5 4 3 2" xfId="9536"/>
    <cellStyle name="Navadno 3 5 4 3 3" xfId="9537"/>
    <cellStyle name="Navadno 3 5 4 4" xfId="9538"/>
    <cellStyle name="Navadno 3 5 4 5" xfId="9539"/>
    <cellStyle name="Navadno 3 5 5" xfId="9540"/>
    <cellStyle name="Navadno 3 5 5 2" xfId="9541"/>
    <cellStyle name="Navadno 3 5 5 2 2" xfId="9542"/>
    <cellStyle name="Navadno 3 5 5 2 3" xfId="9543"/>
    <cellStyle name="Navadno 3 5 5 3" xfId="9544"/>
    <cellStyle name="Navadno 3 5 5 3 2" xfId="9545"/>
    <cellStyle name="Navadno 3 5 5 3 3" xfId="9546"/>
    <cellStyle name="Navadno 3 5 5 4" xfId="9547"/>
    <cellStyle name="Navadno 3 5 5 5" xfId="9548"/>
    <cellStyle name="Navadno 3 5 6" xfId="9549"/>
    <cellStyle name="Navadno 3 5 6 2" xfId="9550"/>
    <cellStyle name="Navadno 3 5 6 2 2" xfId="9551"/>
    <cellStyle name="Navadno 3 5 6 2 3" xfId="9552"/>
    <cellStyle name="Navadno 3 5 6 3" xfId="9553"/>
    <cellStyle name="Navadno 3 5 6 3 2" xfId="9554"/>
    <cellStyle name="Navadno 3 5 6 3 3" xfId="9555"/>
    <cellStyle name="Navadno 3 5 6 4" xfId="9556"/>
    <cellStyle name="Navadno 3 5 6 5" xfId="9557"/>
    <cellStyle name="Navadno 3 5 7" xfId="9558"/>
    <cellStyle name="Navadno 3 5 7 2" xfId="9559"/>
    <cellStyle name="Navadno 3 5 7 2 2" xfId="9560"/>
    <cellStyle name="Navadno 3 5 7 2 3" xfId="9561"/>
    <cellStyle name="Navadno 3 5 7 3" xfId="9562"/>
    <cellStyle name="Navadno 3 5 7 3 2" xfId="9563"/>
    <cellStyle name="Navadno 3 5 7 3 3" xfId="9564"/>
    <cellStyle name="Navadno 3 5 7 4" xfId="9565"/>
    <cellStyle name="Navadno 3 5 7 5" xfId="9566"/>
    <cellStyle name="Navadno 3 5 8" xfId="9567"/>
    <cellStyle name="Navadno 3 5 8 2" xfId="9568"/>
    <cellStyle name="Navadno 3 5 8 2 2" xfId="9569"/>
    <cellStyle name="Navadno 3 5 8 2 3" xfId="9570"/>
    <cellStyle name="Navadno 3 5 8 3" xfId="9571"/>
    <cellStyle name="Navadno 3 5 8 4" xfId="9572"/>
    <cellStyle name="Navadno 3 5 9" xfId="9573"/>
    <cellStyle name="Navadno 3 5 9 2" xfId="9574"/>
    <cellStyle name="Navadno 3 5 9 3" xfId="9575"/>
    <cellStyle name="Navadno 3 6" xfId="9576"/>
    <cellStyle name="Navadno 3 6 2" xfId="9577"/>
    <cellStyle name="Navadno 3 6 2 2" xfId="9578"/>
    <cellStyle name="Navadno 3 6 2 2 2" xfId="9579"/>
    <cellStyle name="Navadno 3 6 2 2 3" xfId="9580"/>
    <cellStyle name="Navadno 3 6 2 3" xfId="9581"/>
    <cellStyle name="Navadno 3 6 2 4" xfId="9582"/>
    <cellStyle name="Navadno 3 7" xfId="9583"/>
    <cellStyle name="Navadno 3 7 2" xfId="9584"/>
    <cellStyle name="Navadno 3 7 2 2" xfId="9585"/>
    <cellStyle name="Navadno 3 7 2 2 2" xfId="9586"/>
    <cellStyle name="Navadno 3 7 2 2 3" xfId="9587"/>
    <cellStyle name="Navadno 3 7 2 3" xfId="9588"/>
    <cellStyle name="Navadno 3 7 2 3 2" xfId="9589"/>
    <cellStyle name="Navadno 3 7 2 3 3" xfId="9590"/>
    <cellStyle name="Navadno 3 7 2 4" xfId="9591"/>
    <cellStyle name="Navadno 3 7 2 5" xfId="9592"/>
    <cellStyle name="Navadno 3 7 3" xfId="9593"/>
    <cellStyle name="Navadno 3 7 3 2" xfId="9594"/>
    <cellStyle name="Navadno 3 7 3 2 2" xfId="9595"/>
    <cellStyle name="Navadno 3 7 3 2 3" xfId="9596"/>
    <cellStyle name="Navadno 3 7 3 3" xfId="9597"/>
    <cellStyle name="Navadno 3 7 3 3 2" xfId="9598"/>
    <cellStyle name="Navadno 3 7 3 3 3" xfId="9599"/>
    <cellStyle name="Navadno 3 7 3 4" xfId="9600"/>
    <cellStyle name="Navadno 3 7 3 5" xfId="9601"/>
    <cellStyle name="Navadno 3 7 4" xfId="9602"/>
    <cellStyle name="Navadno 3 7 4 2" xfId="9603"/>
    <cellStyle name="Navadno 3 7 4 3" xfId="9604"/>
    <cellStyle name="Navadno 3 7 5" xfId="9605"/>
    <cellStyle name="Navadno 3 7 5 2" xfId="9606"/>
    <cellStyle name="Navadno 3 7 5 3" xfId="9607"/>
    <cellStyle name="Navadno 3 7 6" xfId="9608"/>
    <cellStyle name="Navadno 3 7 7" xfId="9609"/>
    <cellStyle name="Navadno 3 8" xfId="9610"/>
    <cellStyle name="Navadno 3 8 2" xfId="9611"/>
    <cellStyle name="Navadno 3 8 2 2" xfId="9612"/>
    <cellStyle name="Navadno 3 8 2 2 2" xfId="9613"/>
    <cellStyle name="Navadno 3 8 2 2 3" xfId="9614"/>
    <cellStyle name="Navadno 3 8 2 3" xfId="9615"/>
    <cellStyle name="Navadno 3 8 2 4" xfId="9616"/>
    <cellStyle name="Navadno 3 8 3" xfId="9617"/>
    <cellStyle name="Navadno 3 8 3 2" xfId="9618"/>
    <cellStyle name="Navadno 3 8 3 3" xfId="9619"/>
    <cellStyle name="Navadno 3 8 4" xfId="9620"/>
    <cellStyle name="Navadno 3 8 4 2" xfId="9621"/>
    <cellStyle name="Navadno 3 8 4 3" xfId="9622"/>
    <cellStyle name="Navadno 3 8 5" xfId="9623"/>
    <cellStyle name="Navadno 3 8 6" xfId="9624"/>
    <cellStyle name="Navadno 3 9" xfId="9625"/>
    <cellStyle name="Navadno 3 9 2" xfId="9626"/>
    <cellStyle name="Navadno 3 9 2 2" xfId="9627"/>
    <cellStyle name="Navadno 3 9 2 3" xfId="9628"/>
    <cellStyle name="Navadno 3 9 3" xfId="9629"/>
    <cellStyle name="Navadno 3 9 4" xfId="9630"/>
    <cellStyle name="Navadno 30" xfId="48262"/>
    <cellStyle name="Navadno 31" xfId="48285"/>
    <cellStyle name="Navadno 32" xfId="48292"/>
    <cellStyle name="Navadno 33" xfId="48294"/>
    <cellStyle name="Navadno 362" xfId="9631"/>
    <cellStyle name="Navadno 4" xfId="9632"/>
    <cellStyle name="Navadno 4 2" xfId="9633"/>
    <cellStyle name="Navadno 4 2 2" xfId="9634"/>
    <cellStyle name="Navadno 4 2 2 2" xfId="9635"/>
    <cellStyle name="Navadno 4 2 2 3" xfId="44909"/>
    <cellStyle name="Navadno 4 2 3" xfId="9636"/>
    <cellStyle name="Navadno 4 2 3 2" xfId="44960"/>
    <cellStyle name="Navadno 4 2 4" xfId="9637"/>
    <cellStyle name="Navadno 4 2 5" xfId="9638"/>
    <cellStyle name="Navadno 4 2 6" xfId="15816"/>
    <cellStyle name="Navadno 4 3" xfId="9639"/>
    <cellStyle name="Navadno 4 3 2" xfId="15817"/>
    <cellStyle name="Navadno 4 4" xfId="9640"/>
    <cellStyle name="Navadno 4 4 2" xfId="19150"/>
    <cellStyle name="Navadno 4 4 3" xfId="45051"/>
    <cellStyle name="Navadno 4 5" xfId="9641"/>
    <cellStyle name="Navadno 4 5 2" xfId="19149"/>
    <cellStyle name="Navadno 4 6" xfId="9642"/>
    <cellStyle name="Navadno 4 6 2" xfId="19148"/>
    <cellStyle name="Navadno 4 7" xfId="9643"/>
    <cellStyle name="Navadno 4 8" xfId="15815"/>
    <cellStyle name="Navadno 5" xfId="9644"/>
    <cellStyle name="Navadno 5 2" xfId="9645"/>
    <cellStyle name="Navadno 5 2 2" xfId="9646"/>
    <cellStyle name="Navadno 5 2 2 2" xfId="44908"/>
    <cellStyle name="Navadno 5 2 3" xfId="15819"/>
    <cellStyle name="Navadno 5 2 3 2" xfId="44959"/>
    <cellStyle name="Navadno 5 3" xfId="9647"/>
    <cellStyle name="Navadno 5 3 2" xfId="19147"/>
    <cellStyle name="Navadno 5 4" xfId="9648"/>
    <cellStyle name="Navadno 5 4 2" xfId="19146"/>
    <cellStyle name="Navadno 5 5" xfId="9649"/>
    <cellStyle name="Navadno 5 5 2" xfId="19145"/>
    <cellStyle name="Navadno 5 6" xfId="15818"/>
    <cellStyle name="Navadno 5 9" xfId="9650"/>
    <cellStyle name="Navadno 59" xfId="44958"/>
    <cellStyle name="Navadno 6" xfId="9651"/>
    <cellStyle name="Navadno 6 2" xfId="9652"/>
    <cellStyle name="Navadno 6 2 2" xfId="15821"/>
    <cellStyle name="Navadno 6 3" xfId="9653"/>
    <cellStyle name="Navadno 6 3 2" xfId="19144"/>
    <cellStyle name="Navadno 6 3 3" xfId="44956"/>
    <cellStyle name="Navadno 6 4" xfId="9654"/>
    <cellStyle name="Navadno 6 4 2" xfId="19143"/>
    <cellStyle name="Navadno 6 4 2 2" xfId="41694"/>
    <cellStyle name="Navadno 6 4 2 3" xfId="35237"/>
    <cellStyle name="Navadno 6 4 2 4" xfId="28823"/>
    <cellStyle name="Navadno 6 4 3" xfId="44957"/>
    <cellStyle name="Navadno 6 5" xfId="9655"/>
    <cellStyle name="Navadno 6 6" xfId="9656"/>
    <cellStyle name="Navadno 6 7" xfId="15820"/>
    <cellStyle name="Navadno 6 8" xfId="35278"/>
    <cellStyle name="Navadno 7" xfId="9657"/>
    <cellStyle name="Navadno 7 2" xfId="9658"/>
    <cellStyle name="Navadno 7 2 2" xfId="9659"/>
    <cellStyle name="Navadno 7 2 2 2" xfId="15824"/>
    <cellStyle name="Navadno 7 2 3" xfId="9660"/>
    <cellStyle name="Navadno 7 2 4" xfId="15823"/>
    <cellStyle name="Navadno 7 3" xfId="9661"/>
    <cellStyle name="Navadno 7 3 2" xfId="15825"/>
    <cellStyle name="Navadno 7 4" xfId="9662"/>
    <cellStyle name="Navadno 7 5" xfId="9663"/>
    <cellStyle name="Navadno 7 6" xfId="15822"/>
    <cellStyle name="Navadno 7_P2-OBJEKT NAD KOTO NIČ-C" xfId="9664"/>
    <cellStyle name="Navadno 8" xfId="9665"/>
    <cellStyle name="Navadno 8 2" xfId="9666"/>
    <cellStyle name="Navadno 8 2 2" xfId="9667"/>
    <cellStyle name="Navadno 8 2 3" xfId="19142"/>
    <cellStyle name="Navadno 8 3" xfId="9668"/>
    <cellStyle name="Navadno 8 3 2" xfId="9669"/>
    <cellStyle name="Navadno 8 3 3" xfId="19141"/>
    <cellStyle name="Navadno 8 3 3 2" xfId="41693"/>
    <cellStyle name="Navadno 8 3 3 3" xfId="35236"/>
    <cellStyle name="Navadno 8 3 3 4" xfId="28822"/>
    <cellStyle name="Navadno 8 4" xfId="9670"/>
    <cellStyle name="Navadno 8 5" xfId="9671"/>
    <cellStyle name="Navadno 8 6" xfId="9672"/>
    <cellStyle name="Navadno 8 7" xfId="15826"/>
    <cellStyle name="Navadno 8_P2-OBJEKT NAD KOTO NIČ-C" xfId="9673"/>
    <cellStyle name="Navadno 9" xfId="9674"/>
    <cellStyle name="Navadno 9 2" xfId="9675"/>
    <cellStyle name="Navadno 9 2 2" xfId="44955"/>
    <cellStyle name="Navadno 9 3" xfId="9676"/>
    <cellStyle name="Navadno 9 4" xfId="15827"/>
    <cellStyle name="Navadno 9_P2-OBJEKT NAD KOTO NIČ-C" xfId="9677"/>
    <cellStyle name="Neutral" xfId="9678"/>
    <cellStyle name="Neutral 2" xfId="9679"/>
    <cellStyle name="Neutral 2 2" xfId="9680"/>
    <cellStyle name="Neutral 2 2 2" xfId="9681"/>
    <cellStyle name="Neutral 2 3" xfId="9682"/>
    <cellStyle name="Neutral 2 4" xfId="9683"/>
    <cellStyle name="Neutral 2 5" xfId="9684"/>
    <cellStyle name="Neutral 2 6" xfId="44954"/>
    <cellStyle name="Neutral 3" xfId="9685"/>
    <cellStyle name="Neutral 3 2" xfId="9686"/>
    <cellStyle name="Neutral 3 3" xfId="9687"/>
    <cellStyle name="Neutral 3 4" xfId="44953"/>
    <cellStyle name="Neutral 4" xfId="9688"/>
    <cellStyle name="Neutral 5" xfId="9689"/>
    <cellStyle name="Neutral 6" xfId="9690"/>
    <cellStyle name="Neutral 7" xfId="15828"/>
    <cellStyle name="Neutral 8" xfId="19195"/>
    <cellStyle name="Nevtralno" xfId="9691" builtinId="28" customBuiltin="1"/>
    <cellStyle name="Nevtralno 2" xfId="9692"/>
    <cellStyle name="Nevtralno 2 2" xfId="9693"/>
    <cellStyle name="Nevtralno 2 2 2" xfId="19140"/>
    <cellStyle name="Nevtralno 2 3" xfId="9694"/>
    <cellStyle name="Nevtralno 2 4" xfId="15830"/>
    <cellStyle name="Nevtralno 3" xfId="15829"/>
    <cellStyle name="Nivo_1_GlNaslov" xfId="9695"/>
    <cellStyle name="normal" xfId="44907"/>
    <cellStyle name="Normal 10" xfId="9696"/>
    <cellStyle name="Normal 10 2" xfId="9697"/>
    <cellStyle name="Normal 10 2 2" xfId="9698"/>
    <cellStyle name="Normal 10 3" xfId="9699"/>
    <cellStyle name="Normal 11" xfId="9700"/>
    <cellStyle name="Normal 11 2" xfId="9701"/>
    <cellStyle name="Normal 11 3" xfId="9702"/>
    <cellStyle name="Normal 11 4" xfId="9703"/>
    <cellStyle name="Normal 12" xfId="9704"/>
    <cellStyle name="Normal 12 2" xfId="9705"/>
    <cellStyle name="Normal 12 3" xfId="9706"/>
    <cellStyle name="Normal 13" xfId="9707"/>
    <cellStyle name="Normal 13 10" xfId="9708"/>
    <cellStyle name="Normal 13 11" xfId="9709"/>
    <cellStyle name="Normal 13 12" xfId="9710"/>
    <cellStyle name="Normal 13 13" xfId="9711"/>
    <cellStyle name="Normal 13 14" xfId="9712"/>
    <cellStyle name="Normal 13 15" xfId="9713"/>
    <cellStyle name="Normal 13 16" xfId="9714"/>
    <cellStyle name="Normal 13 17" xfId="9715"/>
    <cellStyle name="Normal 13 2" xfId="9716"/>
    <cellStyle name="Normal 13 2 2" xfId="9717"/>
    <cellStyle name="Normal 13 3" xfId="9718"/>
    <cellStyle name="Normal 13 3 2" xfId="9719"/>
    <cellStyle name="Normal 13 4" xfId="9720"/>
    <cellStyle name="Normal 13 5" xfId="9721"/>
    <cellStyle name="Normal 13 6" xfId="9722"/>
    <cellStyle name="Normal 13 7" xfId="9723"/>
    <cellStyle name="Normal 13 8" xfId="9724"/>
    <cellStyle name="Normal 13 9" xfId="9725"/>
    <cellStyle name="Normal 14" xfId="9726"/>
    <cellStyle name="Normal 15" xfId="9727"/>
    <cellStyle name="Normal 16" xfId="9728"/>
    <cellStyle name="Normal 16 2" xfId="9729"/>
    <cellStyle name="Normal 16 3" xfId="9730"/>
    <cellStyle name="Normal 17" xfId="9731"/>
    <cellStyle name="Normal 18" xfId="9732"/>
    <cellStyle name="Normal 19" xfId="9733"/>
    <cellStyle name="Normal 19 2" xfId="9734"/>
    <cellStyle name="Normal 2" xfId="9735"/>
    <cellStyle name="Normal 2 10" xfId="9736"/>
    <cellStyle name="Normal 2 10 2" xfId="9737"/>
    <cellStyle name="Normal 2 11" xfId="9738"/>
    <cellStyle name="Normal 2 12" xfId="9739"/>
    <cellStyle name="Normal 2 13" xfId="9740"/>
    <cellStyle name="Normal 2 14" xfId="9741"/>
    <cellStyle name="Normal 2 14 2" xfId="9742"/>
    <cellStyle name="Normal 2 14 3" xfId="9743"/>
    <cellStyle name="Normal 2 15" xfId="9744"/>
    <cellStyle name="Normal 2 15 2" xfId="9745"/>
    <cellStyle name="Normal 2 15 3" xfId="9746"/>
    <cellStyle name="normal 2 15 4" xfId="9747"/>
    <cellStyle name="normal 2 16" xfId="9748"/>
    <cellStyle name="Normal 2 16 2" xfId="9749"/>
    <cellStyle name="normal 2 16 3" xfId="9750"/>
    <cellStyle name="normal 2 17" xfId="9751"/>
    <cellStyle name="Normal 2 17 2" xfId="9752"/>
    <cellStyle name="normal 2 17 3" xfId="9753"/>
    <cellStyle name="Normal 2 18" xfId="9754"/>
    <cellStyle name="Normal 2 18 2" xfId="9755"/>
    <cellStyle name="normal 2 18 3" xfId="9756"/>
    <cellStyle name="Normal 2 19" xfId="9757"/>
    <cellStyle name="Normal 2 19 2" xfId="9758"/>
    <cellStyle name="normal 2 19 3" xfId="9759"/>
    <cellStyle name="Normal 2 19 4" xfId="9760"/>
    <cellStyle name="Normal 2 2" xfId="9761"/>
    <cellStyle name="Normal 2 2 10" xfId="19156"/>
    <cellStyle name="Normal 2 2 11" xfId="19196"/>
    <cellStyle name="normal 2 2 2" xfId="9762"/>
    <cellStyle name="normal 2 2 2 10" xfId="35271"/>
    <cellStyle name="Normal 2 2 2 2" xfId="9763"/>
    <cellStyle name="Normal 2 2 2 3" xfId="9764"/>
    <cellStyle name="Normal 2 2 2 4" xfId="9765"/>
    <cellStyle name="Normal 2 2 2 5" xfId="9766"/>
    <cellStyle name="Normal 2 2 2 6" xfId="9767"/>
    <cellStyle name="normal 2 2 2 7" xfId="19137"/>
    <cellStyle name="normal 2 2 2 8" xfId="35257"/>
    <cellStyle name="normal 2 2 2 9" xfId="35273"/>
    <cellStyle name="normal 2 2 3" xfId="9768"/>
    <cellStyle name="Normal 2 2 3 2" xfId="9769"/>
    <cellStyle name="Normal 2 2 4" xfId="9770"/>
    <cellStyle name="Normal 2 2 5" xfId="9771"/>
    <cellStyle name="Normal 2 2 6" xfId="9772"/>
    <cellStyle name="Normal 2 2 7" xfId="9773"/>
    <cellStyle name="Normal 2 2 8" xfId="15832"/>
    <cellStyle name="Normal 2 2 9" xfId="19138"/>
    <cellStyle name="Normal 2 20" xfId="9774"/>
    <cellStyle name="Normal 2 20 2" xfId="9775"/>
    <cellStyle name="normal 2 20 3" xfId="9776"/>
    <cellStyle name="Normal 2 21" xfId="9777"/>
    <cellStyle name="Normal 2 21 2" xfId="9778"/>
    <cellStyle name="Normal 2 21 3" xfId="9779"/>
    <cellStyle name="Normal 2 22" xfId="9780"/>
    <cellStyle name="Normal 2 22 2" xfId="9781"/>
    <cellStyle name="Normal 2 22 3" xfId="9782"/>
    <cellStyle name="Normal 2 23" xfId="9783"/>
    <cellStyle name="Normal 2 23 2" xfId="9784"/>
    <cellStyle name="normal 2 23 3" xfId="9785"/>
    <cellStyle name="Normal 2 24" xfId="9786"/>
    <cellStyle name="Normal 2 24 2" xfId="9787"/>
    <cellStyle name="normal 2 24 3" xfId="9788"/>
    <cellStyle name="Normal 2 25" xfId="9789"/>
    <cellStyle name="Normal 2 25 2" xfId="9790"/>
    <cellStyle name="Normal 2 26" xfId="9791"/>
    <cellStyle name="Normal 2 26 2" xfId="9792"/>
    <cellStyle name="Normal 2 27" xfId="9793"/>
    <cellStyle name="Normal 2 28" xfId="9794"/>
    <cellStyle name="Normal 2 29" xfId="9795"/>
    <cellStyle name="normal 2 3" xfId="9796"/>
    <cellStyle name="Normal 2 3 2" xfId="9797"/>
    <cellStyle name="Normal 2 3 2 2" xfId="9798"/>
    <cellStyle name="Normal 2 3 2 3" xfId="9799"/>
    <cellStyle name="Normal 2 3 3" xfId="9800"/>
    <cellStyle name="normal 2 3 4" xfId="19136"/>
    <cellStyle name="normal 2 3 5" xfId="35256"/>
    <cellStyle name="normal 2 3 6" xfId="35262"/>
    <cellStyle name="normal 2 3 7" xfId="35272"/>
    <cellStyle name="normal 2 30" xfId="9801"/>
    <cellStyle name="normal 2 31" xfId="9802"/>
    <cellStyle name="normal 2 32" xfId="9803"/>
    <cellStyle name="normal 2 33" xfId="9804"/>
    <cellStyle name="normal 2 34" xfId="9805"/>
    <cellStyle name="normal 2 35" xfId="9806"/>
    <cellStyle name="Normal 2 36" xfId="9807"/>
    <cellStyle name="Normal 2 37" xfId="15831"/>
    <cellStyle name="Normal 2 38" xfId="19139"/>
    <cellStyle name="Normal 2 39" xfId="19157"/>
    <cellStyle name="normal 2 4" xfId="9808"/>
    <cellStyle name="Normal 2 4 2" xfId="9809"/>
    <cellStyle name="Normal 2 4 2 2" xfId="9810"/>
    <cellStyle name="Normal 2 4 2 3" xfId="9811"/>
    <cellStyle name="Normal 2 4 2 4" xfId="9812"/>
    <cellStyle name="Normal 2 4 2 5" xfId="9813"/>
    <cellStyle name="Normal 2 4 3" xfId="9814"/>
    <cellStyle name="normal 2 4 4" xfId="19135"/>
    <cellStyle name="normal 2 4 5" xfId="35255"/>
    <cellStyle name="normal 2 4 6" xfId="35276"/>
    <cellStyle name="normal 2 4 7" xfId="35264"/>
    <cellStyle name="Normal 2 40" xfId="35267"/>
    <cellStyle name="Normal 2 41" xfId="35260"/>
    <cellStyle name="Normal 2 42" xfId="35259"/>
    <cellStyle name="Normal 2 5" xfId="9815"/>
    <cellStyle name="Normal 2 5 2" xfId="9816"/>
    <cellStyle name="Normal 2 5 2 2" xfId="9817"/>
    <cellStyle name="Normal 2 5 2 3" xfId="9818"/>
    <cellStyle name="Normal 2 5 2 4" xfId="9819"/>
    <cellStyle name="Normal 2 5 2 5" xfId="9820"/>
    <cellStyle name="Normal 2 6" xfId="9821"/>
    <cellStyle name="Normal 2 6 2" xfId="9822"/>
    <cellStyle name="Normal 2 6 2 2" xfId="9823"/>
    <cellStyle name="Normal 2 6 2 3" xfId="9824"/>
    <cellStyle name="Normal 2 6 2 4" xfId="9825"/>
    <cellStyle name="Normal 2 6 2 5" xfId="9826"/>
    <cellStyle name="Normal 2 7" xfId="9827"/>
    <cellStyle name="Normal 2 7 2" xfId="9828"/>
    <cellStyle name="Normal 2 7 2 2" xfId="9829"/>
    <cellStyle name="Normal 2 7 2 2 2" xfId="9830"/>
    <cellStyle name="Normal 2 7 2 3" xfId="9831"/>
    <cellStyle name="Normal 2 7 2 4" xfId="9832"/>
    <cellStyle name="Normal 2 8" xfId="9833"/>
    <cellStyle name="Normal 2 8 2" xfId="9834"/>
    <cellStyle name="Normal 2 8 2 2" xfId="9835"/>
    <cellStyle name="Normal 2 8 2 3" xfId="9836"/>
    <cellStyle name="Normal 2 8 2 4" xfId="9837"/>
    <cellStyle name="Normal 2 8 2 5" xfId="9838"/>
    <cellStyle name="Normal 2 9" xfId="9839"/>
    <cellStyle name="Normal 2_Pn000_12_gorenje_surovina_ip_video" xfId="9840"/>
    <cellStyle name="Normal 20" xfId="9841"/>
    <cellStyle name="Normal 20 2" xfId="9842"/>
    <cellStyle name="Normal 21" xfId="9843"/>
    <cellStyle name="Normal 21 2" xfId="9844"/>
    <cellStyle name="Normal 22" xfId="9845"/>
    <cellStyle name="Normal 23" xfId="9846"/>
    <cellStyle name="Normal 24" xfId="9847"/>
    <cellStyle name="Normal 25" xfId="9848"/>
    <cellStyle name="Normal 26" xfId="9849"/>
    <cellStyle name="Normal 27" xfId="9850"/>
    <cellStyle name="Normal 28" xfId="9851"/>
    <cellStyle name="Normal 29" xfId="9852"/>
    <cellStyle name="Normal 3" xfId="9853"/>
    <cellStyle name="Normal 3 10" xfId="9854"/>
    <cellStyle name="Normal 3 11" xfId="9855"/>
    <cellStyle name="Normal 3 12" xfId="9856"/>
    <cellStyle name="Normal 3 13" xfId="15833"/>
    <cellStyle name="normal 3 2" xfId="9857"/>
    <cellStyle name="normal 3 2 10" xfId="35268"/>
    <cellStyle name="Normal 3 2 2" xfId="9858"/>
    <cellStyle name="Normal 3 2 2 2" xfId="9859"/>
    <cellStyle name="Normal 3 2 2 3" xfId="9860"/>
    <cellStyle name="Normal 3 2 3" xfId="9861"/>
    <cellStyle name="Normal 3 2 4" xfId="9862"/>
    <cellStyle name="Normal 3 2 5" xfId="9863"/>
    <cellStyle name="Normal 3 2 6" xfId="9864"/>
    <cellStyle name="normal 3 2 7" xfId="19134"/>
    <cellStyle name="normal 3 2 8" xfId="35254"/>
    <cellStyle name="normal 3 2 9" xfId="35263"/>
    <cellStyle name="Normal 3 3" xfId="9865"/>
    <cellStyle name="Normal 3 3 2" xfId="9866"/>
    <cellStyle name="Normal 3 4" xfId="9867"/>
    <cellStyle name="Normal 3 4 2" xfId="9868"/>
    <cellStyle name="Normal 3 5" xfId="9869"/>
    <cellStyle name="Normal 3 6" xfId="9870"/>
    <cellStyle name="Normal 3 7" xfId="9871"/>
    <cellStyle name="Normal 3 8" xfId="9872"/>
    <cellStyle name="normal 3 9" xfId="9873"/>
    <cellStyle name="Normal 3 9 2" xfId="9874"/>
    <cellStyle name="Normal 3 9 2 2" xfId="9875"/>
    <cellStyle name="Normal 3_Pn138_13_elektrostudio_seaway_puconci_pozar_plin_vlom_video_domofon" xfId="9876"/>
    <cellStyle name="Normal 36" xfId="9877"/>
    <cellStyle name="Normal 39" xfId="9878"/>
    <cellStyle name="normal 4" xfId="9879"/>
    <cellStyle name="Normal 4 10" xfId="9880"/>
    <cellStyle name="Normal 4 11" xfId="9881"/>
    <cellStyle name="normal 4 12" xfId="15834"/>
    <cellStyle name="normal 4 13" xfId="19133"/>
    <cellStyle name="normal 4 14" xfId="19155"/>
    <cellStyle name="normal 4 15" xfId="35266"/>
    <cellStyle name="normal 4 16" xfId="35269"/>
    <cellStyle name="normal 4 17" xfId="35275"/>
    <cellStyle name="Normal 4 2" xfId="9882"/>
    <cellStyle name="Normal 4 2 2" xfId="9883"/>
    <cellStyle name="normal 4 2 3" xfId="44906"/>
    <cellStyle name="normal 4 2 4" xfId="44901"/>
    <cellStyle name="Normal 4 3" xfId="9884"/>
    <cellStyle name="Normal 4 3 2" xfId="9885"/>
    <cellStyle name="Normal 4 3 2 2" xfId="9886"/>
    <cellStyle name="Normal 4 3 2 3" xfId="9887"/>
    <cellStyle name="Normal 4 3 2 4" xfId="9888"/>
    <cellStyle name="Normal 4 3 2 5" xfId="9889"/>
    <cellStyle name="Normal 4 3 3" xfId="9890"/>
    <cellStyle name="Normal 4 3 4" xfId="9891"/>
    <cellStyle name="Normal 4 3 5" xfId="44952"/>
    <cellStyle name="Normal 4 4" xfId="9892"/>
    <cellStyle name="Normal 4 4 2" xfId="9893"/>
    <cellStyle name="normal 4 5" xfId="9894"/>
    <cellStyle name="Normal 4 5 2" xfId="9895"/>
    <cellStyle name="Normal 4 6" xfId="9896"/>
    <cellStyle name="Normal 4 7" xfId="9897"/>
    <cellStyle name="Normal 4 8" xfId="9898"/>
    <cellStyle name="Normal 4 9" xfId="9899"/>
    <cellStyle name="Normal 40" xfId="9900"/>
    <cellStyle name="Normal 41" xfId="9901"/>
    <cellStyle name="Normal 42" xfId="9902"/>
    <cellStyle name="Normal 44" xfId="9903"/>
    <cellStyle name="Normal 45" xfId="9904"/>
    <cellStyle name="normal 5" xfId="9905"/>
    <cellStyle name="normal 5 10" xfId="15835"/>
    <cellStyle name="normal 5 2" xfId="9906"/>
    <cellStyle name="Normal 5 2 2" xfId="9907"/>
    <cellStyle name="Normal 5 2 3" xfId="9908"/>
    <cellStyle name="normal 5 2 4" xfId="15836"/>
    <cellStyle name="normal 5 2 5" xfId="19132"/>
    <cellStyle name="normal 5 2 6" xfId="19154"/>
    <cellStyle name="normal 5 2 7" xfId="35265"/>
    <cellStyle name="normal 5 2 8" xfId="35270"/>
    <cellStyle name="normal 5 2 9" xfId="35258"/>
    <cellStyle name="Normal 5 3" xfId="9909"/>
    <cellStyle name="Normal 5 4" xfId="9910"/>
    <cellStyle name="Normal 5 5" xfId="9911"/>
    <cellStyle name="Normal 5 6" xfId="9912"/>
    <cellStyle name="Normal 5 7" xfId="9913"/>
    <cellStyle name="Normal 5 8" xfId="9914"/>
    <cellStyle name="Normal 5 9" xfId="9915"/>
    <cellStyle name="Normal 6" xfId="9916"/>
    <cellStyle name="Normal 6 2" xfId="9917"/>
    <cellStyle name="Normal 6 2 2" xfId="9918"/>
    <cellStyle name="Normal 6 3" xfId="9919"/>
    <cellStyle name="Normal 6 4" xfId="9920"/>
    <cellStyle name="normal 6 5" xfId="44951"/>
    <cellStyle name="normal 6 6" xfId="44903"/>
    <cellStyle name="Normal 7" xfId="9921"/>
    <cellStyle name="Normal 7 2" xfId="9922"/>
    <cellStyle name="Normal 7 2 2" xfId="9923"/>
    <cellStyle name="Normal 7 3" xfId="9924"/>
    <cellStyle name="Normal 7 3 2" xfId="9925"/>
    <cellStyle name="Normal 7 4" xfId="9926"/>
    <cellStyle name="Normal 7 4 2" xfId="9927"/>
    <cellStyle name="Normal 7 5" xfId="9928"/>
    <cellStyle name="Normal 7 6" xfId="9929"/>
    <cellStyle name="normal 7 7" xfId="44950"/>
    <cellStyle name="normal 7 8" xfId="44902"/>
    <cellStyle name="Normal 8" xfId="9930"/>
    <cellStyle name="Normal 8 2" xfId="9931"/>
    <cellStyle name="Normal 8 2 2" xfId="9932"/>
    <cellStyle name="Normal 8 2 3" xfId="9933"/>
    <cellStyle name="Normal 8 3" xfId="9934"/>
    <cellStyle name="Normal 8 4" xfId="9935"/>
    <cellStyle name="Normal 8 5" xfId="9936"/>
    <cellStyle name="Normal 8 6" xfId="9937"/>
    <cellStyle name="Normal 9" xfId="9938"/>
    <cellStyle name="Normal 9 2" xfId="9939"/>
    <cellStyle name="Normal 9 3" xfId="9940"/>
    <cellStyle name="Normal_04-033- NPK POPIS PZR-E" xfId="9941"/>
    <cellStyle name="Normale_CCTV Price List Jan-Jun 2005" xfId="9942"/>
    <cellStyle name="Note" xfId="9943"/>
    <cellStyle name="Note 10" xfId="15837"/>
    <cellStyle name="Note 11" xfId="19197"/>
    <cellStyle name="Note 2" xfId="9944"/>
    <cellStyle name="Note 2 10" xfId="9945"/>
    <cellStyle name="Note 2 11" xfId="9946"/>
    <cellStyle name="Note 2 12" xfId="9947"/>
    <cellStyle name="Note 2 13" xfId="9948"/>
    <cellStyle name="Note 2 14" xfId="9949"/>
    <cellStyle name="Note 2 15" xfId="9950"/>
    <cellStyle name="Note 2 16" xfId="9951"/>
    <cellStyle name="Note 2 17" xfId="9952"/>
    <cellStyle name="Note 2 18" xfId="44949"/>
    <cellStyle name="Note 2 2" xfId="9953"/>
    <cellStyle name="Note 2 2 2" xfId="9954"/>
    <cellStyle name="Note 2 2 2 2" xfId="9955"/>
    <cellStyle name="Note 2 2 3" xfId="9956"/>
    <cellStyle name="Note 2 2 4" xfId="9957"/>
    <cellStyle name="Note 2 2 5" xfId="9958"/>
    <cellStyle name="Note 2 3" xfId="9959"/>
    <cellStyle name="Note 2 3 2" xfId="9960"/>
    <cellStyle name="Note 2 3 3" xfId="9961"/>
    <cellStyle name="Note 2 4" xfId="9962"/>
    <cellStyle name="Note 2 4 2" xfId="9963"/>
    <cellStyle name="Note 2 5" xfId="9964"/>
    <cellStyle name="Note 2 5 2" xfId="9965"/>
    <cellStyle name="Note 2 6" xfId="9966"/>
    <cellStyle name="Note 2 7" xfId="9967"/>
    <cellStyle name="Note 2 8" xfId="9968"/>
    <cellStyle name="Note 2 9" xfId="9969"/>
    <cellStyle name="Note 3" xfId="9970"/>
    <cellStyle name="Note 3 10" xfId="9971"/>
    <cellStyle name="Note 3 11" xfId="9972"/>
    <cellStyle name="Note 3 12" xfId="9973"/>
    <cellStyle name="Note 3 13" xfId="9974"/>
    <cellStyle name="Note 3 14" xfId="9975"/>
    <cellStyle name="Note 3 15" xfId="9976"/>
    <cellStyle name="Note 3 16" xfId="9977"/>
    <cellStyle name="Note 3 17" xfId="44948"/>
    <cellStyle name="Note 3 2" xfId="9978"/>
    <cellStyle name="Note 3 2 2" xfId="9979"/>
    <cellStyle name="Note 3 2 2 2" xfId="9980"/>
    <cellStyle name="Note 3 2 3" xfId="9981"/>
    <cellStyle name="Note 3 3" xfId="9982"/>
    <cellStyle name="Note 3 3 2" xfId="9983"/>
    <cellStyle name="Note 3 3 2 2" xfId="9984"/>
    <cellStyle name="Note 3 4" xfId="9985"/>
    <cellStyle name="Note 3 5" xfId="9986"/>
    <cellStyle name="Note 3 6" xfId="9987"/>
    <cellStyle name="Note 3 7" xfId="9988"/>
    <cellStyle name="Note 3 8" xfId="9989"/>
    <cellStyle name="Note 3 9" xfId="9990"/>
    <cellStyle name="Note 4" xfId="9991"/>
    <cellStyle name="Note 4 10" xfId="9992"/>
    <cellStyle name="Note 4 11" xfId="9993"/>
    <cellStyle name="Note 4 12" xfId="9994"/>
    <cellStyle name="Note 4 13" xfId="9995"/>
    <cellStyle name="Note 4 14" xfId="9996"/>
    <cellStyle name="Note 4 15" xfId="9997"/>
    <cellStyle name="Note 4 16" xfId="9998"/>
    <cellStyle name="Note 4 2" xfId="9999"/>
    <cellStyle name="Note 4 2 2" xfId="10000"/>
    <cellStyle name="Note 4 2 2 2" xfId="10001"/>
    <cellStyle name="Note 4 2 3" xfId="10002"/>
    <cellStyle name="Note 4 3" xfId="10003"/>
    <cellStyle name="Note 4 3 2" xfId="10004"/>
    <cellStyle name="Note 4 3 2 2" xfId="10005"/>
    <cellStyle name="Note 4 4" xfId="10006"/>
    <cellStyle name="Note 4 5" xfId="10007"/>
    <cellStyle name="Note 4 6" xfId="10008"/>
    <cellStyle name="Note 4 7" xfId="10009"/>
    <cellStyle name="Note 4 8" xfId="10010"/>
    <cellStyle name="Note 4 9" xfId="10011"/>
    <cellStyle name="Note 5" xfId="10012"/>
    <cellStyle name="Note 5 10" xfId="10013"/>
    <cellStyle name="Note 5 11" xfId="10014"/>
    <cellStyle name="Note 5 12" xfId="10015"/>
    <cellStyle name="Note 5 13" xfId="10016"/>
    <cellStyle name="Note 5 14" xfId="10017"/>
    <cellStyle name="Note 5 15" xfId="10018"/>
    <cellStyle name="Note 5 16" xfId="10019"/>
    <cellStyle name="Note 5 2" xfId="10020"/>
    <cellStyle name="Note 5 2 2" xfId="10021"/>
    <cellStyle name="Note 5 2 2 2" xfId="10022"/>
    <cellStyle name="Note 5 2 3" xfId="10023"/>
    <cellStyle name="Note 5 3" xfId="10024"/>
    <cellStyle name="Note 5 3 2" xfId="10025"/>
    <cellStyle name="Note 5 3 2 2" xfId="10026"/>
    <cellStyle name="Note 5 4" xfId="10027"/>
    <cellStyle name="Note 5 5" xfId="10028"/>
    <cellStyle name="Note 5 6" xfId="10029"/>
    <cellStyle name="Note 5 7" xfId="10030"/>
    <cellStyle name="Note 5 8" xfId="10031"/>
    <cellStyle name="Note 5 9" xfId="10032"/>
    <cellStyle name="Note 6" xfId="10033"/>
    <cellStyle name="Note 6 10" xfId="10034"/>
    <cellStyle name="Note 6 11" xfId="10035"/>
    <cellStyle name="Note 6 12" xfId="10036"/>
    <cellStyle name="Note 6 13" xfId="10037"/>
    <cellStyle name="Note 6 14" xfId="10038"/>
    <cellStyle name="Note 6 15" xfId="10039"/>
    <cellStyle name="Note 6 16" xfId="10040"/>
    <cellStyle name="Note 6 2" xfId="10041"/>
    <cellStyle name="Note 6 2 2" xfId="10042"/>
    <cellStyle name="Note 6 2 2 2" xfId="10043"/>
    <cellStyle name="Note 6 2 3" xfId="10044"/>
    <cellStyle name="Note 6 3" xfId="10045"/>
    <cellStyle name="Note 6 3 2" xfId="10046"/>
    <cellStyle name="Note 6 3 2 2" xfId="10047"/>
    <cellStyle name="Note 6 4" xfId="10048"/>
    <cellStyle name="Note 6 5" xfId="10049"/>
    <cellStyle name="Note 6 6" xfId="10050"/>
    <cellStyle name="Note 6 7" xfId="10051"/>
    <cellStyle name="Note 6 8" xfId="10052"/>
    <cellStyle name="Note 6 9" xfId="10053"/>
    <cellStyle name="Note 7" xfId="10054"/>
    <cellStyle name="Note 7 10" xfId="10055"/>
    <cellStyle name="Note 7 11" xfId="10056"/>
    <cellStyle name="Note 7 12" xfId="10057"/>
    <cellStyle name="Note 7 13" xfId="10058"/>
    <cellStyle name="Note 7 14" xfId="10059"/>
    <cellStyle name="Note 7 15" xfId="10060"/>
    <cellStyle name="Note 7 16" xfId="10061"/>
    <cellStyle name="Note 7 2" xfId="10062"/>
    <cellStyle name="Note 7 2 2" xfId="10063"/>
    <cellStyle name="Note 7 2 2 2" xfId="10064"/>
    <cellStyle name="Note 7 2 3" xfId="10065"/>
    <cellStyle name="Note 7 3" xfId="10066"/>
    <cellStyle name="Note 7 3 2" xfId="10067"/>
    <cellStyle name="Note 7 3 2 2" xfId="10068"/>
    <cellStyle name="Note 7 4" xfId="10069"/>
    <cellStyle name="Note 7 5" xfId="10070"/>
    <cellStyle name="Note 7 6" xfId="10071"/>
    <cellStyle name="Note 7 7" xfId="10072"/>
    <cellStyle name="Note 7 8" xfId="10073"/>
    <cellStyle name="Note 7 9" xfId="10074"/>
    <cellStyle name="Note 8" xfId="10075"/>
    <cellStyle name="Note 9" xfId="10076"/>
    <cellStyle name="Odstotek 2" xfId="10077"/>
    <cellStyle name="Odstotek 2 2" xfId="10078"/>
    <cellStyle name="Odstotek 2 2 2" xfId="19131"/>
    <cellStyle name="Odstotek 2 2 2 2" xfId="44946"/>
    <cellStyle name="Odstotek 2 2 3" xfId="44947"/>
    <cellStyle name="Odstotek 2 3" xfId="15838"/>
    <cellStyle name="Odstotek 2 3 2" xfId="44905"/>
    <cellStyle name="Odstotek 3" xfId="10079"/>
    <cellStyle name="Odstotek 3 2" xfId="19130"/>
    <cellStyle name="Opomba" xfId="10080" builtinId="10" customBuiltin="1"/>
    <cellStyle name="Opomba 2" xfId="10081"/>
    <cellStyle name="Opomba 2 2" xfId="10082"/>
    <cellStyle name="Opomba 2 2 2" xfId="19129"/>
    <cellStyle name="Opomba 2 3" xfId="15840"/>
    <cellStyle name="Opomba 2 3 2" xfId="44945"/>
    <cellStyle name="Opomba 3" xfId="10083"/>
    <cellStyle name="Opomba 3 2" xfId="10084"/>
    <cellStyle name="Opomba 3 2 2" xfId="10085"/>
    <cellStyle name="Opomba 3 2 3" xfId="19127"/>
    <cellStyle name="Opomba 3 3" xfId="10086"/>
    <cellStyle name="Opomba 3 3 2" xfId="35253"/>
    <cellStyle name="Opomba 3 4" xfId="10087"/>
    <cellStyle name="Opomba 3 5" xfId="19128"/>
    <cellStyle name="Opomba 4" xfId="10088"/>
    <cellStyle name="Opomba 4 2" xfId="19126"/>
    <cellStyle name="Opomba 5" xfId="15839"/>
    <cellStyle name="Opomba 6" xfId="45053"/>
    <cellStyle name="Opozorilo" xfId="10089" builtinId="11" customBuiltin="1"/>
    <cellStyle name="Opozorilo 2" xfId="10090"/>
    <cellStyle name="Opozorilo 2 2" xfId="10091"/>
    <cellStyle name="Opozorilo 2 2 2" xfId="19125"/>
    <cellStyle name="Opozorilo 2 3" xfId="10092"/>
    <cellStyle name="Opozorilo 2 4" xfId="15842"/>
    <cellStyle name="Opozorilo 3" xfId="10093"/>
    <cellStyle name="Opozorilo 3 2" xfId="35252"/>
    <cellStyle name="Opozorilo 4" xfId="15841"/>
    <cellStyle name="Output" xfId="10094"/>
    <cellStyle name="Output 2" xfId="10095"/>
    <cellStyle name="Output 2 2" xfId="10096"/>
    <cellStyle name="Output 2 2 2" xfId="10097"/>
    <cellStyle name="Output 2 3" xfId="10098"/>
    <cellStyle name="Output 2 4" xfId="10099"/>
    <cellStyle name="Output 2 5" xfId="10100"/>
    <cellStyle name="Output 2 6" xfId="44944"/>
    <cellStyle name="Output 3" xfId="10101"/>
    <cellStyle name="Output 3 2" xfId="10102"/>
    <cellStyle name="Output 3 3" xfId="10103"/>
    <cellStyle name="Output 3 4" xfId="44943"/>
    <cellStyle name="Output 4" xfId="10104"/>
    <cellStyle name="Output 5" xfId="10105"/>
    <cellStyle name="Output 6" xfId="10106"/>
    <cellStyle name="Output 7" xfId="10107"/>
    <cellStyle name="Output 8" xfId="15843"/>
    <cellStyle name="Output 9" xfId="19198"/>
    <cellStyle name="Percent 2" xfId="10108"/>
    <cellStyle name="Percent 2 2" xfId="10109"/>
    <cellStyle name="Percent 3" xfId="10110"/>
    <cellStyle name="Pojasnjevalno besedilo" xfId="10111" builtinId="53" customBuiltin="1"/>
    <cellStyle name="Pojasnjevalno besedilo 2" xfId="10112"/>
    <cellStyle name="Pojasnjevalno besedilo 2 2" xfId="10113"/>
    <cellStyle name="Pojasnjevalno besedilo 2 2 2" xfId="19124"/>
    <cellStyle name="Pojasnjevalno besedilo 2 3" xfId="10114"/>
    <cellStyle name="Pojasnjevalno besedilo 2 4" xfId="15845"/>
    <cellStyle name="Pojasnjevalno besedilo 3" xfId="10115"/>
    <cellStyle name="Pojasnjevalno besedilo 3 2" xfId="35250"/>
    <cellStyle name="Pojasnjevalno besedilo 4" xfId="15844"/>
    <cellStyle name="Poudarek1" xfId="10116" builtinId="29" customBuiltin="1"/>
    <cellStyle name="Poudarek1 2" xfId="10117"/>
    <cellStyle name="Poudarek1 2 2" xfId="10118"/>
    <cellStyle name="Poudarek1 2 2 2" xfId="19123"/>
    <cellStyle name="Poudarek1 2 3" xfId="10119"/>
    <cellStyle name="Poudarek1 2 4" xfId="15847"/>
    <cellStyle name="Poudarek1 3" xfId="10120"/>
    <cellStyle name="Poudarek1 3 2" xfId="35249"/>
    <cellStyle name="Poudarek1 4" xfId="15846"/>
    <cellStyle name="Poudarek2" xfId="10121" builtinId="33" customBuiltin="1"/>
    <cellStyle name="Poudarek2 2" xfId="10122"/>
    <cellStyle name="Poudarek2 2 2" xfId="10123"/>
    <cellStyle name="Poudarek2 2 2 2" xfId="19122"/>
    <cellStyle name="Poudarek2 2 3" xfId="10124"/>
    <cellStyle name="Poudarek2 2 4" xfId="15849"/>
    <cellStyle name="Poudarek2 3" xfId="10125"/>
    <cellStyle name="Poudarek2 3 2" xfId="35248"/>
    <cellStyle name="Poudarek2 4" xfId="15848"/>
    <cellStyle name="Poudarek3" xfId="10126" builtinId="37" customBuiltin="1"/>
    <cellStyle name="Poudarek3 2" xfId="10127"/>
    <cellStyle name="Poudarek3 2 2" xfId="10128"/>
    <cellStyle name="Poudarek3 2 2 2" xfId="19121"/>
    <cellStyle name="Poudarek3 2 3" xfId="10129"/>
    <cellStyle name="Poudarek3 2 4" xfId="15851"/>
    <cellStyle name="Poudarek3 3" xfId="10130"/>
    <cellStyle name="Poudarek3 3 2" xfId="35247"/>
    <cellStyle name="Poudarek3 4" xfId="15850"/>
    <cellStyle name="Poudarek4" xfId="10131" builtinId="41" customBuiltin="1"/>
    <cellStyle name="Poudarek4 2" xfId="10132"/>
    <cellStyle name="Poudarek4 2 2" xfId="10133"/>
    <cellStyle name="Poudarek4 2 2 2" xfId="19120"/>
    <cellStyle name="Poudarek4 2 3" xfId="10134"/>
    <cellStyle name="Poudarek4 2 4" xfId="15853"/>
    <cellStyle name="Poudarek4 3" xfId="10135"/>
    <cellStyle name="Poudarek4 3 2" xfId="35246"/>
    <cellStyle name="Poudarek4 4" xfId="15852"/>
    <cellStyle name="Poudarek5" xfId="10136" builtinId="45" customBuiltin="1"/>
    <cellStyle name="Poudarek5 2" xfId="10137"/>
    <cellStyle name="Poudarek5 2 2" xfId="10138"/>
    <cellStyle name="Poudarek5 2 2 2" xfId="19119"/>
    <cellStyle name="Poudarek5 2 3" xfId="10139"/>
    <cellStyle name="Poudarek5 2 4" xfId="15855"/>
    <cellStyle name="Poudarek5 3" xfId="10140"/>
    <cellStyle name="Poudarek5 3 2" xfId="35245"/>
    <cellStyle name="Poudarek5 4" xfId="15854"/>
    <cellStyle name="Poudarek6" xfId="10141" builtinId="49" customBuiltin="1"/>
    <cellStyle name="Poudarek6 2" xfId="10142"/>
    <cellStyle name="Poudarek6 2 2" xfId="10143"/>
    <cellStyle name="Poudarek6 2 2 2" xfId="19118"/>
    <cellStyle name="Poudarek6 2 3" xfId="10144"/>
    <cellStyle name="Poudarek6 2 4" xfId="15857"/>
    <cellStyle name="Poudarek6 3" xfId="10145"/>
    <cellStyle name="Poudarek6 3 2" xfId="35244"/>
    <cellStyle name="Poudarek6 4" xfId="15856"/>
    <cellStyle name="Povezana celica" xfId="10146" builtinId="24" customBuiltin="1"/>
    <cellStyle name="Povezana celica 2" xfId="10147"/>
    <cellStyle name="Povezana celica 2 2" xfId="10148"/>
    <cellStyle name="Povezana celica 2 2 2" xfId="19117"/>
    <cellStyle name="Povezana celica 2 3" xfId="10149"/>
    <cellStyle name="Povezana celica 2 4" xfId="15859"/>
    <cellStyle name="Povezana celica 3" xfId="15858"/>
    <cellStyle name="Preveri celico" xfId="10150" builtinId="23" customBuiltin="1"/>
    <cellStyle name="Preveri celico 2" xfId="10151"/>
    <cellStyle name="Preveri celico 2 2" xfId="10152"/>
    <cellStyle name="Preveri celico 2 2 2" xfId="19116"/>
    <cellStyle name="Preveri celico 2 3" xfId="10153"/>
    <cellStyle name="Preveri celico 2 4" xfId="15861"/>
    <cellStyle name="Preveri celico 3" xfId="10154"/>
    <cellStyle name="Preveri celico 3 2" xfId="35243"/>
    <cellStyle name="Preveri celico 4" xfId="15860"/>
    <cellStyle name="Računanje" xfId="10155" builtinId="22" customBuiltin="1"/>
    <cellStyle name="Računanje 2" xfId="10156"/>
    <cellStyle name="Računanje 2 2" xfId="10157"/>
    <cellStyle name="Računanje 2 2 2" xfId="19115"/>
    <cellStyle name="Računanje 2 3" xfId="10158"/>
    <cellStyle name="Računanje 2 4" xfId="15863"/>
    <cellStyle name="Računanje 3" xfId="10159"/>
    <cellStyle name="Računanje 3 2" xfId="35242"/>
    <cellStyle name="Računanje 4" xfId="15862"/>
    <cellStyle name="Result" xfId="44942"/>
    <cellStyle name="Result2" xfId="44941"/>
    <cellStyle name="S11" xfId="10160"/>
    <cellStyle name="S12" xfId="10161"/>
    <cellStyle name="S13" xfId="10162"/>
    <cellStyle name="S14" xfId="10163"/>
    <cellStyle name="S15" xfId="10164"/>
    <cellStyle name="S18" xfId="10165"/>
    <cellStyle name="S3" xfId="10166"/>
    <cellStyle name="Sheet Title" xfId="10167"/>
    <cellStyle name="Sheet Title 2" xfId="15864"/>
    <cellStyle name="Slabo" xfId="10168" builtinId="27" customBuiltin="1"/>
    <cellStyle name="Slabo 2" xfId="10169"/>
    <cellStyle name="Slabo 2 2" xfId="10170"/>
    <cellStyle name="Slabo 2 2 2" xfId="19114"/>
    <cellStyle name="Slabo 2 3" xfId="10171"/>
    <cellStyle name="Slabo 2 4" xfId="15866"/>
    <cellStyle name="Slabo 3" xfId="15865"/>
    <cellStyle name="Slog 1" xfId="10172"/>
    <cellStyle name="Slog 1 2" xfId="15867"/>
    <cellStyle name="Slog JB" xfId="10173"/>
    <cellStyle name="Slog JB 10" xfId="10174"/>
    <cellStyle name="Slog JB 2" xfId="10175"/>
    <cellStyle name="Slog JB 3" xfId="10176"/>
    <cellStyle name="Slog JB 4" xfId="10177"/>
    <cellStyle name="Slog JB 5" xfId="10178"/>
    <cellStyle name="Slog JB 6" xfId="10179"/>
    <cellStyle name="Slog JB 7" xfId="10180"/>
    <cellStyle name="Slog JB 7 2" xfId="10181"/>
    <cellStyle name="Slog JB 8" xfId="10182"/>
    <cellStyle name="Slog JB 9" xfId="10183"/>
    <cellStyle name="Standard 2" xfId="10184"/>
    <cellStyle name="Standard_20091113 CL LYNX und Feldgeräte NSP" xfId="10185"/>
    <cellStyle name="Style 1" xfId="10186"/>
    <cellStyle name="Style 1 10" xfId="10187"/>
    <cellStyle name="Style 1 11" xfId="10188"/>
    <cellStyle name="Style 1 12" xfId="15868"/>
    <cellStyle name="Style 1 2" xfId="10189"/>
    <cellStyle name="Style 1 2 2" xfId="10190"/>
    <cellStyle name="Style 1 2 2 2" xfId="10191"/>
    <cellStyle name="Style 1 2 2 2 2" xfId="10192"/>
    <cellStyle name="Style 1 2 2 3" xfId="10193"/>
    <cellStyle name="Style 1 2 2 4" xfId="19113"/>
    <cellStyle name="Style 1 2 3" xfId="10194"/>
    <cellStyle name="Style 1 2 3 2" xfId="44940"/>
    <cellStyle name="Style 1 2 4" xfId="15869"/>
    <cellStyle name="Style 1 2_PO9504F_IBM_CRM_2_kalk (2)" xfId="10195"/>
    <cellStyle name="Style 1 3" xfId="10196"/>
    <cellStyle name="Style 1 3 2" xfId="10197"/>
    <cellStyle name="Style 1 3 2 2" xfId="10198"/>
    <cellStyle name="Style 1 3 2 2 2" xfId="10199"/>
    <cellStyle name="Style 1 3 3" xfId="10200"/>
    <cellStyle name="Style 1 3 4" xfId="10201"/>
    <cellStyle name="Style 1 3_PO9504F_IBM_CRM_2_kalk (2)" xfId="10202"/>
    <cellStyle name="Style 1 4" xfId="10203"/>
    <cellStyle name="Style 1 5" xfId="10204"/>
    <cellStyle name="Style 1 6" xfId="10205"/>
    <cellStyle name="Style 1 7" xfId="10206"/>
    <cellStyle name="Style 1 8" xfId="10207"/>
    <cellStyle name="Style 1 9" xfId="10208"/>
    <cellStyle name="TableStyleLight1" xfId="10209"/>
    <cellStyle name="tekst-levo" xfId="10210"/>
    <cellStyle name="text-desno" xfId="10211"/>
    <cellStyle name="Title" xfId="10212"/>
    <cellStyle name="Title 2" xfId="10213"/>
    <cellStyle name="Title 2 2" xfId="10214"/>
    <cellStyle name="Title 2 2 2" xfId="10215"/>
    <cellStyle name="Title 2 3" xfId="10216"/>
    <cellStyle name="Title 2 4" xfId="10217"/>
    <cellStyle name="Title 2 5" xfId="10218"/>
    <cellStyle name="Title 2 6" xfId="10219"/>
    <cellStyle name="Title 2 7" xfId="44939"/>
    <cellStyle name="Title 3" xfId="10220"/>
    <cellStyle name="Title 3 2" xfId="10221"/>
    <cellStyle name="Title 3 3" xfId="10222"/>
    <cellStyle name="Title 4" xfId="10223"/>
    <cellStyle name="Title 5" xfId="10224"/>
    <cellStyle name="Title 6" xfId="10225"/>
    <cellStyle name="Title 7" xfId="10226"/>
    <cellStyle name="Title 8" xfId="15870"/>
    <cellStyle name="Title 9" xfId="19199"/>
    <cellStyle name="Total" xfId="10227"/>
    <cellStyle name="Total 2" xfId="10228"/>
    <cellStyle name="Total 2 2" xfId="10229"/>
    <cellStyle name="Total 2 2 2" xfId="10230"/>
    <cellStyle name="Total 2 3" xfId="10231"/>
    <cellStyle name="Total 2 4" xfId="10232"/>
    <cellStyle name="Total 2 5" xfId="10233"/>
    <cellStyle name="Total 2 6" xfId="44938"/>
    <cellStyle name="Total 3" xfId="10234"/>
    <cellStyle name="Total 3 2" xfId="10235"/>
    <cellStyle name="Total 3 3" xfId="10236"/>
    <cellStyle name="Total 4" xfId="10237"/>
    <cellStyle name="Total 5" xfId="10238"/>
    <cellStyle name="Total 6" xfId="10239"/>
    <cellStyle name="Total 7" xfId="15871"/>
    <cellStyle name="Total 8" xfId="19200"/>
    <cellStyle name="update" xfId="10240"/>
    <cellStyle name="Valuta (0)_LACEYS TV price list 20030603" xfId="10241"/>
    <cellStyle name="Valuta 2" xfId="10242"/>
    <cellStyle name="Valuta 2 10" xfId="10243"/>
    <cellStyle name="Valuta 2 10 2" xfId="10244"/>
    <cellStyle name="Valuta 2 10 2 2" xfId="10245"/>
    <cellStyle name="Valuta 2 10 2 2 2" xfId="10246"/>
    <cellStyle name="Valuta 2 10 2 2 3" xfId="10247"/>
    <cellStyle name="Valuta 2 10 2 3" xfId="10248"/>
    <cellStyle name="Valuta 2 10 2 3 2" xfId="10249"/>
    <cellStyle name="Valuta 2 10 2 3 3" xfId="10250"/>
    <cellStyle name="Valuta 2 10 2 4" xfId="10251"/>
    <cellStyle name="Valuta 2 10 2 5" xfId="10252"/>
    <cellStyle name="Valuta 2 10 3" xfId="10253"/>
    <cellStyle name="Valuta 2 10 3 2" xfId="10254"/>
    <cellStyle name="Valuta 2 10 3 2 2" xfId="10255"/>
    <cellStyle name="Valuta 2 10 3 2 3" xfId="10256"/>
    <cellStyle name="Valuta 2 10 3 3" xfId="10257"/>
    <cellStyle name="Valuta 2 10 3 3 2" xfId="10258"/>
    <cellStyle name="Valuta 2 10 3 3 3" xfId="10259"/>
    <cellStyle name="Valuta 2 10 3 4" xfId="10260"/>
    <cellStyle name="Valuta 2 10 3 5" xfId="10261"/>
    <cellStyle name="Valuta 2 10 4" xfId="10262"/>
    <cellStyle name="Valuta 2 10 4 2" xfId="10263"/>
    <cellStyle name="Valuta 2 10 4 3" xfId="10264"/>
    <cellStyle name="Valuta 2 10 5" xfId="10265"/>
    <cellStyle name="Valuta 2 10 5 2" xfId="10266"/>
    <cellStyle name="Valuta 2 10 5 3" xfId="10267"/>
    <cellStyle name="Valuta 2 10 6" xfId="10268"/>
    <cellStyle name="Valuta 2 10 7" xfId="10269"/>
    <cellStyle name="Valuta 2 11" xfId="10270"/>
    <cellStyle name="Valuta 2 11 2" xfId="10271"/>
    <cellStyle name="Valuta 2 11 2 2" xfId="10272"/>
    <cellStyle name="Valuta 2 11 2 2 2" xfId="10273"/>
    <cellStyle name="Valuta 2 11 2 2 3" xfId="10274"/>
    <cellStyle name="Valuta 2 11 2 3" xfId="10275"/>
    <cellStyle name="Valuta 2 11 2 3 2" xfId="10276"/>
    <cellStyle name="Valuta 2 11 2 3 3" xfId="10277"/>
    <cellStyle name="Valuta 2 11 2 4" xfId="10278"/>
    <cellStyle name="Valuta 2 11 2 5" xfId="10279"/>
    <cellStyle name="Valuta 2 11 3" xfId="10280"/>
    <cellStyle name="Valuta 2 11 3 2" xfId="10281"/>
    <cellStyle name="Valuta 2 11 3 2 2" xfId="10282"/>
    <cellStyle name="Valuta 2 11 3 2 3" xfId="10283"/>
    <cellStyle name="Valuta 2 11 3 3" xfId="10284"/>
    <cellStyle name="Valuta 2 11 3 3 2" xfId="10285"/>
    <cellStyle name="Valuta 2 11 3 3 3" xfId="10286"/>
    <cellStyle name="Valuta 2 11 3 4" xfId="10287"/>
    <cellStyle name="Valuta 2 11 3 5" xfId="10288"/>
    <cellStyle name="Valuta 2 11 4" xfId="10289"/>
    <cellStyle name="Valuta 2 11 4 2" xfId="10290"/>
    <cellStyle name="Valuta 2 11 4 3" xfId="10291"/>
    <cellStyle name="Valuta 2 11 5" xfId="10292"/>
    <cellStyle name="Valuta 2 11 5 2" xfId="10293"/>
    <cellStyle name="Valuta 2 11 5 3" xfId="10294"/>
    <cellStyle name="Valuta 2 11 6" xfId="10295"/>
    <cellStyle name="Valuta 2 11 7" xfId="10296"/>
    <cellStyle name="Valuta 2 12" xfId="10297"/>
    <cellStyle name="Valuta 2 12 2" xfId="10298"/>
    <cellStyle name="Valuta 2 12 2 2" xfId="10299"/>
    <cellStyle name="Valuta 2 12 2 2 2" xfId="10300"/>
    <cellStyle name="Valuta 2 12 2 2 3" xfId="10301"/>
    <cellStyle name="Valuta 2 12 2 3" xfId="10302"/>
    <cellStyle name="Valuta 2 12 2 3 2" xfId="10303"/>
    <cellStyle name="Valuta 2 12 2 3 3" xfId="10304"/>
    <cellStyle name="Valuta 2 12 2 4" xfId="10305"/>
    <cellStyle name="Valuta 2 12 2 5" xfId="10306"/>
    <cellStyle name="Valuta 2 12 3" xfId="10307"/>
    <cellStyle name="Valuta 2 12 3 2" xfId="10308"/>
    <cellStyle name="Valuta 2 12 3 2 2" xfId="10309"/>
    <cellStyle name="Valuta 2 12 3 2 3" xfId="10310"/>
    <cellStyle name="Valuta 2 12 3 3" xfId="10311"/>
    <cellStyle name="Valuta 2 12 3 3 2" xfId="10312"/>
    <cellStyle name="Valuta 2 12 3 3 3" xfId="10313"/>
    <cellStyle name="Valuta 2 12 3 4" xfId="10314"/>
    <cellStyle name="Valuta 2 12 3 5" xfId="10315"/>
    <cellStyle name="Valuta 2 12 4" xfId="10316"/>
    <cellStyle name="Valuta 2 12 4 2" xfId="10317"/>
    <cellStyle name="Valuta 2 12 4 3" xfId="10318"/>
    <cellStyle name="Valuta 2 12 5" xfId="10319"/>
    <cellStyle name="Valuta 2 12 5 2" xfId="10320"/>
    <cellStyle name="Valuta 2 12 5 3" xfId="10321"/>
    <cellStyle name="Valuta 2 12 6" xfId="10322"/>
    <cellStyle name="Valuta 2 12 7" xfId="10323"/>
    <cellStyle name="Valuta 2 13" xfId="10324"/>
    <cellStyle name="Valuta 2 13 2" xfId="10325"/>
    <cellStyle name="Valuta 2 13 2 2" xfId="10326"/>
    <cellStyle name="Valuta 2 13 2 2 2" xfId="10327"/>
    <cellStyle name="Valuta 2 13 2 2 3" xfId="10328"/>
    <cellStyle name="Valuta 2 13 2 3" xfId="10329"/>
    <cellStyle name="Valuta 2 13 2 3 2" xfId="10330"/>
    <cellStyle name="Valuta 2 13 2 3 3" xfId="10331"/>
    <cellStyle name="Valuta 2 13 2 4" xfId="10332"/>
    <cellStyle name="Valuta 2 13 2 5" xfId="10333"/>
    <cellStyle name="Valuta 2 13 3" xfId="10334"/>
    <cellStyle name="Valuta 2 13 3 2" xfId="10335"/>
    <cellStyle name="Valuta 2 13 3 2 2" xfId="10336"/>
    <cellStyle name="Valuta 2 13 3 2 3" xfId="10337"/>
    <cellStyle name="Valuta 2 13 3 3" xfId="10338"/>
    <cellStyle name="Valuta 2 13 3 3 2" xfId="10339"/>
    <cellStyle name="Valuta 2 13 3 3 3" xfId="10340"/>
    <cellStyle name="Valuta 2 13 3 4" xfId="10341"/>
    <cellStyle name="Valuta 2 13 3 5" xfId="10342"/>
    <cellStyle name="Valuta 2 13 4" xfId="10343"/>
    <cellStyle name="Valuta 2 13 4 2" xfId="10344"/>
    <cellStyle name="Valuta 2 13 4 3" xfId="10345"/>
    <cellStyle name="Valuta 2 13 5" xfId="10346"/>
    <cellStyle name="Valuta 2 13 5 2" xfId="10347"/>
    <cellStyle name="Valuta 2 13 5 3" xfId="10348"/>
    <cellStyle name="Valuta 2 13 6" xfId="10349"/>
    <cellStyle name="Valuta 2 13 7" xfId="10350"/>
    <cellStyle name="Valuta 2 14" xfId="10351"/>
    <cellStyle name="Valuta 2 14 2" xfId="10352"/>
    <cellStyle name="Valuta 2 14 2 2" xfId="10353"/>
    <cellStyle name="Valuta 2 14 2 3" xfId="10354"/>
    <cellStyle name="Valuta 2 14 3" xfId="10355"/>
    <cellStyle name="Valuta 2 14 3 2" xfId="10356"/>
    <cellStyle name="Valuta 2 14 3 3" xfId="10357"/>
    <cellStyle name="Valuta 2 14 4" xfId="10358"/>
    <cellStyle name="Valuta 2 14 5" xfId="10359"/>
    <cellStyle name="Valuta 2 15" xfId="10360"/>
    <cellStyle name="Valuta 2 15 2" xfId="10361"/>
    <cellStyle name="Valuta 2 15 2 2" xfId="10362"/>
    <cellStyle name="Valuta 2 15 2 3" xfId="10363"/>
    <cellStyle name="Valuta 2 15 3" xfId="10364"/>
    <cellStyle name="Valuta 2 15 3 2" xfId="10365"/>
    <cellStyle name="Valuta 2 15 3 3" xfId="10366"/>
    <cellStyle name="Valuta 2 15 4" xfId="10367"/>
    <cellStyle name="Valuta 2 15 5" xfId="10368"/>
    <cellStyle name="Valuta 2 16" xfId="10369"/>
    <cellStyle name="Valuta 2 16 2" xfId="10370"/>
    <cellStyle name="Valuta 2 16 2 2" xfId="10371"/>
    <cellStyle name="Valuta 2 16 2 3" xfId="10372"/>
    <cellStyle name="Valuta 2 16 3" xfId="10373"/>
    <cellStyle name="Valuta 2 16 3 2" xfId="10374"/>
    <cellStyle name="Valuta 2 16 3 3" xfId="10375"/>
    <cellStyle name="Valuta 2 16 4" xfId="10376"/>
    <cellStyle name="Valuta 2 16 5" xfId="10377"/>
    <cellStyle name="Valuta 2 17" xfId="10378"/>
    <cellStyle name="Valuta 2 17 2" xfId="10379"/>
    <cellStyle name="Valuta 2 17 2 2" xfId="10380"/>
    <cellStyle name="Valuta 2 17 2 3" xfId="10381"/>
    <cellStyle name="Valuta 2 17 3" xfId="10382"/>
    <cellStyle name="Valuta 2 17 3 2" xfId="10383"/>
    <cellStyle name="Valuta 2 17 3 3" xfId="10384"/>
    <cellStyle name="Valuta 2 17 4" xfId="10385"/>
    <cellStyle name="Valuta 2 17 5" xfId="10386"/>
    <cellStyle name="Valuta 2 18" xfId="10387"/>
    <cellStyle name="Valuta 2 18 2" xfId="10388"/>
    <cellStyle name="Valuta 2 18 2 2" xfId="10389"/>
    <cellStyle name="Valuta 2 18 2 3" xfId="10390"/>
    <cellStyle name="Valuta 2 18 3" xfId="10391"/>
    <cellStyle name="Valuta 2 18 4" xfId="10392"/>
    <cellStyle name="Valuta 2 19" xfId="19203"/>
    <cellStyle name="Valuta 2 19 2" xfId="44937"/>
    <cellStyle name="Valuta 2 2" xfId="10393"/>
    <cellStyle name="Valuta 2 2 10" xfId="10394"/>
    <cellStyle name="Valuta 2 2 10 2" xfId="10395"/>
    <cellStyle name="Valuta 2 2 10 2 2" xfId="10396"/>
    <cellStyle name="Valuta 2 2 10 2 2 2" xfId="10397"/>
    <cellStyle name="Valuta 2 2 10 2 2 3" xfId="10398"/>
    <cellStyle name="Valuta 2 2 10 2 3" xfId="10399"/>
    <cellStyle name="Valuta 2 2 10 2 3 2" xfId="10400"/>
    <cellStyle name="Valuta 2 2 10 2 3 3" xfId="10401"/>
    <cellStyle name="Valuta 2 2 10 2 4" xfId="10402"/>
    <cellStyle name="Valuta 2 2 10 2 5" xfId="10403"/>
    <cellStyle name="Valuta 2 2 10 3" xfId="10404"/>
    <cellStyle name="Valuta 2 2 10 3 2" xfId="10405"/>
    <cellStyle name="Valuta 2 2 10 3 2 2" xfId="10406"/>
    <cellStyle name="Valuta 2 2 10 3 2 3" xfId="10407"/>
    <cellStyle name="Valuta 2 2 10 3 3" xfId="10408"/>
    <cellStyle name="Valuta 2 2 10 3 3 2" xfId="10409"/>
    <cellStyle name="Valuta 2 2 10 3 3 3" xfId="10410"/>
    <cellStyle name="Valuta 2 2 10 3 4" xfId="10411"/>
    <cellStyle name="Valuta 2 2 10 3 5" xfId="10412"/>
    <cellStyle name="Valuta 2 2 10 4" xfId="10413"/>
    <cellStyle name="Valuta 2 2 10 4 2" xfId="10414"/>
    <cellStyle name="Valuta 2 2 10 4 3" xfId="10415"/>
    <cellStyle name="Valuta 2 2 10 5" xfId="10416"/>
    <cellStyle name="Valuta 2 2 10 5 2" xfId="10417"/>
    <cellStyle name="Valuta 2 2 10 5 3" xfId="10418"/>
    <cellStyle name="Valuta 2 2 10 6" xfId="10419"/>
    <cellStyle name="Valuta 2 2 10 7" xfId="10420"/>
    <cellStyle name="Valuta 2 2 11" xfId="10421"/>
    <cellStyle name="Valuta 2 2 11 2" xfId="10422"/>
    <cellStyle name="Valuta 2 2 11 2 2" xfId="10423"/>
    <cellStyle name="Valuta 2 2 11 2 2 2" xfId="10424"/>
    <cellStyle name="Valuta 2 2 11 2 2 3" xfId="10425"/>
    <cellStyle name="Valuta 2 2 11 2 3" xfId="10426"/>
    <cellStyle name="Valuta 2 2 11 2 3 2" xfId="10427"/>
    <cellStyle name="Valuta 2 2 11 2 3 3" xfId="10428"/>
    <cellStyle name="Valuta 2 2 11 2 4" xfId="10429"/>
    <cellStyle name="Valuta 2 2 11 2 5" xfId="10430"/>
    <cellStyle name="Valuta 2 2 11 3" xfId="10431"/>
    <cellStyle name="Valuta 2 2 11 3 2" xfId="10432"/>
    <cellStyle name="Valuta 2 2 11 3 2 2" xfId="10433"/>
    <cellStyle name="Valuta 2 2 11 3 2 3" xfId="10434"/>
    <cellStyle name="Valuta 2 2 11 3 3" xfId="10435"/>
    <cellStyle name="Valuta 2 2 11 3 3 2" xfId="10436"/>
    <cellStyle name="Valuta 2 2 11 3 3 3" xfId="10437"/>
    <cellStyle name="Valuta 2 2 11 3 4" xfId="10438"/>
    <cellStyle name="Valuta 2 2 11 3 5" xfId="10439"/>
    <cellStyle name="Valuta 2 2 11 4" xfId="10440"/>
    <cellStyle name="Valuta 2 2 11 4 2" xfId="10441"/>
    <cellStyle name="Valuta 2 2 11 4 3" xfId="10442"/>
    <cellStyle name="Valuta 2 2 11 5" xfId="10443"/>
    <cellStyle name="Valuta 2 2 11 5 2" xfId="10444"/>
    <cellStyle name="Valuta 2 2 11 5 3" xfId="10445"/>
    <cellStyle name="Valuta 2 2 11 6" xfId="10446"/>
    <cellStyle name="Valuta 2 2 11 7" xfId="10447"/>
    <cellStyle name="Valuta 2 2 12" xfId="10448"/>
    <cellStyle name="Valuta 2 2 12 2" xfId="10449"/>
    <cellStyle name="Valuta 2 2 12 2 2" xfId="10450"/>
    <cellStyle name="Valuta 2 2 12 2 2 2" xfId="10451"/>
    <cellStyle name="Valuta 2 2 12 2 2 3" xfId="10452"/>
    <cellStyle name="Valuta 2 2 12 2 3" xfId="10453"/>
    <cellStyle name="Valuta 2 2 12 2 3 2" xfId="10454"/>
    <cellStyle name="Valuta 2 2 12 2 3 3" xfId="10455"/>
    <cellStyle name="Valuta 2 2 12 2 4" xfId="10456"/>
    <cellStyle name="Valuta 2 2 12 2 5" xfId="10457"/>
    <cellStyle name="Valuta 2 2 12 3" xfId="10458"/>
    <cellStyle name="Valuta 2 2 12 3 2" xfId="10459"/>
    <cellStyle name="Valuta 2 2 12 3 2 2" xfId="10460"/>
    <cellStyle name="Valuta 2 2 12 3 2 3" xfId="10461"/>
    <cellStyle name="Valuta 2 2 12 3 3" xfId="10462"/>
    <cellStyle name="Valuta 2 2 12 3 3 2" xfId="10463"/>
    <cellStyle name="Valuta 2 2 12 3 3 3" xfId="10464"/>
    <cellStyle name="Valuta 2 2 12 3 4" xfId="10465"/>
    <cellStyle name="Valuta 2 2 12 3 5" xfId="10466"/>
    <cellStyle name="Valuta 2 2 12 4" xfId="10467"/>
    <cellStyle name="Valuta 2 2 12 4 2" xfId="10468"/>
    <cellStyle name="Valuta 2 2 12 4 3" xfId="10469"/>
    <cellStyle name="Valuta 2 2 12 5" xfId="10470"/>
    <cellStyle name="Valuta 2 2 12 5 2" xfId="10471"/>
    <cellStyle name="Valuta 2 2 12 5 3" xfId="10472"/>
    <cellStyle name="Valuta 2 2 12 6" xfId="10473"/>
    <cellStyle name="Valuta 2 2 12 7" xfId="10474"/>
    <cellStyle name="Valuta 2 2 13" xfId="10475"/>
    <cellStyle name="Valuta 2 2 13 2" xfId="10476"/>
    <cellStyle name="Valuta 2 2 13 2 2" xfId="10477"/>
    <cellStyle name="Valuta 2 2 13 2 3" xfId="10478"/>
    <cellStyle name="Valuta 2 2 13 3" xfId="10479"/>
    <cellStyle name="Valuta 2 2 13 3 2" xfId="10480"/>
    <cellStyle name="Valuta 2 2 13 3 3" xfId="10481"/>
    <cellStyle name="Valuta 2 2 13 4" xfId="10482"/>
    <cellStyle name="Valuta 2 2 13 5" xfId="10483"/>
    <cellStyle name="Valuta 2 2 14" xfId="10484"/>
    <cellStyle name="Valuta 2 2 14 2" xfId="10485"/>
    <cellStyle name="Valuta 2 2 14 2 2" xfId="10486"/>
    <cellStyle name="Valuta 2 2 14 2 3" xfId="10487"/>
    <cellStyle name="Valuta 2 2 14 3" xfId="10488"/>
    <cellStyle name="Valuta 2 2 14 3 2" xfId="10489"/>
    <cellStyle name="Valuta 2 2 14 3 3" xfId="10490"/>
    <cellStyle name="Valuta 2 2 14 4" xfId="10491"/>
    <cellStyle name="Valuta 2 2 14 5" xfId="10492"/>
    <cellStyle name="Valuta 2 2 15" xfId="10493"/>
    <cellStyle name="Valuta 2 2 15 2" xfId="10494"/>
    <cellStyle name="Valuta 2 2 15 2 2" xfId="10495"/>
    <cellStyle name="Valuta 2 2 15 2 3" xfId="10496"/>
    <cellStyle name="Valuta 2 2 15 3" xfId="10497"/>
    <cellStyle name="Valuta 2 2 15 3 2" xfId="10498"/>
    <cellStyle name="Valuta 2 2 15 3 3" xfId="10499"/>
    <cellStyle name="Valuta 2 2 15 4" xfId="10500"/>
    <cellStyle name="Valuta 2 2 15 5" xfId="10501"/>
    <cellStyle name="Valuta 2 2 16" xfId="10502"/>
    <cellStyle name="Valuta 2 2 16 2" xfId="10503"/>
    <cellStyle name="Valuta 2 2 16 2 2" xfId="10504"/>
    <cellStyle name="Valuta 2 2 16 2 3" xfId="10505"/>
    <cellStyle name="Valuta 2 2 16 3" xfId="10506"/>
    <cellStyle name="Valuta 2 2 16 4" xfId="10507"/>
    <cellStyle name="Valuta 2 2 17" xfId="10508"/>
    <cellStyle name="Valuta 2 2 17 2" xfId="10509"/>
    <cellStyle name="Valuta 2 2 17 3" xfId="10510"/>
    <cellStyle name="Valuta 2 2 18" xfId="10511"/>
    <cellStyle name="Valuta 2 2 18 2" xfId="10512"/>
    <cellStyle name="Valuta 2 2 18 3" xfId="10513"/>
    <cellStyle name="Valuta 2 2 19" xfId="10514"/>
    <cellStyle name="Valuta 2 2 2" xfId="10515"/>
    <cellStyle name="Valuta 2 2 2 10" xfId="10516"/>
    <cellStyle name="Valuta 2 2 2 10 2" xfId="10517"/>
    <cellStyle name="Valuta 2 2 2 10 2 2" xfId="10518"/>
    <cellStyle name="Valuta 2 2 2 10 2 3" xfId="10519"/>
    <cellStyle name="Valuta 2 2 2 10 3" xfId="10520"/>
    <cellStyle name="Valuta 2 2 2 10 3 2" xfId="10521"/>
    <cellStyle name="Valuta 2 2 2 10 3 3" xfId="10522"/>
    <cellStyle name="Valuta 2 2 2 10 4" xfId="10523"/>
    <cellStyle name="Valuta 2 2 2 10 5" xfId="10524"/>
    <cellStyle name="Valuta 2 2 2 11" xfId="10525"/>
    <cellStyle name="Valuta 2 2 2 11 2" xfId="10526"/>
    <cellStyle name="Valuta 2 2 2 11 3" xfId="10527"/>
    <cellStyle name="Valuta 2 2 2 12" xfId="10528"/>
    <cellStyle name="Valuta 2 2 2 12 2" xfId="10529"/>
    <cellStyle name="Valuta 2 2 2 12 3" xfId="10530"/>
    <cellStyle name="Valuta 2 2 2 13" xfId="10531"/>
    <cellStyle name="Valuta 2 2 2 14" xfId="10532"/>
    <cellStyle name="Valuta 2 2 2 2" xfId="10533"/>
    <cellStyle name="Valuta 2 2 2 2 10" xfId="10534"/>
    <cellStyle name="Valuta 2 2 2 2 2" xfId="10535"/>
    <cellStyle name="Valuta 2 2 2 2 2 2" xfId="10536"/>
    <cellStyle name="Valuta 2 2 2 2 2 2 2" xfId="10537"/>
    <cellStyle name="Valuta 2 2 2 2 2 2 2 2" xfId="10538"/>
    <cellStyle name="Valuta 2 2 2 2 2 2 2 2 2" xfId="10539"/>
    <cellStyle name="Valuta 2 2 2 2 2 2 2 2 3" xfId="10540"/>
    <cellStyle name="Valuta 2 2 2 2 2 2 2 3" xfId="10541"/>
    <cellStyle name="Valuta 2 2 2 2 2 2 2 3 2" xfId="10542"/>
    <cellStyle name="Valuta 2 2 2 2 2 2 2 3 3" xfId="10543"/>
    <cellStyle name="Valuta 2 2 2 2 2 2 2 4" xfId="10544"/>
    <cellStyle name="Valuta 2 2 2 2 2 2 2 5" xfId="10545"/>
    <cellStyle name="Valuta 2 2 2 2 2 2 3" xfId="10546"/>
    <cellStyle name="Valuta 2 2 2 2 2 2 3 2" xfId="10547"/>
    <cellStyle name="Valuta 2 2 2 2 2 2 3 2 2" xfId="10548"/>
    <cellStyle name="Valuta 2 2 2 2 2 2 3 2 3" xfId="10549"/>
    <cellStyle name="Valuta 2 2 2 2 2 2 3 3" xfId="10550"/>
    <cellStyle name="Valuta 2 2 2 2 2 2 3 3 2" xfId="10551"/>
    <cellStyle name="Valuta 2 2 2 2 2 2 3 3 3" xfId="10552"/>
    <cellStyle name="Valuta 2 2 2 2 2 2 3 4" xfId="10553"/>
    <cellStyle name="Valuta 2 2 2 2 2 2 3 5" xfId="10554"/>
    <cellStyle name="Valuta 2 2 2 2 2 2 4" xfId="10555"/>
    <cellStyle name="Valuta 2 2 2 2 2 2 4 2" xfId="10556"/>
    <cellStyle name="Valuta 2 2 2 2 2 2 4 3" xfId="10557"/>
    <cellStyle name="Valuta 2 2 2 2 2 2 5" xfId="10558"/>
    <cellStyle name="Valuta 2 2 2 2 2 2 5 2" xfId="10559"/>
    <cellStyle name="Valuta 2 2 2 2 2 2 5 3" xfId="10560"/>
    <cellStyle name="Valuta 2 2 2 2 2 2 6" xfId="10561"/>
    <cellStyle name="Valuta 2 2 2 2 2 2 7" xfId="10562"/>
    <cellStyle name="Valuta 2 2 2 2 2 3" xfId="10563"/>
    <cellStyle name="Valuta 2 2 2 2 2 3 2" xfId="10564"/>
    <cellStyle name="Valuta 2 2 2 2 2 3 2 2" xfId="10565"/>
    <cellStyle name="Valuta 2 2 2 2 2 3 2 3" xfId="10566"/>
    <cellStyle name="Valuta 2 2 2 2 2 3 3" xfId="10567"/>
    <cellStyle name="Valuta 2 2 2 2 2 3 3 2" xfId="10568"/>
    <cellStyle name="Valuta 2 2 2 2 2 3 3 3" xfId="10569"/>
    <cellStyle name="Valuta 2 2 2 2 2 3 4" xfId="10570"/>
    <cellStyle name="Valuta 2 2 2 2 2 3 5" xfId="10571"/>
    <cellStyle name="Valuta 2 2 2 2 2 4" xfId="10572"/>
    <cellStyle name="Valuta 2 2 2 2 2 4 2" xfId="10573"/>
    <cellStyle name="Valuta 2 2 2 2 2 4 2 2" xfId="10574"/>
    <cellStyle name="Valuta 2 2 2 2 2 4 2 3" xfId="10575"/>
    <cellStyle name="Valuta 2 2 2 2 2 4 3" xfId="10576"/>
    <cellStyle name="Valuta 2 2 2 2 2 4 3 2" xfId="10577"/>
    <cellStyle name="Valuta 2 2 2 2 2 4 3 3" xfId="10578"/>
    <cellStyle name="Valuta 2 2 2 2 2 4 4" xfId="10579"/>
    <cellStyle name="Valuta 2 2 2 2 2 4 5" xfId="10580"/>
    <cellStyle name="Valuta 2 2 2 2 2 5" xfId="10581"/>
    <cellStyle name="Valuta 2 2 2 2 2 5 2" xfId="10582"/>
    <cellStyle name="Valuta 2 2 2 2 2 5 3" xfId="10583"/>
    <cellStyle name="Valuta 2 2 2 2 2 6" xfId="10584"/>
    <cellStyle name="Valuta 2 2 2 2 2 6 2" xfId="10585"/>
    <cellStyle name="Valuta 2 2 2 2 2 6 3" xfId="10586"/>
    <cellStyle name="Valuta 2 2 2 2 2 7" xfId="10587"/>
    <cellStyle name="Valuta 2 2 2 2 2 8" xfId="10588"/>
    <cellStyle name="Valuta 2 2 2 2 3" xfId="10589"/>
    <cellStyle name="Valuta 2 2 2 2 3 2" xfId="10590"/>
    <cellStyle name="Valuta 2 2 2 2 3 2 2" xfId="10591"/>
    <cellStyle name="Valuta 2 2 2 2 3 2 2 2" xfId="10592"/>
    <cellStyle name="Valuta 2 2 2 2 3 2 2 3" xfId="10593"/>
    <cellStyle name="Valuta 2 2 2 2 3 2 3" xfId="10594"/>
    <cellStyle name="Valuta 2 2 2 2 3 2 3 2" xfId="10595"/>
    <cellStyle name="Valuta 2 2 2 2 3 2 3 3" xfId="10596"/>
    <cellStyle name="Valuta 2 2 2 2 3 2 4" xfId="10597"/>
    <cellStyle name="Valuta 2 2 2 2 3 2 5" xfId="10598"/>
    <cellStyle name="Valuta 2 2 2 2 3 3" xfId="10599"/>
    <cellStyle name="Valuta 2 2 2 2 3 3 2" xfId="10600"/>
    <cellStyle name="Valuta 2 2 2 2 3 3 2 2" xfId="10601"/>
    <cellStyle name="Valuta 2 2 2 2 3 3 2 3" xfId="10602"/>
    <cellStyle name="Valuta 2 2 2 2 3 3 3" xfId="10603"/>
    <cellStyle name="Valuta 2 2 2 2 3 3 3 2" xfId="10604"/>
    <cellStyle name="Valuta 2 2 2 2 3 3 3 3" xfId="10605"/>
    <cellStyle name="Valuta 2 2 2 2 3 3 4" xfId="10606"/>
    <cellStyle name="Valuta 2 2 2 2 3 3 5" xfId="10607"/>
    <cellStyle name="Valuta 2 2 2 2 3 4" xfId="10608"/>
    <cellStyle name="Valuta 2 2 2 2 3 4 2" xfId="10609"/>
    <cellStyle name="Valuta 2 2 2 2 3 4 3" xfId="10610"/>
    <cellStyle name="Valuta 2 2 2 2 3 5" xfId="10611"/>
    <cellStyle name="Valuta 2 2 2 2 3 5 2" xfId="10612"/>
    <cellStyle name="Valuta 2 2 2 2 3 5 3" xfId="10613"/>
    <cellStyle name="Valuta 2 2 2 2 3 6" xfId="10614"/>
    <cellStyle name="Valuta 2 2 2 2 3 7" xfId="10615"/>
    <cellStyle name="Valuta 2 2 2 2 4" xfId="10616"/>
    <cellStyle name="Valuta 2 2 2 2 4 2" xfId="10617"/>
    <cellStyle name="Valuta 2 2 2 2 4 2 2" xfId="10618"/>
    <cellStyle name="Valuta 2 2 2 2 4 2 2 2" xfId="10619"/>
    <cellStyle name="Valuta 2 2 2 2 4 2 2 3" xfId="10620"/>
    <cellStyle name="Valuta 2 2 2 2 4 2 3" xfId="10621"/>
    <cellStyle name="Valuta 2 2 2 2 4 2 3 2" xfId="10622"/>
    <cellStyle name="Valuta 2 2 2 2 4 2 3 3" xfId="10623"/>
    <cellStyle name="Valuta 2 2 2 2 4 2 4" xfId="10624"/>
    <cellStyle name="Valuta 2 2 2 2 4 2 5" xfId="10625"/>
    <cellStyle name="Valuta 2 2 2 2 4 3" xfId="10626"/>
    <cellStyle name="Valuta 2 2 2 2 4 3 2" xfId="10627"/>
    <cellStyle name="Valuta 2 2 2 2 4 3 2 2" xfId="10628"/>
    <cellStyle name="Valuta 2 2 2 2 4 3 2 3" xfId="10629"/>
    <cellStyle name="Valuta 2 2 2 2 4 3 3" xfId="10630"/>
    <cellStyle name="Valuta 2 2 2 2 4 3 3 2" xfId="10631"/>
    <cellStyle name="Valuta 2 2 2 2 4 3 3 3" xfId="10632"/>
    <cellStyle name="Valuta 2 2 2 2 4 3 4" xfId="10633"/>
    <cellStyle name="Valuta 2 2 2 2 4 3 5" xfId="10634"/>
    <cellStyle name="Valuta 2 2 2 2 4 4" xfId="10635"/>
    <cellStyle name="Valuta 2 2 2 2 4 4 2" xfId="10636"/>
    <cellStyle name="Valuta 2 2 2 2 4 4 3" xfId="10637"/>
    <cellStyle name="Valuta 2 2 2 2 4 5" xfId="10638"/>
    <cellStyle name="Valuta 2 2 2 2 4 5 2" xfId="10639"/>
    <cellStyle name="Valuta 2 2 2 2 4 5 3" xfId="10640"/>
    <cellStyle name="Valuta 2 2 2 2 4 6" xfId="10641"/>
    <cellStyle name="Valuta 2 2 2 2 4 7" xfId="10642"/>
    <cellStyle name="Valuta 2 2 2 2 5" xfId="10643"/>
    <cellStyle name="Valuta 2 2 2 2 5 2" xfId="10644"/>
    <cellStyle name="Valuta 2 2 2 2 5 2 2" xfId="10645"/>
    <cellStyle name="Valuta 2 2 2 2 5 2 3" xfId="10646"/>
    <cellStyle name="Valuta 2 2 2 2 5 3" xfId="10647"/>
    <cellStyle name="Valuta 2 2 2 2 5 3 2" xfId="10648"/>
    <cellStyle name="Valuta 2 2 2 2 5 3 3" xfId="10649"/>
    <cellStyle name="Valuta 2 2 2 2 5 4" xfId="10650"/>
    <cellStyle name="Valuta 2 2 2 2 5 5" xfId="10651"/>
    <cellStyle name="Valuta 2 2 2 2 6" xfId="10652"/>
    <cellStyle name="Valuta 2 2 2 2 6 2" xfId="10653"/>
    <cellStyle name="Valuta 2 2 2 2 6 2 2" xfId="10654"/>
    <cellStyle name="Valuta 2 2 2 2 6 2 3" xfId="10655"/>
    <cellStyle name="Valuta 2 2 2 2 6 3" xfId="10656"/>
    <cellStyle name="Valuta 2 2 2 2 6 3 2" xfId="10657"/>
    <cellStyle name="Valuta 2 2 2 2 6 3 3" xfId="10658"/>
    <cellStyle name="Valuta 2 2 2 2 6 4" xfId="10659"/>
    <cellStyle name="Valuta 2 2 2 2 6 5" xfId="10660"/>
    <cellStyle name="Valuta 2 2 2 2 7" xfId="10661"/>
    <cellStyle name="Valuta 2 2 2 2 7 2" xfId="10662"/>
    <cellStyle name="Valuta 2 2 2 2 7 3" xfId="10663"/>
    <cellStyle name="Valuta 2 2 2 2 8" xfId="10664"/>
    <cellStyle name="Valuta 2 2 2 2 8 2" xfId="10665"/>
    <cellStyle name="Valuta 2 2 2 2 8 3" xfId="10666"/>
    <cellStyle name="Valuta 2 2 2 2 9" xfId="10667"/>
    <cellStyle name="Valuta 2 2 2 3" xfId="10668"/>
    <cellStyle name="Valuta 2 2 2 3 2" xfId="10669"/>
    <cellStyle name="Valuta 2 2 2 3 2 2" xfId="10670"/>
    <cellStyle name="Valuta 2 2 2 3 2 2 2" xfId="10671"/>
    <cellStyle name="Valuta 2 2 2 3 2 2 2 2" xfId="10672"/>
    <cellStyle name="Valuta 2 2 2 3 2 2 2 3" xfId="10673"/>
    <cellStyle name="Valuta 2 2 2 3 2 2 3" xfId="10674"/>
    <cellStyle name="Valuta 2 2 2 3 2 2 3 2" xfId="10675"/>
    <cellStyle name="Valuta 2 2 2 3 2 2 3 3" xfId="10676"/>
    <cellStyle name="Valuta 2 2 2 3 2 2 4" xfId="10677"/>
    <cellStyle name="Valuta 2 2 2 3 2 2 5" xfId="10678"/>
    <cellStyle name="Valuta 2 2 2 3 2 3" xfId="10679"/>
    <cellStyle name="Valuta 2 2 2 3 2 3 2" xfId="10680"/>
    <cellStyle name="Valuta 2 2 2 3 2 3 2 2" xfId="10681"/>
    <cellStyle name="Valuta 2 2 2 3 2 3 2 3" xfId="10682"/>
    <cellStyle name="Valuta 2 2 2 3 2 3 3" xfId="10683"/>
    <cellStyle name="Valuta 2 2 2 3 2 3 3 2" xfId="10684"/>
    <cellStyle name="Valuta 2 2 2 3 2 3 3 3" xfId="10685"/>
    <cellStyle name="Valuta 2 2 2 3 2 3 4" xfId="10686"/>
    <cellStyle name="Valuta 2 2 2 3 2 3 5" xfId="10687"/>
    <cellStyle name="Valuta 2 2 2 3 2 4" xfId="10688"/>
    <cellStyle name="Valuta 2 2 2 3 2 4 2" xfId="10689"/>
    <cellStyle name="Valuta 2 2 2 3 2 4 3" xfId="10690"/>
    <cellStyle name="Valuta 2 2 2 3 2 5" xfId="10691"/>
    <cellStyle name="Valuta 2 2 2 3 2 5 2" xfId="10692"/>
    <cellStyle name="Valuta 2 2 2 3 2 5 3" xfId="10693"/>
    <cellStyle name="Valuta 2 2 2 3 2 6" xfId="10694"/>
    <cellStyle name="Valuta 2 2 2 3 2 7" xfId="10695"/>
    <cellStyle name="Valuta 2 2 2 3 3" xfId="10696"/>
    <cellStyle name="Valuta 2 2 2 3 3 2" xfId="10697"/>
    <cellStyle name="Valuta 2 2 2 3 3 2 2" xfId="10698"/>
    <cellStyle name="Valuta 2 2 2 3 3 2 2 2" xfId="10699"/>
    <cellStyle name="Valuta 2 2 2 3 3 2 2 3" xfId="10700"/>
    <cellStyle name="Valuta 2 2 2 3 3 2 3" xfId="10701"/>
    <cellStyle name="Valuta 2 2 2 3 3 2 3 2" xfId="10702"/>
    <cellStyle name="Valuta 2 2 2 3 3 2 3 3" xfId="10703"/>
    <cellStyle name="Valuta 2 2 2 3 3 2 4" xfId="10704"/>
    <cellStyle name="Valuta 2 2 2 3 3 2 5" xfId="10705"/>
    <cellStyle name="Valuta 2 2 2 3 3 3" xfId="10706"/>
    <cellStyle name="Valuta 2 2 2 3 3 3 2" xfId="10707"/>
    <cellStyle name="Valuta 2 2 2 3 3 3 2 2" xfId="10708"/>
    <cellStyle name="Valuta 2 2 2 3 3 3 2 3" xfId="10709"/>
    <cellStyle name="Valuta 2 2 2 3 3 3 3" xfId="10710"/>
    <cellStyle name="Valuta 2 2 2 3 3 3 3 2" xfId="10711"/>
    <cellStyle name="Valuta 2 2 2 3 3 3 3 3" xfId="10712"/>
    <cellStyle name="Valuta 2 2 2 3 3 3 4" xfId="10713"/>
    <cellStyle name="Valuta 2 2 2 3 3 3 5" xfId="10714"/>
    <cellStyle name="Valuta 2 2 2 3 3 4" xfId="10715"/>
    <cellStyle name="Valuta 2 2 2 3 3 4 2" xfId="10716"/>
    <cellStyle name="Valuta 2 2 2 3 3 4 3" xfId="10717"/>
    <cellStyle name="Valuta 2 2 2 3 3 5" xfId="10718"/>
    <cellStyle name="Valuta 2 2 2 3 3 5 2" xfId="10719"/>
    <cellStyle name="Valuta 2 2 2 3 3 5 3" xfId="10720"/>
    <cellStyle name="Valuta 2 2 2 3 3 6" xfId="10721"/>
    <cellStyle name="Valuta 2 2 2 3 3 7" xfId="10722"/>
    <cellStyle name="Valuta 2 2 2 3 4" xfId="10723"/>
    <cellStyle name="Valuta 2 2 2 3 4 2" xfId="10724"/>
    <cellStyle name="Valuta 2 2 2 3 4 2 2" xfId="10725"/>
    <cellStyle name="Valuta 2 2 2 3 4 2 3" xfId="10726"/>
    <cellStyle name="Valuta 2 2 2 3 4 3" xfId="10727"/>
    <cellStyle name="Valuta 2 2 2 3 4 3 2" xfId="10728"/>
    <cellStyle name="Valuta 2 2 2 3 4 3 3" xfId="10729"/>
    <cellStyle name="Valuta 2 2 2 3 4 4" xfId="10730"/>
    <cellStyle name="Valuta 2 2 2 3 4 5" xfId="10731"/>
    <cellStyle name="Valuta 2 2 2 3 5" xfId="10732"/>
    <cellStyle name="Valuta 2 2 2 3 5 2" xfId="10733"/>
    <cellStyle name="Valuta 2 2 2 3 5 2 2" xfId="10734"/>
    <cellStyle name="Valuta 2 2 2 3 5 2 3" xfId="10735"/>
    <cellStyle name="Valuta 2 2 2 3 5 3" xfId="10736"/>
    <cellStyle name="Valuta 2 2 2 3 5 3 2" xfId="10737"/>
    <cellStyle name="Valuta 2 2 2 3 5 3 3" xfId="10738"/>
    <cellStyle name="Valuta 2 2 2 3 5 4" xfId="10739"/>
    <cellStyle name="Valuta 2 2 2 3 5 5" xfId="10740"/>
    <cellStyle name="Valuta 2 2 2 3 6" xfId="10741"/>
    <cellStyle name="Valuta 2 2 2 3 6 2" xfId="10742"/>
    <cellStyle name="Valuta 2 2 2 3 6 3" xfId="10743"/>
    <cellStyle name="Valuta 2 2 2 3 7" xfId="10744"/>
    <cellStyle name="Valuta 2 2 2 3 7 2" xfId="10745"/>
    <cellStyle name="Valuta 2 2 2 3 7 3" xfId="10746"/>
    <cellStyle name="Valuta 2 2 2 3 8" xfId="10747"/>
    <cellStyle name="Valuta 2 2 2 3 9" xfId="10748"/>
    <cellStyle name="Valuta 2 2 2 4" xfId="10749"/>
    <cellStyle name="Valuta 2 2 2 4 2" xfId="10750"/>
    <cellStyle name="Valuta 2 2 2 4 2 2" xfId="10751"/>
    <cellStyle name="Valuta 2 2 2 4 2 2 2" xfId="10752"/>
    <cellStyle name="Valuta 2 2 2 4 2 2 2 2" xfId="10753"/>
    <cellStyle name="Valuta 2 2 2 4 2 2 2 3" xfId="10754"/>
    <cellStyle name="Valuta 2 2 2 4 2 2 3" xfId="10755"/>
    <cellStyle name="Valuta 2 2 2 4 2 2 3 2" xfId="10756"/>
    <cellStyle name="Valuta 2 2 2 4 2 2 3 3" xfId="10757"/>
    <cellStyle name="Valuta 2 2 2 4 2 2 4" xfId="10758"/>
    <cellStyle name="Valuta 2 2 2 4 2 2 5" xfId="10759"/>
    <cellStyle name="Valuta 2 2 2 4 2 3" xfId="10760"/>
    <cellStyle name="Valuta 2 2 2 4 2 3 2" xfId="10761"/>
    <cellStyle name="Valuta 2 2 2 4 2 3 2 2" xfId="10762"/>
    <cellStyle name="Valuta 2 2 2 4 2 3 2 3" xfId="10763"/>
    <cellStyle name="Valuta 2 2 2 4 2 3 3" xfId="10764"/>
    <cellStyle name="Valuta 2 2 2 4 2 3 3 2" xfId="10765"/>
    <cellStyle name="Valuta 2 2 2 4 2 3 3 3" xfId="10766"/>
    <cellStyle name="Valuta 2 2 2 4 2 3 4" xfId="10767"/>
    <cellStyle name="Valuta 2 2 2 4 2 3 5" xfId="10768"/>
    <cellStyle name="Valuta 2 2 2 4 2 4" xfId="10769"/>
    <cellStyle name="Valuta 2 2 2 4 2 4 2" xfId="10770"/>
    <cellStyle name="Valuta 2 2 2 4 2 4 3" xfId="10771"/>
    <cellStyle name="Valuta 2 2 2 4 2 5" xfId="10772"/>
    <cellStyle name="Valuta 2 2 2 4 2 5 2" xfId="10773"/>
    <cellStyle name="Valuta 2 2 2 4 2 5 3" xfId="10774"/>
    <cellStyle name="Valuta 2 2 2 4 2 6" xfId="10775"/>
    <cellStyle name="Valuta 2 2 2 4 2 7" xfId="10776"/>
    <cellStyle name="Valuta 2 2 2 4 3" xfId="10777"/>
    <cellStyle name="Valuta 2 2 2 4 3 2" xfId="10778"/>
    <cellStyle name="Valuta 2 2 2 4 3 2 2" xfId="10779"/>
    <cellStyle name="Valuta 2 2 2 4 3 2 3" xfId="10780"/>
    <cellStyle name="Valuta 2 2 2 4 3 3" xfId="10781"/>
    <cellStyle name="Valuta 2 2 2 4 3 3 2" xfId="10782"/>
    <cellStyle name="Valuta 2 2 2 4 3 3 3" xfId="10783"/>
    <cellStyle name="Valuta 2 2 2 4 3 4" xfId="10784"/>
    <cellStyle name="Valuta 2 2 2 4 3 5" xfId="10785"/>
    <cellStyle name="Valuta 2 2 2 4 4" xfId="10786"/>
    <cellStyle name="Valuta 2 2 2 4 4 2" xfId="10787"/>
    <cellStyle name="Valuta 2 2 2 4 4 2 2" xfId="10788"/>
    <cellStyle name="Valuta 2 2 2 4 4 2 3" xfId="10789"/>
    <cellStyle name="Valuta 2 2 2 4 4 3" xfId="10790"/>
    <cellStyle name="Valuta 2 2 2 4 4 3 2" xfId="10791"/>
    <cellStyle name="Valuta 2 2 2 4 4 3 3" xfId="10792"/>
    <cellStyle name="Valuta 2 2 2 4 4 4" xfId="10793"/>
    <cellStyle name="Valuta 2 2 2 4 4 5" xfId="10794"/>
    <cellStyle name="Valuta 2 2 2 4 5" xfId="10795"/>
    <cellStyle name="Valuta 2 2 2 4 5 2" xfId="10796"/>
    <cellStyle name="Valuta 2 2 2 4 5 3" xfId="10797"/>
    <cellStyle name="Valuta 2 2 2 4 6" xfId="10798"/>
    <cellStyle name="Valuta 2 2 2 4 6 2" xfId="10799"/>
    <cellStyle name="Valuta 2 2 2 4 6 3" xfId="10800"/>
    <cellStyle name="Valuta 2 2 2 4 7" xfId="10801"/>
    <cellStyle name="Valuta 2 2 2 4 8" xfId="10802"/>
    <cellStyle name="Valuta 2 2 2 5" xfId="10803"/>
    <cellStyle name="Valuta 2 2 2 5 2" xfId="10804"/>
    <cellStyle name="Valuta 2 2 2 5 2 2" xfId="10805"/>
    <cellStyle name="Valuta 2 2 2 5 2 2 2" xfId="10806"/>
    <cellStyle name="Valuta 2 2 2 5 2 2 3" xfId="10807"/>
    <cellStyle name="Valuta 2 2 2 5 2 3" xfId="10808"/>
    <cellStyle name="Valuta 2 2 2 5 2 3 2" xfId="10809"/>
    <cellStyle name="Valuta 2 2 2 5 2 3 3" xfId="10810"/>
    <cellStyle name="Valuta 2 2 2 5 2 4" xfId="10811"/>
    <cellStyle name="Valuta 2 2 2 5 2 5" xfId="10812"/>
    <cellStyle name="Valuta 2 2 2 5 3" xfId="10813"/>
    <cellStyle name="Valuta 2 2 2 5 3 2" xfId="10814"/>
    <cellStyle name="Valuta 2 2 2 5 3 2 2" xfId="10815"/>
    <cellStyle name="Valuta 2 2 2 5 3 2 3" xfId="10816"/>
    <cellStyle name="Valuta 2 2 2 5 3 3" xfId="10817"/>
    <cellStyle name="Valuta 2 2 2 5 3 3 2" xfId="10818"/>
    <cellStyle name="Valuta 2 2 2 5 3 3 3" xfId="10819"/>
    <cellStyle name="Valuta 2 2 2 5 3 4" xfId="10820"/>
    <cellStyle name="Valuta 2 2 2 5 3 5" xfId="10821"/>
    <cellStyle name="Valuta 2 2 2 5 4" xfId="10822"/>
    <cellStyle name="Valuta 2 2 2 5 4 2" xfId="10823"/>
    <cellStyle name="Valuta 2 2 2 5 4 3" xfId="10824"/>
    <cellStyle name="Valuta 2 2 2 5 5" xfId="10825"/>
    <cellStyle name="Valuta 2 2 2 5 5 2" xfId="10826"/>
    <cellStyle name="Valuta 2 2 2 5 5 3" xfId="10827"/>
    <cellStyle name="Valuta 2 2 2 5 6" xfId="10828"/>
    <cellStyle name="Valuta 2 2 2 5 7" xfId="10829"/>
    <cellStyle name="Valuta 2 2 2 6" xfId="10830"/>
    <cellStyle name="Valuta 2 2 2 6 2" xfId="10831"/>
    <cellStyle name="Valuta 2 2 2 6 2 2" xfId="10832"/>
    <cellStyle name="Valuta 2 2 2 6 2 2 2" xfId="10833"/>
    <cellStyle name="Valuta 2 2 2 6 2 2 3" xfId="10834"/>
    <cellStyle name="Valuta 2 2 2 6 2 3" xfId="10835"/>
    <cellStyle name="Valuta 2 2 2 6 2 3 2" xfId="10836"/>
    <cellStyle name="Valuta 2 2 2 6 2 3 3" xfId="10837"/>
    <cellStyle name="Valuta 2 2 2 6 2 4" xfId="10838"/>
    <cellStyle name="Valuta 2 2 2 6 2 5" xfId="10839"/>
    <cellStyle name="Valuta 2 2 2 6 3" xfId="10840"/>
    <cellStyle name="Valuta 2 2 2 6 3 2" xfId="10841"/>
    <cellStyle name="Valuta 2 2 2 6 3 2 2" xfId="10842"/>
    <cellStyle name="Valuta 2 2 2 6 3 2 3" xfId="10843"/>
    <cellStyle name="Valuta 2 2 2 6 3 3" xfId="10844"/>
    <cellStyle name="Valuta 2 2 2 6 3 3 2" xfId="10845"/>
    <cellStyle name="Valuta 2 2 2 6 3 3 3" xfId="10846"/>
    <cellStyle name="Valuta 2 2 2 6 3 4" xfId="10847"/>
    <cellStyle name="Valuta 2 2 2 6 3 5" xfId="10848"/>
    <cellStyle name="Valuta 2 2 2 6 4" xfId="10849"/>
    <cellStyle name="Valuta 2 2 2 6 4 2" xfId="10850"/>
    <cellStyle name="Valuta 2 2 2 6 4 3" xfId="10851"/>
    <cellStyle name="Valuta 2 2 2 6 5" xfId="10852"/>
    <cellStyle name="Valuta 2 2 2 6 5 2" xfId="10853"/>
    <cellStyle name="Valuta 2 2 2 6 5 3" xfId="10854"/>
    <cellStyle name="Valuta 2 2 2 6 6" xfId="10855"/>
    <cellStyle name="Valuta 2 2 2 6 7" xfId="10856"/>
    <cellStyle name="Valuta 2 2 2 7" xfId="10857"/>
    <cellStyle name="Valuta 2 2 2 7 2" xfId="10858"/>
    <cellStyle name="Valuta 2 2 2 7 2 2" xfId="10859"/>
    <cellStyle name="Valuta 2 2 2 7 2 2 2" xfId="10860"/>
    <cellStyle name="Valuta 2 2 2 7 2 2 3" xfId="10861"/>
    <cellStyle name="Valuta 2 2 2 7 2 3" xfId="10862"/>
    <cellStyle name="Valuta 2 2 2 7 2 3 2" xfId="10863"/>
    <cellStyle name="Valuta 2 2 2 7 2 3 3" xfId="10864"/>
    <cellStyle name="Valuta 2 2 2 7 2 4" xfId="10865"/>
    <cellStyle name="Valuta 2 2 2 7 2 5" xfId="10866"/>
    <cellStyle name="Valuta 2 2 2 7 3" xfId="10867"/>
    <cellStyle name="Valuta 2 2 2 7 3 2" xfId="10868"/>
    <cellStyle name="Valuta 2 2 2 7 3 2 2" xfId="10869"/>
    <cellStyle name="Valuta 2 2 2 7 3 2 3" xfId="10870"/>
    <cellStyle name="Valuta 2 2 2 7 3 3" xfId="10871"/>
    <cellStyle name="Valuta 2 2 2 7 3 3 2" xfId="10872"/>
    <cellStyle name="Valuta 2 2 2 7 3 3 3" xfId="10873"/>
    <cellStyle name="Valuta 2 2 2 7 3 4" xfId="10874"/>
    <cellStyle name="Valuta 2 2 2 7 3 5" xfId="10875"/>
    <cellStyle name="Valuta 2 2 2 7 4" xfId="10876"/>
    <cellStyle name="Valuta 2 2 2 7 4 2" xfId="10877"/>
    <cellStyle name="Valuta 2 2 2 7 4 3" xfId="10878"/>
    <cellStyle name="Valuta 2 2 2 7 5" xfId="10879"/>
    <cellStyle name="Valuta 2 2 2 7 5 2" xfId="10880"/>
    <cellStyle name="Valuta 2 2 2 7 5 3" xfId="10881"/>
    <cellStyle name="Valuta 2 2 2 7 6" xfId="10882"/>
    <cellStyle name="Valuta 2 2 2 7 7" xfId="10883"/>
    <cellStyle name="Valuta 2 2 2 8" xfId="10884"/>
    <cellStyle name="Valuta 2 2 2 8 2" xfId="10885"/>
    <cellStyle name="Valuta 2 2 2 8 2 2" xfId="10886"/>
    <cellStyle name="Valuta 2 2 2 8 2 2 2" xfId="10887"/>
    <cellStyle name="Valuta 2 2 2 8 2 2 3" xfId="10888"/>
    <cellStyle name="Valuta 2 2 2 8 2 3" xfId="10889"/>
    <cellStyle name="Valuta 2 2 2 8 2 3 2" xfId="10890"/>
    <cellStyle name="Valuta 2 2 2 8 2 3 3" xfId="10891"/>
    <cellStyle name="Valuta 2 2 2 8 2 4" xfId="10892"/>
    <cellStyle name="Valuta 2 2 2 8 2 5" xfId="10893"/>
    <cellStyle name="Valuta 2 2 2 8 3" xfId="10894"/>
    <cellStyle name="Valuta 2 2 2 8 3 2" xfId="10895"/>
    <cellStyle name="Valuta 2 2 2 8 3 2 2" xfId="10896"/>
    <cellStyle name="Valuta 2 2 2 8 3 2 3" xfId="10897"/>
    <cellStyle name="Valuta 2 2 2 8 3 3" xfId="10898"/>
    <cellStyle name="Valuta 2 2 2 8 3 3 2" xfId="10899"/>
    <cellStyle name="Valuta 2 2 2 8 3 3 3" xfId="10900"/>
    <cellStyle name="Valuta 2 2 2 8 3 4" xfId="10901"/>
    <cellStyle name="Valuta 2 2 2 8 3 5" xfId="10902"/>
    <cellStyle name="Valuta 2 2 2 8 4" xfId="10903"/>
    <cellStyle name="Valuta 2 2 2 8 4 2" xfId="10904"/>
    <cellStyle name="Valuta 2 2 2 8 4 3" xfId="10905"/>
    <cellStyle name="Valuta 2 2 2 8 5" xfId="10906"/>
    <cellStyle name="Valuta 2 2 2 8 5 2" xfId="10907"/>
    <cellStyle name="Valuta 2 2 2 8 5 3" xfId="10908"/>
    <cellStyle name="Valuta 2 2 2 8 6" xfId="10909"/>
    <cellStyle name="Valuta 2 2 2 8 7" xfId="10910"/>
    <cellStyle name="Valuta 2 2 2 9" xfId="10911"/>
    <cellStyle name="Valuta 2 2 2 9 2" xfId="10912"/>
    <cellStyle name="Valuta 2 2 2 9 2 2" xfId="10913"/>
    <cellStyle name="Valuta 2 2 2 9 2 3" xfId="10914"/>
    <cellStyle name="Valuta 2 2 2 9 3" xfId="10915"/>
    <cellStyle name="Valuta 2 2 2 9 3 2" xfId="10916"/>
    <cellStyle name="Valuta 2 2 2 9 3 3" xfId="10917"/>
    <cellStyle name="Valuta 2 2 2 9 4" xfId="10918"/>
    <cellStyle name="Valuta 2 2 2 9 5" xfId="10919"/>
    <cellStyle name="Valuta 2 2 20" xfId="10920"/>
    <cellStyle name="Valuta 2 2 21" xfId="44936"/>
    <cellStyle name="Valuta 2 2 3" xfId="10921"/>
    <cellStyle name="Valuta 2 2 3 10" xfId="10922"/>
    <cellStyle name="Valuta 2 2 3 2" xfId="10923"/>
    <cellStyle name="Valuta 2 2 3 2 2" xfId="10924"/>
    <cellStyle name="Valuta 2 2 3 2 2 2" xfId="10925"/>
    <cellStyle name="Valuta 2 2 3 2 2 2 2" xfId="10926"/>
    <cellStyle name="Valuta 2 2 3 2 2 2 2 2" xfId="10927"/>
    <cellStyle name="Valuta 2 2 3 2 2 2 2 3" xfId="10928"/>
    <cellStyle name="Valuta 2 2 3 2 2 2 3" xfId="10929"/>
    <cellStyle name="Valuta 2 2 3 2 2 2 3 2" xfId="10930"/>
    <cellStyle name="Valuta 2 2 3 2 2 2 3 3" xfId="10931"/>
    <cellStyle name="Valuta 2 2 3 2 2 2 4" xfId="10932"/>
    <cellStyle name="Valuta 2 2 3 2 2 2 5" xfId="10933"/>
    <cellStyle name="Valuta 2 2 3 2 2 3" xfId="10934"/>
    <cellStyle name="Valuta 2 2 3 2 2 3 2" xfId="10935"/>
    <cellStyle name="Valuta 2 2 3 2 2 3 2 2" xfId="10936"/>
    <cellStyle name="Valuta 2 2 3 2 2 3 2 3" xfId="10937"/>
    <cellStyle name="Valuta 2 2 3 2 2 3 3" xfId="10938"/>
    <cellStyle name="Valuta 2 2 3 2 2 3 3 2" xfId="10939"/>
    <cellStyle name="Valuta 2 2 3 2 2 3 3 3" xfId="10940"/>
    <cellStyle name="Valuta 2 2 3 2 2 3 4" xfId="10941"/>
    <cellStyle name="Valuta 2 2 3 2 2 3 5" xfId="10942"/>
    <cellStyle name="Valuta 2 2 3 2 2 4" xfId="10943"/>
    <cellStyle name="Valuta 2 2 3 2 2 4 2" xfId="10944"/>
    <cellStyle name="Valuta 2 2 3 2 2 4 3" xfId="10945"/>
    <cellStyle name="Valuta 2 2 3 2 2 5" xfId="10946"/>
    <cellStyle name="Valuta 2 2 3 2 2 5 2" xfId="10947"/>
    <cellStyle name="Valuta 2 2 3 2 2 5 3" xfId="10948"/>
    <cellStyle name="Valuta 2 2 3 2 2 6" xfId="10949"/>
    <cellStyle name="Valuta 2 2 3 2 2 7" xfId="10950"/>
    <cellStyle name="Valuta 2 2 3 2 3" xfId="10951"/>
    <cellStyle name="Valuta 2 2 3 2 3 2" xfId="10952"/>
    <cellStyle name="Valuta 2 2 3 2 3 2 2" xfId="10953"/>
    <cellStyle name="Valuta 2 2 3 2 3 2 3" xfId="10954"/>
    <cellStyle name="Valuta 2 2 3 2 3 3" xfId="10955"/>
    <cellStyle name="Valuta 2 2 3 2 3 3 2" xfId="10956"/>
    <cellStyle name="Valuta 2 2 3 2 3 3 3" xfId="10957"/>
    <cellStyle name="Valuta 2 2 3 2 3 4" xfId="10958"/>
    <cellStyle name="Valuta 2 2 3 2 3 5" xfId="10959"/>
    <cellStyle name="Valuta 2 2 3 2 4" xfId="10960"/>
    <cellStyle name="Valuta 2 2 3 2 4 2" xfId="10961"/>
    <cellStyle name="Valuta 2 2 3 2 4 2 2" xfId="10962"/>
    <cellStyle name="Valuta 2 2 3 2 4 2 3" xfId="10963"/>
    <cellStyle name="Valuta 2 2 3 2 4 3" xfId="10964"/>
    <cellStyle name="Valuta 2 2 3 2 4 3 2" xfId="10965"/>
    <cellStyle name="Valuta 2 2 3 2 4 3 3" xfId="10966"/>
    <cellStyle name="Valuta 2 2 3 2 4 4" xfId="10967"/>
    <cellStyle name="Valuta 2 2 3 2 4 5" xfId="10968"/>
    <cellStyle name="Valuta 2 2 3 2 5" xfId="10969"/>
    <cellStyle name="Valuta 2 2 3 2 5 2" xfId="10970"/>
    <cellStyle name="Valuta 2 2 3 2 5 3" xfId="10971"/>
    <cellStyle name="Valuta 2 2 3 2 6" xfId="10972"/>
    <cellStyle name="Valuta 2 2 3 2 6 2" xfId="10973"/>
    <cellStyle name="Valuta 2 2 3 2 6 3" xfId="10974"/>
    <cellStyle name="Valuta 2 2 3 2 7" xfId="10975"/>
    <cellStyle name="Valuta 2 2 3 2 8" xfId="10976"/>
    <cellStyle name="Valuta 2 2 3 3" xfId="10977"/>
    <cellStyle name="Valuta 2 2 3 3 2" xfId="10978"/>
    <cellStyle name="Valuta 2 2 3 3 2 2" xfId="10979"/>
    <cellStyle name="Valuta 2 2 3 3 2 2 2" xfId="10980"/>
    <cellStyle name="Valuta 2 2 3 3 2 2 3" xfId="10981"/>
    <cellStyle name="Valuta 2 2 3 3 2 3" xfId="10982"/>
    <cellStyle name="Valuta 2 2 3 3 2 3 2" xfId="10983"/>
    <cellStyle name="Valuta 2 2 3 3 2 3 3" xfId="10984"/>
    <cellStyle name="Valuta 2 2 3 3 2 4" xfId="10985"/>
    <cellStyle name="Valuta 2 2 3 3 2 5" xfId="10986"/>
    <cellStyle name="Valuta 2 2 3 3 3" xfId="10987"/>
    <cellStyle name="Valuta 2 2 3 3 3 2" xfId="10988"/>
    <cellStyle name="Valuta 2 2 3 3 3 2 2" xfId="10989"/>
    <cellStyle name="Valuta 2 2 3 3 3 2 3" xfId="10990"/>
    <cellStyle name="Valuta 2 2 3 3 3 3" xfId="10991"/>
    <cellStyle name="Valuta 2 2 3 3 3 3 2" xfId="10992"/>
    <cellStyle name="Valuta 2 2 3 3 3 3 3" xfId="10993"/>
    <cellStyle name="Valuta 2 2 3 3 3 4" xfId="10994"/>
    <cellStyle name="Valuta 2 2 3 3 3 5" xfId="10995"/>
    <cellStyle name="Valuta 2 2 3 3 4" xfId="10996"/>
    <cellStyle name="Valuta 2 2 3 3 4 2" xfId="10997"/>
    <cellStyle name="Valuta 2 2 3 3 4 3" xfId="10998"/>
    <cellStyle name="Valuta 2 2 3 3 5" xfId="10999"/>
    <cellStyle name="Valuta 2 2 3 3 5 2" xfId="11000"/>
    <cellStyle name="Valuta 2 2 3 3 5 3" xfId="11001"/>
    <cellStyle name="Valuta 2 2 3 3 6" xfId="11002"/>
    <cellStyle name="Valuta 2 2 3 3 7" xfId="11003"/>
    <cellStyle name="Valuta 2 2 3 4" xfId="11004"/>
    <cellStyle name="Valuta 2 2 3 4 2" xfId="11005"/>
    <cellStyle name="Valuta 2 2 3 4 2 2" xfId="11006"/>
    <cellStyle name="Valuta 2 2 3 4 2 2 2" xfId="11007"/>
    <cellStyle name="Valuta 2 2 3 4 2 2 3" xfId="11008"/>
    <cellStyle name="Valuta 2 2 3 4 2 3" xfId="11009"/>
    <cellStyle name="Valuta 2 2 3 4 2 3 2" xfId="11010"/>
    <cellStyle name="Valuta 2 2 3 4 2 3 3" xfId="11011"/>
    <cellStyle name="Valuta 2 2 3 4 2 4" xfId="11012"/>
    <cellStyle name="Valuta 2 2 3 4 2 5" xfId="11013"/>
    <cellStyle name="Valuta 2 2 3 4 3" xfId="11014"/>
    <cellStyle name="Valuta 2 2 3 4 3 2" xfId="11015"/>
    <cellStyle name="Valuta 2 2 3 4 3 2 2" xfId="11016"/>
    <cellStyle name="Valuta 2 2 3 4 3 2 3" xfId="11017"/>
    <cellStyle name="Valuta 2 2 3 4 3 3" xfId="11018"/>
    <cellStyle name="Valuta 2 2 3 4 3 3 2" xfId="11019"/>
    <cellStyle name="Valuta 2 2 3 4 3 3 3" xfId="11020"/>
    <cellStyle name="Valuta 2 2 3 4 3 4" xfId="11021"/>
    <cellStyle name="Valuta 2 2 3 4 3 5" xfId="11022"/>
    <cellStyle name="Valuta 2 2 3 4 4" xfId="11023"/>
    <cellStyle name="Valuta 2 2 3 4 4 2" xfId="11024"/>
    <cellStyle name="Valuta 2 2 3 4 4 3" xfId="11025"/>
    <cellStyle name="Valuta 2 2 3 4 5" xfId="11026"/>
    <cellStyle name="Valuta 2 2 3 4 5 2" xfId="11027"/>
    <cellStyle name="Valuta 2 2 3 4 5 3" xfId="11028"/>
    <cellStyle name="Valuta 2 2 3 4 6" xfId="11029"/>
    <cellStyle name="Valuta 2 2 3 4 7" xfId="11030"/>
    <cellStyle name="Valuta 2 2 3 5" xfId="11031"/>
    <cellStyle name="Valuta 2 2 3 5 2" xfId="11032"/>
    <cellStyle name="Valuta 2 2 3 5 2 2" xfId="11033"/>
    <cellStyle name="Valuta 2 2 3 5 2 3" xfId="11034"/>
    <cellStyle name="Valuta 2 2 3 5 3" xfId="11035"/>
    <cellStyle name="Valuta 2 2 3 5 3 2" xfId="11036"/>
    <cellStyle name="Valuta 2 2 3 5 3 3" xfId="11037"/>
    <cellStyle name="Valuta 2 2 3 5 4" xfId="11038"/>
    <cellStyle name="Valuta 2 2 3 5 5" xfId="11039"/>
    <cellStyle name="Valuta 2 2 3 6" xfId="11040"/>
    <cellStyle name="Valuta 2 2 3 6 2" xfId="11041"/>
    <cellStyle name="Valuta 2 2 3 6 2 2" xfId="11042"/>
    <cellStyle name="Valuta 2 2 3 6 2 3" xfId="11043"/>
    <cellStyle name="Valuta 2 2 3 6 3" xfId="11044"/>
    <cellStyle name="Valuta 2 2 3 6 3 2" xfId="11045"/>
    <cellStyle name="Valuta 2 2 3 6 3 3" xfId="11046"/>
    <cellStyle name="Valuta 2 2 3 6 4" xfId="11047"/>
    <cellStyle name="Valuta 2 2 3 6 5" xfId="11048"/>
    <cellStyle name="Valuta 2 2 3 7" xfId="11049"/>
    <cellStyle name="Valuta 2 2 3 7 2" xfId="11050"/>
    <cellStyle name="Valuta 2 2 3 7 3" xfId="11051"/>
    <cellStyle name="Valuta 2 2 3 8" xfId="11052"/>
    <cellStyle name="Valuta 2 2 3 8 2" xfId="11053"/>
    <cellStyle name="Valuta 2 2 3 8 3" xfId="11054"/>
    <cellStyle name="Valuta 2 2 3 9" xfId="11055"/>
    <cellStyle name="Valuta 2 2 4" xfId="11056"/>
    <cellStyle name="Valuta 2 2 4 10" xfId="11057"/>
    <cellStyle name="Valuta 2 2 4 2" xfId="11058"/>
    <cellStyle name="Valuta 2 2 4 2 2" xfId="11059"/>
    <cellStyle name="Valuta 2 2 4 2 2 2" xfId="11060"/>
    <cellStyle name="Valuta 2 2 4 2 2 2 2" xfId="11061"/>
    <cellStyle name="Valuta 2 2 4 2 2 2 2 2" xfId="11062"/>
    <cellStyle name="Valuta 2 2 4 2 2 2 2 3" xfId="11063"/>
    <cellStyle name="Valuta 2 2 4 2 2 2 3" xfId="11064"/>
    <cellStyle name="Valuta 2 2 4 2 2 2 3 2" xfId="11065"/>
    <cellStyle name="Valuta 2 2 4 2 2 2 3 3" xfId="11066"/>
    <cellStyle name="Valuta 2 2 4 2 2 2 4" xfId="11067"/>
    <cellStyle name="Valuta 2 2 4 2 2 2 5" xfId="11068"/>
    <cellStyle name="Valuta 2 2 4 2 2 3" xfId="11069"/>
    <cellStyle name="Valuta 2 2 4 2 2 3 2" xfId="11070"/>
    <cellStyle name="Valuta 2 2 4 2 2 3 2 2" xfId="11071"/>
    <cellStyle name="Valuta 2 2 4 2 2 3 2 3" xfId="11072"/>
    <cellStyle name="Valuta 2 2 4 2 2 3 3" xfId="11073"/>
    <cellStyle name="Valuta 2 2 4 2 2 3 3 2" xfId="11074"/>
    <cellStyle name="Valuta 2 2 4 2 2 3 3 3" xfId="11075"/>
    <cellStyle name="Valuta 2 2 4 2 2 3 4" xfId="11076"/>
    <cellStyle name="Valuta 2 2 4 2 2 3 5" xfId="11077"/>
    <cellStyle name="Valuta 2 2 4 2 2 4" xfId="11078"/>
    <cellStyle name="Valuta 2 2 4 2 2 4 2" xfId="11079"/>
    <cellStyle name="Valuta 2 2 4 2 2 4 3" xfId="11080"/>
    <cellStyle name="Valuta 2 2 4 2 2 5" xfId="11081"/>
    <cellStyle name="Valuta 2 2 4 2 2 5 2" xfId="11082"/>
    <cellStyle name="Valuta 2 2 4 2 2 5 3" xfId="11083"/>
    <cellStyle name="Valuta 2 2 4 2 2 6" xfId="11084"/>
    <cellStyle name="Valuta 2 2 4 2 2 7" xfId="11085"/>
    <cellStyle name="Valuta 2 2 4 2 3" xfId="11086"/>
    <cellStyle name="Valuta 2 2 4 2 3 2" xfId="11087"/>
    <cellStyle name="Valuta 2 2 4 2 3 2 2" xfId="11088"/>
    <cellStyle name="Valuta 2 2 4 2 3 2 3" xfId="11089"/>
    <cellStyle name="Valuta 2 2 4 2 3 3" xfId="11090"/>
    <cellStyle name="Valuta 2 2 4 2 3 3 2" xfId="11091"/>
    <cellStyle name="Valuta 2 2 4 2 3 3 3" xfId="11092"/>
    <cellStyle name="Valuta 2 2 4 2 3 4" xfId="11093"/>
    <cellStyle name="Valuta 2 2 4 2 3 5" xfId="11094"/>
    <cellStyle name="Valuta 2 2 4 2 4" xfId="11095"/>
    <cellStyle name="Valuta 2 2 4 2 4 2" xfId="11096"/>
    <cellStyle name="Valuta 2 2 4 2 4 2 2" xfId="11097"/>
    <cellStyle name="Valuta 2 2 4 2 4 2 3" xfId="11098"/>
    <cellStyle name="Valuta 2 2 4 2 4 3" xfId="11099"/>
    <cellStyle name="Valuta 2 2 4 2 4 3 2" xfId="11100"/>
    <cellStyle name="Valuta 2 2 4 2 4 3 3" xfId="11101"/>
    <cellStyle name="Valuta 2 2 4 2 4 4" xfId="11102"/>
    <cellStyle name="Valuta 2 2 4 2 4 5" xfId="11103"/>
    <cellStyle name="Valuta 2 2 4 2 5" xfId="11104"/>
    <cellStyle name="Valuta 2 2 4 2 5 2" xfId="11105"/>
    <cellStyle name="Valuta 2 2 4 2 5 3" xfId="11106"/>
    <cellStyle name="Valuta 2 2 4 2 6" xfId="11107"/>
    <cellStyle name="Valuta 2 2 4 2 6 2" xfId="11108"/>
    <cellStyle name="Valuta 2 2 4 2 6 3" xfId="11109"/>
    <cellStyle name="Valuta 2 2 4 2 7" xfId="11110"/>
    <cellStyle name="Valuta 2 2 4 2 8" xfId="11111"/>
    <cellStyle name="Valuta 2 2 4 3" xfId="11112"/>
    <cellStyle name="Valuta 2 2 4 3 2" xfId="11113"/>
    <cellStyle name="Valuta 2 2 4 3 2 2" xfId="11114"/>
    <cellStyle name="Valuta 2 2 4 3 2 2 2" xfId="11115"/>
    <cellStyle name="Valuta 2 2 4 3 2 2 3" xfId="11116"/>
    <cellStyle name="Valuta 2 2 4 3 2 3" xfId="11117"/>
    <cellStyle name="Valuta 2 2 4 3 2 3 2" xfId="11118"/>
    <cellStyle name="Valuta 2 2 4 3 2 3 3" xfId="11119"/>
    <cellStyle name="Valuta 2 2 4 3 2 4" xfId="11120"/>
    <cellStyle name="Valuta 2 2 4 3 2 5" xfId="11121"/>
    <cellStyle name="Valuta 2 2 4 3 3" xfId="11122"/>
    <cellStyle name="Valuta 2 2 4 3 3 2" xfId="11123"/>
    <cellStyle name="Valuta 2 2 4 3 3 2 2" xfId="11124"/>
    <cellStyle name="Valuta 2 2 4 3 3 2 3" xfId="11125"/>
    <cellStyle name="Valuta 2 2 4 3 3 3" xfId="11126"/>
    <cellStyle name="Valuta 2 2 4 3 3 3 2" xfId="11127"/>
    <cellStyle name="Valuta 2 2 4 3 3 3 3" xfId="11128"/>
    <cellStyle name="Valuta 2 2 4 3 3 4" xfId="11129"/>
    <cellStyle name="Valuta 2 2 4 3 3 5" xfId="11130"/>
    <cellStyle name="Valuta 2 2 4 3 4" xfId="11131"/>
    <cellStyle name="Valuta 2 2 4 3 4 2" xfId="11132"/>
    <cellStyle name="Valuta 2 2 4 3 4 3" xfId="11133"/>
    <cellStyle name="Valuta 2 2 4 3 5" xfId="11134"/>
    <cellStyle name="Valuta 2 2 4 3 5 2" xfId="11135"/>
    <cellStyle name="Valuta 2 2 4 3 5 3" xfId="11136"/>
    <cellStyle name="Valuta 2 2 4 3 6" xfId="11137"/>
    <cellStyle name="Valuta 2 2 4 3 7" xfId="11138"/>
    <cellStyle name="Valuta 2 2 4 4" xfId="11139"/>
    <cellStyle name="Valuta 2 2 4 4 2" xfId="11140"/>
    <cellStyle name="Valuta 2 2 4 4 2 2" xfId="11141"/>
    <cellStyle name="Valuta 2 2 4 4 2 2 2" xfId="11142"/>
    <cellStyle name="Valuta 2 2 4 4 2 2 3" xfId="11143"/>
    <cellStyle name="Valuta 2 2 4 4 2 3" xfId="11144"/>
    <cellStyle name="Valuta 2 2 4 4 2 3 2" xfId="11145"/>
    <cellStyle name="Valuta 2 2 4 4 2 3 3" xfId="11146"/>
    <cellStyle name="Valuta 2 2 4 4 2 4" xfId="11147"/>
    <cellStyle name="Valuta 2 2 4 4 2 5" xfId="11148"/>
    <cellStyle name="Valuta 2 2 4 4 3" xfId="11149"/>
    <cellStyle name="Valuta 2 2 4 4 3 2" xfId="11150"/>
    <cellStyle name="Valuta 2 2 4 4 3 2 2" xfId="11151"/>
    <cellStyle name="Valuta 2 2 4 4 3 2 3" xfId="11152"/>
    <cellStyle name="Valuta 2 2 4 4 3 3" xfId="11153"/>
    <cellStyle name="Valuta 2 2 4 4 3 3 2" xfId="11154"/>
    <cellStyle name="Valuta 2 2 4 4 3 3 3" xfId="11155"/>
    <cellStyle name="Valuta 2 2 4 4 3 4" xfId="11156"/>
    <cellStyle name="Valuta 2 2 4 4 3 5" xfId="11157"/>
    <cellStyle name="Valuta 2 2 4 4 4" xfId="11158"/>
    <cellStyle name="Valuta 2 2 4 4 4 2" xfId="11159"/>
    <cellStyle name="Valuta 2 2 4 4 4 3" xfId="11160"/>
    <cellStyle name="Valuta 2 2 4 4 5" xfId="11161"/>
    <cellStyle name="Valuta 2 2 4 4 5 2" xfId="11162"/>
    <cellStyle name="Valuta 2 2 4 4 5 3" xfId="11163"/>
    <cellStyle name="Valuta 2 2 4 4 6" xfId="11164"/>
    <cellStyle name="Valuta 2 2 4 4 7" xfId="11165"/>
    <cellStyle name="Valuta 2 2 4 5" xfId="11166"/>
    <cellStyle name="Valuta 2 2 4 5 2" xfId="11167"/>
    <cellStyle name="Valuta 2 2 4 5 2 2" xfId="11168"/>
    <cellStyle name="Valuta 2 2 4 5 2 3" xfId="11169"/>
    <cellStyle name="Valuta 2 2 4 5 3" xfId="11170"/>
    <cellStyle name="Valuta 2 2 4 5 3 2" xfId="11171"/>
    <cellStyle name="Valuta 2 2 4 5 3 3" xfId="11172"/>
    <cellStyle name="Valuta 2 2 4 5 4" xfId="11173"/>
    <cellStyle name="Valuta 2 2 4 5 5" xfId="11174"/>
    <cellStyle name="Valuta 2 2 4 6" xfId="11175"/>
    <cellStyle name="Valuta 2 2 4 6 2" xfId="11176"/>
    <cellStyle name="Valuta 2 2 4 6 2 2" xfId="11177"/>
    <cellStyle name="Valuta 2 2 4 6 2 3" xfId="11178"/>
    <cellStyle name="Valuta 2 2 4 6 3" xfId="11179"/>
    <cellStyle name="Valuta 2 2 4 6 3 2" xfId="11180"/>
    <cellStyle name="Valuta 2 2 4 6 3 3" xfId="11181"/>
    <cellStyle name="Valuta 2 2 4 6 4" xfId="11182"/>
    <cellStyle name="Valuta 2 2 4 6 5" xfId="11183"/>
    <cellStyle name="Valuta 2 2 4 7" xfId="11184"/>
    <cellStyle name="Valuta 2 2 4 7 2" xfId="11185"/>
    <cellStyle name="Valuta 2 2 4 7 3" xfId="11186"/>
    <cellStyle name="Valuta 2 2 4 8" xfId="11187"/>
    <cellStyle name="Valuta 2 2 4 8 2" xfId="11188"/>
    <cellStyle name="Valuta 2 2 4 8 3" xfId="11189"/>
    <cellStyle name="Valuta 2 2 4 9" xfId="11190"/>
    <cellStyle name="Valuta 2 2 5" xfId="11191"/>
    <cellStyle name="Valuta 2 2 5 10" xfId="11192"/>
    <cellStyle name="Valuta 2 2 5 2" xfId="11193"/>
    <cellStyle name="Valuta 2 2 5 2 2" xfId="11194"/>
    <cellStyle name="Valuta 2 2 5 2 2 2" xfId="11195"/>
    <cellStyle name="Valuta 2 2 5 2 2 2 2" xfId="11196"/>
    <cellStyle name="Valuta 2 2 5 2 2 2 2 2" xfId="11197"/>
    <cellStyle name="Valuta 2 2 5 2 2 2 2 3" xfId="11198"/>
    <cellStyle name="Valuta 2 2 5 2 2 2 3" xfId="11199"/>
    <cellStyle name="Valuta 2 2 5 2 2 2 3 2" xfId="11200"/>
    <cellStyle name="Valuta 2 2 5 2 2 2 3 3" xfId="11201"/>
    <cellStyle name="Valuta 2 2 5 2 2 2 4" xfId="11202"/>
    <cellStyle name="Valuta 2 2 5 2 2 2 5" xfId="11203"/>
    <cellStyle name="Valuta 2 2 5 2 2 3" xfId="11204"/>
    <cellStyle name="Valuta 2 2 5 2 2 3 2" xfId="11205"/>
    <cellStyle name="Valuta 2 2 5 2 2 3 2 2" xfId="11206"/>
    <cellStyle name="Valuta 2 2 5 2 2 3 2 3" xfId="11207"/>
    <cellStyle name="Valuta 2 2 5 2 2 3 3" xfId="11208"/>
    <cellStyle name="Valuta 2 2 5 2 2 3 3 2" xfId="11209"/>
    <cellStyle name="Valuta 2 2 5 2 2 3 3 3" xfId="11210"/>
    <cellStyle name="Valuta 2 2 5 2 2 3 4" xfId="11211"/>
    <cellStyle name="Valuta 2 2 5 2 2 3 5" xfId="11212"/>
    <cellStyle name="Valuta 2 2 5 2 2 4" xfId="11213"/>
    <cellStyle name="Valuta 2 2 5 2 2 4 2" xfId="11214"/>
    <cellStyle name="Valuta 2 2 5 2 2 4 3" xfId="11215"/>
    <cellStyle name="Valuta 2 2 5 2 2 5" xfId="11216"/>
    <cellStyle name="Valuta 2 2 5 2 2 5 2" xfId="11217"/>
    <cellStyle name="Valuta 2 2 5 2 2 5 3" xfId="11218"/>
    <cellStyle name="Valuta 2 2 5 2 2 6" xfId="11219"/>
    <cellStyle name="Valuta 2 2 5 2 2 7" xfId="11220"/>
    <cellStyle name="Valuta 2 2 5 2 3" xfId="11221"/>
    <cellStyle name="Valuta 2 2 5 2 3 2" xfId="11222"/>
    <cellStyle name="Valuta 2 2 5 2 3 2 2" xfId="11223"/>
    <cellStyle name="Valuta 2 2 5 2 3 2 3" xfId="11224"/>
    <cellStyle name="Valuta 2 2 5 2 3 3" xfId="11225"/>
    <cellStyle name="Valuta 2 2 5 2 3 3 2" xfId="11226"/>
    <cellStyle name="Valuta 2 2 5 2 3 3 3" xfId="11227"/>
    <cellStyle name="Valuta 2 2 5 2 3 4" xfId="11228"/>
    <cellStyle name="Valuta 2 2 5 2 3 5" xfId="11229"/>
    <cellStyle name="Valuta 2 2 5 2 4" xfId="11230"/>
    <cellStyle name="Valuta 2 2 5 2 4 2" xfId="11231"/>
    <cellStyle name="Valuta 2 2 5 2 4 2 2" xfId="11232"/>
    <cellStyle name="Valuta 2 2 5 2 4 2 3" xfId="11233"/>
    <cellStyle name="Valuta 2 2 5 2 4 3" xfId="11234"/>
    <cellStyle name="Valuta 2 2 5 2 4 3 2" xfId="11235"/>
    <cellStyle name="Valuta 2 2 5 2 4 3 3" xfId="11236"/>
    <cellStyle name="Valuta 2 2 5 2 4 4" xfId="11237"/>
    <cellStyle name="Valuta 2 2 5 2 4 5" xfId="11238"/>
    <cellStyle name="Valuta 2 2 5 2 5" xfId="11239"/>
    <cellStyle name="Valuta 2 2 5 2 5 2" xfId="11240"/>
    <cellStyle name="Valuta 2 2 5 2 5 3" xfId="11241"/>
    <cellStyle name="Valuta 2 2 5 2 6" xfId="11242"/>
    <cellStyle name="Valuta 2 2 5 2 6 2" xfId="11243"/>
    <cellStyle name="Valuta 2 2 5 2 6 3" xfId="11244"/>
    <cellStyle name="Valuta 2 2 5 2 7" xfId="11245"/>
    <cellStyle name="Valuta 2 2 5 2 8" xfId="11246"/>
    <cellStyle name="Valuta 2 2 5 3" xfId="11247"/>
    <cellStyle name="Valuta 2 2 5 3 2" xfId="11248"/>
    <cellStyle name="Valuta 2 2 5 3 2 2" xfId="11249"/>
    <cellStyle name="Valuta 2 2 5 3 2 2 2" xfId="11250"/>
    <cellStyle name="Valuta 2 2 5 3 2 2 3" xfId="11251"/>
    <cellStyle name="Valuta 2 2 5 3 2 3" xfId="11252"/>
    <cellStyle name="Valuta 2 2 5 3 2 3 2" xfId="11253"/>
    <cellStyle name="Valuta 2 2 5 3 2 3 3" xfId="11254"/>
    <cellStyle name="Valuta 2 2 5 3 2 4" xfId="11255"/>
    <cellStyle name="Valuta 2 2 5 3 2 5" xfId="11256"/>
    <cellStyle name="Valuta 2 2 5 3 3" xfId="11257"/>
    <cellStyle name="Valuta 2 2 5 3 3 2" xfId="11258"/>
    <cellStyle name="Valuta 2 2 5 3 3 2 2" xfId="11259"/>
    <cellStyle name="Valuta 2 2 5 3 3 2 3" xfId="11260"/>
    <cellStyle name="Valuta 2 2 5 3 3 3" xfId="11261"/>
    <cellStyle name="Valuta 2 2 5 3 3 3 2" xfId="11262"/>
    <cellStyle name="Valuta 2 2 5 3 3 3 3" xfId="11263"/>
    <cellStyle name="Valuta 2 2 5 3 3 4" xfId="11264"/>
    <cellStyle name="Valuta 2 2 5 3 3 5" xfId="11265"/>
    <cellStyle name="Valuta 2 2 5 3 4" xfId="11266"/>
    <cellStyle name="Valuta 2 2 5 3 4 2" xfId="11267"/>
    <cellStyle name="Valuta 2 2 5 3 4 3" xfId="11268"/>
    <cellStyle name="Valuta 2 2 5 3 5" xfId="11269"/>
    <cellStyle name="Valuta 2 2 5 3 5 2" xfId="11270"/>
    <cellStyle name="Valuta 2 2 5 3 5 3" xfId="11271"/>
    <cellStyle name="Valuta 2 2 5 3 6" xfId="11272"/>
    <cellStyle name="Valuta 2 2 5 3 7" xfId="11273"/>
    <cellStyle name="Valuta 2 2 5 4" xfId="11274"/>
    <cellStyle name="Valuta 2 2 5 4 2" xfId="11275"/>
    <cellStyle name="Valuta 2 2 5 4 2 2" xfId="11276"/>
    <cellStyle name="Valuta 2 2 5 4 2 2 2" xfId="11277"/>
    <cellStyle name="Valuta 2 2 5 4 2 2 3" xfId="11278"/>
    <cellStyle name="Valuta 2 2 5 4 2 3" xfId="11279"/>
    <cellStyle name="Valuta 2 2 5 4 2 3 2" xfId="11280"/>
    <cellStyle name="Valuta 2 2 5 4 2 3 3" xfId="11281"/>
    <cellStyle name="Valuta 2 2 5 4 2 4" xfId="11282"/>
    <cellStyle name="Valuta 2 2 5 4 2 5" xfId="11283"/>
    <cellStyle name="Valuta 2 2 5 4 3" xfId="11284"/>
    <cellStyle name="Valuta 2 2 5 4 3 2" xfId="11285"/>
    <cellStyle name="Valuta 2 2 5 4 3 2 2" xfId="11286"/>
    <cellStyle name="Valuta 2 2 5 4 3 2 3" xfId="11287"/>
    <cellStyle name="Valuta 2 2 5 4 3 3" xfId="11288"/>
    <cellStyle name="Valuta 2 2 5 4 3 3 2" xfId="11289"/>
    <cellStyle name="Valuta 2 2 5 4 3 3 3" xfId="11290"/>
    <cellStyle name="Valuta 2 2 5 4 3 4" xfId="11291"/>
    <cellStyle name="Valuta 2 2 5 4 3 5" xfId="11292"/>
    <cellStyle name="Valuta 2 2 5 4 4" xfId="11293"/>
    <cellStyle name="Valuta 2 2 5 4 4 2" xfId="11294"/>
    <cellStyle name="Valuta 2 2 5 4 4 3" xfId="11295"/>
    <cellStyle name="Valuta 2 2 5 4 5" xfId="11296"/>
    <cellStyle name="Valuta 2 2 5 4 5 2" xfId="11297"/>
    <cellStyle name="Valuta 2 2 5 4 5 3" xfId="11298"/>
    <cellStyle name="Valuta 2 2 5 4 6" xfId="11299"/>
    <cellStyle name="Valuta 2 2 5 4 7" xfId="11300"/>
    <cellStyle name="Valuta 2 2 5 5" xfId="11301"/>
    <cellStyle name="Valuta 2 2 5 5 2" xfId="11302"/>
    <cellStyle name="Valuta 2 2 5 5 2 2" xfId="11303"/>
    <cellStyle name="Valuta 2 2 5 5 2 3" xfId="11304"/>
    <cellStyle name="Valuta 2 2 5 5 3" xfId="11305"/>
    <cellStyle name="Valuta 2 2 5 5 3 2" xfId="11306"/>
    <cellStyle name="Valuta 2 2 5 5 3 3" xfId="11307"/>
    <cellStyle name="Valuta 2 2 5 5 4" xfId="11308"/>
    <cellStyle name="Valuta 2 2 5 5 5" xfId="11309"/>
    <cellStyle name="Valuta 2 2 5 6" xfId="11310"/>
    <cellStyle name="Valuta 2 2 5 6 2" xfId="11311"/>
    <cellStyle name="Valuta 2 2 5 6 2 2" xfId="11312"/>
    <cellStyle name="Valuta 2 2 5 6 2 3" xfId="11313"/>
    <cellStyle name="Valuta 2 2 5 6 3" xfId="11314"/>
    <cellStyle name="Valuta 2 2 5 6 3 2" xfId="11315"/>
    <cellStyle name="Valuta 2 2 5 6 3 3" xfId="11316"/>
    <cellStyle name="Valuta 2 2 5 6 4" xfId="11317"/>
    <cellStyle name="Valuta 2 2 5 6 5" xfId="11318"/>
    <cellStyle name="Valuta 2 2 5 7" xfId="11319"/>
    <cellStyle name="Valuta 2 2 5 7 2" xfId="11320"/>
    <cellStyle name="Valuta 2 2 5 7 3" xfId="11321"/>
    <cellStyle name="Valuta 2 2 5 8" xfId="11322"/>
    <cellStyle name="Valuta 2 2 5 8 2" xfId="11323"/>
    <cellStyle name="Valuta 2 2 5 8 3" xfId="11324"/>
    <cellStyle name="Valuta 2 2 5 9" xfId="11325"/>
    <cellStyle name="Valuta 2 2 6" xfId="11326"/>
    <cellStyle name="Valuta 2 2 6 2" xfId="11327"/>
    <cellStyle name="Valuta 2 2 6 2 2" xfId="11328"/>
    <cellStyle name="Valuta 2 2 6 2 2 2" xfId="11329"/>
    <cellStyle name="Valuta 2 2 6 2 2 2 2" xfId="11330"/>
    <cellStyle name="Valuta 2 2 6 2 2 2 3" xfId="11331"/>
    <cellStyle name="Valuta 2 2 6 2 2 3" xfId="11332"/>
    <cellStyle name="Valuta 2 2 6 2 2 3 2" xfId="11333"/>
    <cellStyle name="Valuta 2 2 6 2 2 3 3" xfId="11334"/>
    <cellStyle name="Valuta 2 2 6 2 2 4" xfId="11335"/>
    <cellStyle name="Valuta 2 2 6 2 2 5" xfId="11336"/>
    <cellStyle name="Valuta 2 2 6 2 3" xfId="11337"/>
    <cellStyle name="Valuta 2 2 6 2 3 2" xfId="11338"/>
    <cellStyle name="Valuta 2 2 6 2 3 2 2" xfId="11339"/>
    <cellStyle name="Valuta 2 2 6 2 3 2 3" xfId="11340"/>
    <cellStyle name="Valuta 2 2 6 2 3 3" xfId="11341"/>
    <cellStyle name="Valuta 2 2 6 2 3 3 2" xfId="11342"/>
    <cellStyle name="Valuta 2 2 6 2 3 3 3" xfId="11343"/>
    <cellStyle name="Valuta 2 2 6 2 3 4" xfId="11344"/>
    <cellStyle name="Valuta 2 2 6 2 3 5" xfId="11345"/>
    <cellStyle name="Valuta 2 2 6 2 4" xfId="11346"/>
    <cellStyle name="Valuta 2 2 6 2 4 2" xfId="11347"/>
    <cellStyle name="Valuta 2 2 6 2 4 3" xfId="11348"/>
    <cellStyle name="Valuta 2 2 6 2 5" xfId="11349"/>
    <cellStyle name="Valuta 2 2 6 2 5 2" xfId="11350"/>
    <cellStyle name="Valuta 2 2 6 2 5 3" xfId="11351"/>
    <cellStyle name="Valuta 2 2 6 2 6" xfId="11352"/>
    <cellStyle name="Valuta 2 2 6 2 7" xfId="11353"/>
    <cellStyle name="Valuta 2 2 6 3" xfId="11354"/>
    <cellStyle name="Valuta 2 2 6 3 2" xfId="11355"/>
    <cellStyle name="Valuta 2 2 6 3 2 2" xfId="11356"/>
    <cellStyle name="Valuta 2 2 6 3 2 2 2" xfId="11357"/>
    <cellStyle name="Valuta 2 2 6 3 2 2 3" xfId="11358"/>
    <cellStyle name="Valuta 2 2 6 3 2 3" xfId="11359"/>
    <cellStyle name="Valuta 2 2 6 3 2 3 2" xfId="11360"/>
    <cellStyle name="Valuta 2 2 6 3 2 3 3" xfId="11361"/>
    <cellStyle name="Valuta 2 2 6 3 2 4" xfId="11362"/>
    <cellStyle name="Valuta 2 2 6 3 2 5" xfId="11363"/>
    <cellStyle name="Valuta 2 2 6 3 3" xfId="11364"/>
    <cellStyle name="Valuta 2 2 6 3 3 2" xfId="11365"/>
    <cellStyle name="Valuta 2 2 6 3 3 2 2" xfId="11366"/>
    <cellStyle name="Valuta 2 2 6 3 3 2 3" xfId="11367"/>
    <cellStyle name="Valuta 2 2 6 3 3 3" xfId="11368"/>
    <cellStyle name="Valuta 2 2 6 3 3 3 2" xfId="11369"/>
    <cellStyle name="Valuta 2 2 6 3 3 3 3" xfId="11370"/>
    <cellStyle name="Valuta 2 2 6 3 3 4" xfId="11371"/>
    <cellStyle name="Valuta 2 2 6 3 3 5" xfId="11372"/>
    <cellStyle name="Valuta 2 2 6 3 4" xfId="11373"/>
    <cellStyle name="Valuta 2 2 6 3 4 2" xfId="11374"/>
    <cellStyle name="Valuta 2 2 6 3 4 3" xfId="11375"/>
    <cellStyle name="Valuta 2 2 6 3 5" xfId="11376"/>
    <cellStyle name="Valuta 2 2 6 3 5 2" xfId="11377"/>
    <cellStyle name="Valuta 2 2 6 3 5 3" xfId="11378"/>
    <cellStyle name="Valuta 2 2 6 3 6" xfId="11379"/>
    <cellStyle name="Valuta 2 2 6 3 7" xfId="11380"/>
    <cellStyle name="Valuta 2 2 6 4" xfId="11381"/>
    <cellStyle name="Valuta 2 2 6 4 2" xfId="11382"/>
    <cellStyle name="Valuta 2 2 6 4 2 2" xfId="11383"/>
    <cellStyle name="Valuta 2 2 6 4 2 3" xfId="11384"/>
    <cellStyle name="Valuta 2 2 6 4 3" xfId="11385"/>
    <cellStyle name="Valuta 2 2 6 4 3 2" xfId="11386"/>
    <cellStyle name="Valuta 2 2 6 4 3 3" xfId="11387"/>
    <cellStyle name="Valuta 2 2 6 4 4" xfId="11388"/>
    <cellStyle name="Valuta 2 2 6 4 5" xfId="11389"/>
    <cellStyle name="Valuta 2 2 6 5" xfId="11390"/>
    <cellStyle name="Valuta 2 2 6 5 2" xfId="11391"/>
    <cellStyle name="Valuta 2 2 6 5 2 2" xfId="11392"/>
    <cellStyle name="Valuta 2 2 6 5 2 3" xfId="11393"/>
    <cellStyle name="Valuta 2 2 6 5 3" xfId="11394"/>
    <cellStyle name="Valuta 2 2 6 5 3 2" xfId="11395"/>
    <cellStyle name="Valuta 2 2 6 5 3 3" xfId="11396"/>
    <cellStyle name="Valuta 2 2 6 5 4" xfId="11397"/>
    <cellStyle name="Valuta 2 2 6 5 5" xfId="11398"/>
    <cellStyle name="Valuta 2 2 6 6" xfId="11399"/>
    <cellStyle name="Valuta 2 2 6 6 2" xfId="11400"/>
    <cellStyle name="Valuta 2 2 6 6 3" xfId="11401"/>
    <cellStyle name="Valuta 2 2 6 7" xfId="11402"/>
    <cellStyle name="Valuta 2 2 6 7 2" xfId="11403"/>
    <cellStyle name="Valuta 2 2 6 7 3" xfId="11404"/>
    <cellStyle name="Valuta 2 2 6 8" xfId="11405"/>
    <cellStyle name="Valuta 2 2 6 9" xfId="11406"/>
    <cellStyle name="Valuta 2 2 7" xfId="11407"/>
    <cellStyle name="Valuta 2 2 7 2" xfId="11408"/>
    <cellStyle name="Valuta 2 2 7 2 2" xfId="11409"/>
    <cellStyle name="Valuta 2 2 7 2 2 2" xfId="11410"/>
    <cellStyle name="Valuta 2 2 7 2 2 3" xfId="11411"/>
    <cellStyle name="Valuta 2 2 7 2 3" xfId="11412"/>
    <cellStyle name="Valuta 2 2 7 2 3 2" xfId="11413"/>
    <cellStyle name="Valuta 2 2 7 2 3 3" xfId="11414"/>
    <cellStyle name="Valuta 2 2 7 2 4" xfId="11415"/>
    <cellStyle name="Valuta 2 2 7 2 5" xfId="11416"/>
    <cellStyle name="Valuta 2 2 7 3" xfId="11417"/>
    <cellStyle name="Valuta 2 2 7 3 2" xfId="11418"/>
    <cellStyle name="Valuta 2 2 7 3 2 2" xfId="11419"/>
    <cellStyle name="Valuta 2 2 7 3 2 3" xfId="11420"/>
    <cellStyle name="Valuta 2 2 7 3 3" xfId="11421"/>
    <cellStyle name="Valuta 2 2 7 3 3 2" xfId="11422"/>
    <cellStyle name="Valuta 2 2 7 3 3 3" xfId="11423"/>
    <cellStyle name="Valuta 2 2 7 3 4" xfId="11424"/>
    <cellStyle name="Valuta 2 2 7 3 5" xfId="11425"/>
    <cellStyle name="Valuta 2 2 7 4" xfId="11426"/>
    <cellStyle name="Valuta 2 2 7 4 2" xfId="11427"/>
    <cellStyle name="Valuta 2 2 7 4 3" xfId="11428"/>
    <cellStyle name="Valuta 2 2 7 5" xfId="11429"/>
    <cellStyle name="Valuta 2 2 7 5 2" xfId="11430"/>
    <cellStyle name="Valuta 2 2 7 5 3" xfId="11431"/>
    <cellStyle name="Valuta 2 2 7 6" xfId="11432"/>
    <cellStyle name="Valuta 2 2 7 7" xfId="11433"/>
    <cellStyle name="Valuta 2 2 8" xfId="11434"/>
    <cellStyle name="Valuta 2 2 8 2" xfId="11435"/>
    <cellStyle name="Valuta 2 2 8 2 2" xfId="11436"/>
    <cellStyle name="Valuta 2 2 8 2 2 2" xfId="11437"/>
    <cellStyle name="Valuta 2 2 8 2 2 3" xfId="11438"/>
    <cellStyle name="Valuta 2 2 8 2 3" xfId="11439"/>
    <cellStyle name="Valuta 2 2 8 2 3 2" xfId="11440"/>
    <cellStyle name="Valuta 2 2 8 2 3 3" xfId="11441"/>
    <cellStyle name="Valuta 2 2 8 2 4" xfId="11442"/>
    <cellStyle name="Valuta 2 2 8 2 5" xfId="11443"/>
    <cellStyle name="Valuta 2 2 8 3" xfId="11444"/>
    <cellStyle name="Valuta 2 2 8 3 2" xfId="11445"/>
    <cellStyle name="Valuta 2 2 8 3 2 2" xfId="11446"/>
    <cellStyle name="Valuta 2 2 8 3 2 3" xfId="11447"/>
    <cellStyle name="Valuta 2 2 8 3 3" xfId="11448"/>
    <cellStyle name="Valuta 2 2 8 3 3 2" xfId="11449"/>
    <cellStyle name="Valuta 2 2 8 3 3 3" xfId="11450"/>
    <cellStyle name="Valuta 2 2 8 3 4" xfId="11451"/>
    <cellStyle name="Valuta 2 2 8 3 5" xfId="11452"/>
    <cellStyle name="Valuta 2 2 8 4" xfId="11453"/>
    <cellStyle name="Valuta 2 2 8 4 2" xfId="11454"/>
    <cellStyle name="Valuta 2 2 8 4 3" xfId="11455"/>
    <cellStyle name="Valuta 2 2 8 5" xfId="11456"/>
    <cellStyle name="Valuta 2 2 8 5 2" xfId="11457"/>
    <cellStyle name="Valuta 2 2 8 5 3" xfId="11458"/>
    <cellStyle name="Valuta 2 2 8 6" xfId="11459"/>
    <cellStyle name="Valuta 2 2 8 7" xfId="11460"/>
    <cellStyle name="Valuta 2 2 9" xfId="11461"/>
    <cellStyle name="Valuta 2 2 9 2" xfId="11462"/>
    <cellStyle name="Valuta 2 2 9 2 2" xfId="11463"/>
    <cellStyle name="Valuta 2 2 9 2 2 2" xfId="11464"/>
    <cellStyle name="Valuta 2 2 9 2 2 3" xfId="11465"/>
    <cellStyle name="Valuta 2 2 9 2 3" xfId="11466"/>
    <cellStyle name="Valuta 2 2 9 2 3 2" xfId="11467"/>
    <cellStyle name="Valuta 2 2 9 2 3 3" xfId="11468"/>
    <cellStyle name="Valuta 2 2 9 2 4" xfId="11469"/>
    <cellStyle name="Valuta 2 2 9 2 5" xfId="11470"/>
    <cellStyle name="Valuta 2 2 9 3" xfId="11471"/>
    <cellStyle name="Valuta 2 2 9 3 2" xfId="11472"/>
    <cellStyle name="Valuta 2 2 9 3 2 2" xfId="11473"/>
    <cellStyle name="Valuta 2 2 9 3 2 3" xfId="11474"/>
    <cellStyle name="Valuta 2 2 9 3 3" xfId="11475"/>
    <cellStyle name="Valuta 2 2 9 3 3 2" xfId="11476"/>
    <cellStyle name="Valuta 2 2 9 3 3 3" xfId="11477"/>
    <cellStyle name="Valuta 2 2 9 3 4" xfId="11478"/>
    <cellStyle name="Valuta 2 2 9 3 5" xfId="11479"/>
    <cellStyle name="Valuta 2 2 9 4" xfId="11480"/>
    <cellStyle name="Valuta 2 2 9 4 2" xfId="11481"/>
    <cellStyle name="Valuta 2 2 9 4 3" xfId="11482"/>
    <cellStyle name="Valuta 2 2 9 5" xfId="11483"/>
    <cellStyle name="Valuta 2 2 9 5 2" xfId="11484"/>
    <cellStyle name="Valuta 2 2 9 5 3" xfId="11485"/>
    <cellStyle name="Valuta 2 2 9 6" xfId="11486"/>
    <cellStyle name="Valuta 2 2 9 7" xfId="11487"/>
    <cellStyle name="Valuta 2 20" xfId="48287"/>
    <cellStyle name="Valuta 2 3" xfId="11488"/>
    <cellStyle name="Valuta 2 3 10" xfId="11489"/>
    <cellStyle name="Valuta 2 3 10 2" xfId="11490"/>
    <cellStyle name="Valuta 2 3 10 2 2" xfId="11491"/>
    <cellStyle name="Valuta 2 3 10 2 3" xfId="11492"/>
    <cellStyle name="Valuta 2 3 10 3" xfId="11493"/>
    <cellStyle name="Valuta 2 3 10 3 2" xfId="11494"/>
    <cellStyle name="Valuta 2 3 10 3 3" xfId="11495"/>
    <cellStyle name="Valuta 2 3 10 4" xfId="11496"/>
    <cellStyle name="Valuta 2 3 10 5" xfId="11497"/>
    <cellStyle name="Valuta 2 3 11" xfId="11498"/>
    <cellStyle name="Valuta 2 3 11 2" xfId="11499"/>
    <cellStyle name="Valuta 2 3 11 2 2" xfId="11500"/>
    <cellStyle name="Valuta 2 3 11 2 3" xfId="11501"/>
    <cellStyle name="Valuta 2 3 11 3" xfId="11502"/>
    <cellStyle name="Valuta 2 3 11 3 2" xfId="11503"/>
    <cellStyle name="Valuta 2 3 11 3 3" xfId="11504"/>
    <cellStyle name="Valuta 2 3 11 4" xfId="11505"/>
    <cellStyle name="Valuta 2 3 11 5" xfId="11506"/>
    <cellStyle name="Valuta 2 3 12" xfId="11507"/>
    <cellStyle name="Valuta 2 3 12 2" xfId="11508"/>
    <cellStyle name="Valuta 2 3 12 2 2" xfId="11509"/>
    <cellStyle name="Valuta 2 3 12 2 3" xfId="11510"/>
    <cellStyle name="Valuta 2 3 12 3" xfId="11511"/>
    <cellStyle name="Valuta 2 3 12 4" xfId="11512"/>
    <cellStyle name="Valuta 2 3 13" xfId="11513"/>
    <cellStyle name="Valuta 2 3 13 2" xfId="11514"/>
    <cellStyle name="Valuta 2 3 13 3" xfId="11515"/>
    <cellStyle name="Valuta 2 3 14" xfId="11516"/>
    <cellStyle name="Valuta 2 3 14 2" xfId="11517"/>
    <cellStyle name="Valuta 2 3 14 3" xfId="11518"/>
    <cellStyle name="Valuta 2 3 15" xfId="11519"/>
    <cellStyle name="Valuta 2 3 16" xfId="11520"/>
    <cellStyle name="Valuta 2 3 2" xfId="11521"/>
    <cellStyle name="Valuta 2 3 2 10" xfId="11522"/>
    <cellStyle name="Valuta 2 3 2 2" xfId="11523"/>
    <cellStyle name="Valuta 2 3 2 2 2" xfId="11524"/>
    <cellStyle name="Valuta 2 3 2 2 2 2" xfId="11525"/>
    <cellStyle name="Valuta 2 3 2 2 2 2 2" xfId="11526"/>
    <cellStyle name="Valuta 2 3 2 2 2 2 2 2" xfId="11527"/>
    <cellStyle name="Valuta 2 3 2 2 2 2 2 3" xfId="11528"/>
    <cellStyle name="Valuta 2 3 2 2 2 2 3" xfId="11529"/>
    <cellStyle name="Valuta 2 3 2 2 2 2 3 2" xfId="11530"/>
    <cellStyle name="Valuta 2 3 2 2 2 2 3 3" xfId="11531"/>
    <cellStyle name="Valuta 2 3 2 2 2 2 4" xfId="11532"/>
    <cellStyle name="Valuta 2 3 2 2 2 2 5" xfId="11533"/>
    <cellStyle name="Valuta 2 3 2 2 2 3" xfId="11534"/>
    <cellStyle name="Valuta 2 3 2 2 2 3 2" xfId="11535"/>
    <cellStyle name="Valuta 2 3 2 2 2 3 2 2" xfId="11536"/>
    <cellStyle name="Valuta 2 3 2 2 2 3 2 3" xfId="11537"/>
    <cellStyle name="Valuta 2 3 2 2 2 3 3" xfId="11538"/>
    <cellStyle name="Valuta 2 3 2 2 2 3 3 2" xfId="11539"/>
    <cellStyle name="Valuta 2 3 2 2 2 3 3 3" xfId="11540"/>
    <cellStyle name="Valuta 2 3 2 2 2 3 4" xfId="11541"/>
    <cellStyle name="Valuta 2 3 2 2 2 3 5" xfId="11542"/>
    <cellStyle name="Valuta 2 3 2 2 2 4" xfId="11543"/>
    <cellStyle name="Valuta 2 3 2 2 2 4 2" xfId="11544"/>
    <cellStyle name="Valuta 2 3 2 2 2 4 3" xfId="11545"/>
    <cellStyle name="Valuta 2 3 2 2 2 5" xfId="11546"/>
    <cellStyle name="Valuta 2 3 2 2 2 5 2" xfId="11547"/>
    <cellStyle name="Valuta 2 3 2 2 2 5 3" xfId="11548"/>
    <cellStyle name="Valuta 2 3 2 2 2 6" xfId="11549"/>
    <cellStyle name="Valuta 2 3 2 2 2 7" xfId="11550"/>
    <cellStyle name="Valuta 2 3 2 2 3" xfId="11551"/>
    <cellStyle name="Valuta 2 3 2 2 3 2" xfId="11552"/>
    <cellStyle name="Valuta 2 3 2 2 3 2 2" xfId="11553"/>
    <cellStyle name="Valuta 2 3 2 2 3 2 3" xfId="11554"/>
    <cellStyle name="Valuta 2 3 2 2 3 3" xfId="11555"/>
    <cellStyle name="Valuta 2 3 2 2 3 3 2" xfId="11556"/>
    <cellStyle name="Valuta 2 3 2 2 3 3 3" xfId="11557"/>
    <cellStyle name="Valuta 2 3 2 2 3 4" xfId="11558"/>
    <cellStyle name="Valuta 2 3 2 2 3 5" xfId="11559"/>
    <cellStyle name="Valuta 2 3 2 2 4" xfId="11560"/>
    <cellStyle name="Valuta 2 3 2 2 4 2" xfId="11561"/>
    <cellStyle name="Valuta 2 3 2 2 4 2 2" xfId="11562"/>
    <cellStyle name="Valuta 2 3 2 2 4 2 3" xfId="11563"/>
    <cellStyle name="Valuta 2 3 2 2 4 3" xfId="11564"/>
    <cellStyle name="Valuta 2 3 2 2 4 3 2" xfId="11565"/>
    <cellStyle name="Valuta 2 3 2 2 4 3 3" xfId="11566"/>
    <cellStyle name="Valuta 2 3 2 2 4 4" xfId="11567"/>
    <cellStyle name="Valuta 2 3 2 2 4 5" xfId="11568"/>
    <cellStyle name="Valuta 2 3 2 2 5" xfId="11569"/>
    <cellStyle name="Valuta 2 3 2 2 5 2" xfId="11570"/>
    <cellStyle name="Valuta 2 3 2 2 5 3" xfId="11571"/>
    <cellStyle name="Valuta 2 3 2 2 6" xfId="11572"/>
    <cellStyle name="Valuta 2 3 2 2 6 2" xfId="11573"/>
    <cellStyle name="Valuta 2 3 2 2 6 3" xfId="11574"/>
    <cellStyle name="Valuta 2 3 2 2 7" xfId="11575"/>
    <cellStyle name="Valuta 2 3 2 2 8" xfId="11576"/>
    <cellStyle name="Valuta 2 3 2 3" xfId="11577"/>
    <cellStyle name="Valuta 2 3 2 3 2" xfId="11578"/>
    <cellStyle name="Valuta 2 3 2 3 2 2" xfId="11579"/>
    <cellStyle name="Valuta 2 3 2 3 2 2 2" xfId="11580"/>
    <cellStyle name="Valuta 2 3 2 3 2 2 3" xfId="11581"/>
    <cellStyle name="Valuta 2 3 2 3 2 3" xfId="11582"/>
    <cellStyle name="Valuta 2 3 2 3 2 3 2" xfId="11583"/>
    <cellStyle name="Valuta 2 3 2 3 2 3 3" xfId="11584"/>
    <cellStyle name="Valuta 2 3 2 3 2 4" xfId="11585"/>
    <cellStyle name="Valuta 2 3 2 3 2 5" xfId="11586"/>
    <cellStyle name="Valuta 2 3 2 3 3" xfId="11587"/>
    <cellStyle name="Valuta 2 3 2 3 3 2" xfId="11588"/>
    <cellStyle name="Valuta 2 3 2 3 3 2 2" xfId="11589"/>
    <cellStyle name="Valuta 2 3 2 3 3 2 3" xfId="11590"/>
    <cellStyle name="Valuta 2 3 2 3 3 3" xfId="11591"/>
    <cellStyle name="Valuta 2 3 2 3 3 3 2" xfId="11592"/>
    <cellStyle name="Valuta 2 3 2 3 3 3 3" xfId="11593"/>
    <cellStyle name="Valuta 2 3 2 3 3 4" xfId="11594"/>
    <cellStyle name="Valuta 2 3 2 3 3 5" xfId="11595"/>
    <cellStyle name="Valuta 2 3 2 3 4" xfId="11596"/>
    <cellStyle name="Valuta 2 3 2 3 4 2" xfId="11597"/>
    <cellStyle name="Valuta 2 3 2 3 4 3" xfId="11598"/>
    <cellStyle name="Valuta 2 3 2 3 5" xfId="11599"/>
    <cellStyle name="Valuta 2 3 2 3 5 2" xfId="11600"/>
    <cellStyle name="Valuta 2 3 2 3 5 3" xfId="11601"/>
    <cellStyle name="Valuta 2 3 2 3 6" xfId="11602"/>
    <cellStyle name="Valuta 2 3 2 3 7" xfId="11603"/>
    <cellStyle name="Valuta 2 3 2 4" xfId="11604"/>
    <cellStyle name="Valuta 2 3 2 4 2" xfId="11605"/>
    <cellStyle name="Valuta 2 3 2 4 2 2" xfId="11606"/>
    <cellStyle name="Valuta 2 3 2 4 2 2 2" xfId="11607"/>
    <cellStyle name="Valuta 2 3 2 4 2 2 3" xfId="11608"/>
    <cellStyle name="Valuta 2 3 2 4 2 3" xfId="11609"/>
    <cellStyle name="Valuta 2 3 2 4 2 3 2" xfId="11610"/>
    <cellStyle name="Valuta 2 3 2 4 2 3 3" xfId="11611"/>
    <cellStyle name="Valuta 2 3 2 4 2 4" xfId="11612"/>
    <cellStyle name="Valuta 2 3 2 4 2 5" xfId="11613"/>
    <cellStyle name="Valuta 2 3 2 4 3" xfId="11614"/>
    <cellStyle name="Valuta 2 3 2 4 3 2" xfId="11615"/>
    <cellStyle name="Valuta 2 3 2 4 3 2 2" xfId="11616"/>
    <cellStyle name="Valuta 2 3 2 4 3 2 3" xfId="11617"/>
    <cellStyle name="Valuta 2 3 2 4 3 3" xfId="11618"/>
    <cellStyle name="Valuta 2 3 2 4 3 3 2" xfId="11619"/>
    <cellStyle name="Valuta 2 3 2 4 3 3 3" xfId="11620"/>
    <cellStyle name="Valuta 2 3 2 4 3 4" xfId="11621"/>
    <cellStyle name="Valuta 2 3 2 4 3 5" xfId="11622"/>
    <cellStyle name="Valuta 2 3 2 4 4" xfId="11623"/>
    <cellStyle name="Valuta 2 3 2 4 4 2" xfId="11624"/>
    <cellStyle name="Valuta 2 3 2 4 4 3" xfId="11625"/>
    <cellStyle name="Valuta 2 3 2 4 5" xfId="11626"/>
    <cellStyle name="Valuta 2 3 2 4 5 2" xfId="11627"/>
    <cellStyle name="Valuta 2 3 2 4 5 3" xfId="11628"/>
    <cellStyle name="Valuta 2 3 2 4 6" xfId="11629"/>
    <cellStyle name="Valuta 2 3 2 4 7" xfId="11630"/>
    <cellStyle name="Valuta 2 3 2 5" xfId="11631"/>
    <cellStyle name="Valuta 2 3 2 5 2" xfId="11632"/>
    <cellStyle name="Valuta 2 3 2 5 2 2" xfId="11633"/>
    <cellStyle name="Valuta 2 3 2 5 2 3" xfId="11634"/>
    <cellStyle name="Valuta 2 3 2 5 3" xfId="11635"/>
    <cellStyle name="Valuta 2 3 2 5 3 2" xfId="11636"/>
    <cellStyle name="Valuta 2 3 2 5 3 3" xfId="11637"/>
    <cellStyle name="Valuta 2 3 2 5 4" xfId="11638"/>
    <cellStyle name="Valuta 2 3 2 5 5" xfId="11639"/>
    <cellStyle name="Valuta 2 3 2 6" xfId="11640"/>
    <cellStyle name="Valuta 2 3 2 6 2" xfId="11641"/>
    <cellStyle name="Valuta 2 3 2 6 2 2" xfId="11642"/>
    <cellStyle name="Valuta 2 3 2 6 2 3" xfId="11643"/>
    <cellStyle name="Valuta 2 3 2 6 3" xfId="11644"/>
    <cellStyle name="Valuta 2 3 2 6 3 2" xfId="11645"/>
    <cellStyle name="Valuta 2 3 2 6 3 3" xfId="11646"/>
    <cellStyle name="Valuta 2 3 2 6 4" xfId="11647"/>
    <cellStyle name="Valuta 2 3 2 6 5" xfId="11648"/>
    <cellStyle name="Valuta 2 3 2 7" xfId="11649"/>
    <cellStyle name="Valuta 2 3 2 7 2" xfId="11650"/>
    <cellStyle name="Valuta 2 3 2 7 3" xfId="11651"/>
    <cellStyle name="Valuta 2 3 2 8" xfId="11652"/>
    <cellStyle name="Valuta 2 3 2 8 2" xfId="11653"/>
    <cellStyle name="Valuta 2 3 2 8 3" xfId="11654"/>
    <cellStyle name="Valuta 2 3 2 9" xfId="11655"/>
    <cellStyle name="Valuta 2 3 3" xfId="11656"/>
    <cellStyle name="Valuta 2 3 3 2" xfId="11657"/>
    <cellStyle name="Valuta 2 3 3 2 2" xfId="11658"/>
    <cellStyle name="Valuta 2 3 3 2 2 2" xfId="11659"/>
    <cellStyle name="Valuta 2 3 3 2 2 2 2" xfId="11660"/>
    <cellStyle name="Valuta 2 3 3 2 2 2 3" xfId="11661"/>
    <cellStyle name="Valuta 2 3 3 2 2 3" xfId="11662"/>
    <cellStyle name="Valuta 2 3 3 2 2 3 2" xfId="11663"/>
    <cellStyle name="Valuta 2 3 3 2 2 3 3" xfId="11664"/>
    <cellStyle name="Valuta 2 3 3 2 2 4" xfId="11665"/>
    <cellStyle name="Valuta 2 3 3 2 2 5" xfId="11666"/>
    <cellStyle name="Valuta 2 3 3 2 3" xfId="11667"/>
    <cellStyle name="Valuta 2 3 3 2 3 2" xfId="11668"/>
    <cellStyle name="Valuta 2 3 3 2 3 2 2" xfId="11669"/>
    <cellStyle name="Valuta 2 3 3 2 3 2 3" xfId="11670"/>
    <cellStyle name="Valuta 2 3 3 2 3 3" xfId="11671"/>
    <cellStyle name="Valuta 2 3 3 2 3 3 2" xfId="11672"/>
    <cellStyle name="Valuta 2 3 3 2 3 3 3" xfId="11673"/>
    <cellStyle name="Valuta 2 3 3 2 3 4" xfId="11674"/>
    <cellStyle name="Valuta 2 3 3 2 3 5" xfId="11675"/>
    <cellStyle name="Valuta 2 3 3 2 4" xfId="11676"/>
    <cellStyle name="Valuta 2 3 3 2 4 2" xfId="11677"/>
    <cellStyle name="Valuta 2 3 3 2 4 3" xfId="11678"/>
    <cellStyle name="Valuta 2 3 3 2 5" xfId="11679"/>
    <cellStyle name="Valuta 2 3 3 2 5 2" xfId="11680"/>
    <cellStyle name="Valuta 2 3 3 2 5 3" xfId="11681"/>
    <cellStyle name="Valuta 2 3 3 2 6" xfId="11682"/>
    <cellStyle name="Valuta 2 3 3 2 7" xfId="11683"/>
    <cellStyle name="Valuta 2 3 3 3" xfId="11684"/>
    <cellStyle name="Valuta 2 3 3 3 2" xfId="11685"/>
    <cellStyle name="Valuta 2 3 3 3 2 2" xfId="11686"/>
    <cellStyle name="Valuta 2 3 3 3 2 2 2" xfId="11687"/>
    <cellStyle name="Valuta 2 3 3 3 2 2 3" xfId="11688"/>
    <cellStyle name="Valuta 2 3 3 3 2 3" xfId="11689"/>
    <cellStyle name="Valuta 2 3 3 3 2 3 2" xfId="11690"/>
    <cellStyle name="Valuta 2 3 3 3 2 3 3" xfId="11691"/>
    <cellStyle name="Valuta 2 3 3 3 2 4" xfId="11692"/>
    <cellStyle name="Valuta 2 3 3 3 2 5" xfId="11693"/>
    <cellStyle name="Valuta 2 3 3 3 3" xfId="11694"/>
    <cellStyle name="Valuta 2 3 3 3 3 2" xfId="11695"/>
    <cellStyle name="Valuta 2 3 3 3 3 2 2" xfId="11696"/>
    <cellStyle name="Valuta 2 3 3 3 3 2 3" xfId="11697"/>
    <cellStyle name="Valuta 2 3 3 3 3 3" xfId="11698"/>
    <cellStyle name="Valuta 2 3 3 3 3 3 2" xfId="11699"/>
    <cellStyle name="Valuta 2 3 3 3 3 3 3" xfId="11700"/>
    <cellStyle name="Valuta 2 3 3 3 3 4" xfId="11701"/>
    <cellStyle name="Valuta 2 3 3 3 3 5" xfId="11702"/>
    <cellStyle name="Valuta 2 3 3 3 4" xfId="11703"/>
    <cellStyle name="Valuta 2 3 3 3 4 2" xfId="11704"/>
    <cellStyle name="Valuta 2 3 3 3 4 3" xfId="11705"/>
    <cellStyle name="Valuta 2 3 3 3 5" xfId="11706"/>
    <cellStyle name="Valuta 2 3 3 3 5 2" xfId="11707"/>
    <cellStyle name="Valuta 2 3 3 3 5 3" xfId="11708"/>
    <cellStyle name="Valuta 2 3 3 3 6" xfId="11709"/>
    <cellStyle name="Valuta 2 3 3 3 7" xfId="11710"/>
    <cellStyle name="Valuta 2 3 3 4" xfId="11711"/>
    <cellStyle name="Valuta 2 3 3 4 2" xfId="11712"/>
    <cellStyle name="Valuta 2 3 3 4 2 2" xfId="11713"/>
    <cellStyle name="Valuta 2 3 3 4 2 3" xfId="11714"/>
    <cellStyle name="Valuta 2 3 3 4 3" xfId="11715"/>
    <cellStyle name="Valuta 2 3 3 4 3 2" xfId="11716"/>
    <cellStyle name="Valuta 2 3 3 4 3 3" xfId="11717"/>
    <cellStyle name="Valuta 2 3 3 4 4" xfId="11718"/>
    <cellStyle name="Valuta 2 3 3 4 5" xfId="11719"/>
    <cellStyle name="Valuta 2 3 3 5" xfId="11720"/>
    <cellStyle name="Valuta 2 3 3 5 2" xfId="11721"/>
    <cellStyle name="Valuta 2 3 3 5 2 2" xfId="11722"/>
    <cellStyle name="Valuta 2 3 3 5 2 3" xfId="11723"/>
    <cellStyle name="Valuta 2 3 3 5 3" xfId="11724"/>
    <cellStyle name="Valuta 2 3 3 5 3 2" xfId="11725"/>
    <cellStyle name="Valuta 2 3 3 5 3 3" xfId="11726"/>
    <cellStyle name="Valuta 2 3 3 5 4" xfId="11727"/>
    <cellStyle name="Valuta 2 3 3 5 5" xfId="11728"/>
    <cellStyle name="Valuta 2 3 3 6" xfId="11729"/>
    <cellStyle name="Valuta 2 3 3 6 2" xfId="11730"/>
    <cellStyle name="Valuta 2 3 3 6 3" xfId="11731"/>
    <cellStyle name="Valuta 2 3 3 7" xfId="11732"/>
    <cellStyle name="Valuta 2 3 3 7 2" xfId="11733"/>
    <cellStyle name="Valuta 2 3 3 7 3" xfId="11734"/>
    <cellStyle name="Valuta 2 3 3 8" xfId="11735"/>
    <cellStyle name="Valuta 2 3 3 9" xfId="11736"/>
    <cellStyle name="Valuta 2 3 4" xfId="11737"/>
    <cellStyle name="Valuta 2 3 4 2" xfId="11738"/>
    <cellStyle name="Valuta 2 3 4 2 2" xfId="11739"/>
    <cellStyle name="Valuta 2 3 4 2 2 2" xfId="11740"/>
    <cellStyle name="Valuta 2 3 4 2 2 2 2" xfId="11741"/>
    <cellStyle name="Valuta 2 3 4 2 2 2 3" xfId="11742"/>
    <cellStyle name="Valuta 2 3 4 2 2 3" xfId="11743"/>
    <cellStyle name="Valuta 2 3 4 2 2 3 2" xfId="11744"/>
    <cellStyle name="Valuta 2 3 4 2 2 3 3" xfId="11745"/>
    <cellStyle name="Valuta 2 3 4 2 2 4" xfId="11746"/>
    <cellStyle name="Valuta 2 3 4 2 2 5" xfId="11747"/>
    <cellStyle name="Valuta 2 3 4 2 3" xfId="11748"/>
    <cellStyle name="Valuta 2 3 4 2 3 2" xfId="11749"/>
    <cellStyle name="Valuta 2 3 4 2 3 2 2" xfId="11750"/>
    <cellStyle name="Valuta 2 3 4 2 3 2 3" xfId="11751"/>
    <cellStyle name="Valuta 2 3 4 2 3 3" xfId="11752"/>
    <cellStyle name="Valuta 2 3 4 2 3 3 2" xfId="11753"/>
    <cellStyle name="Valuta 2 3 4 2 3 3 3" xfId="11754"/>
    <cellStyle name="Valuta 2 3 4 2 3 4" xfId="11755"/>
    <cellStyle name="Valuta 2 3 4 2 3 5" xfId="11756"/>
    <cellStyle name="Valuta 2 3 4 2 4" xfId="11757"/>
    <cellStyle name="Valuta 2 3 4 2 4 2" xfId="11758"/>
    <cellStyle name="Valuta 2 3 4 2 4 3" xfId="11759"/>
    <cellStyle name="Valuta 2 3 4 2 5" xfId="11760"/>
    <cellStyle name="Valuta 2 3 4 2 5 2" xfId="11761"/>
    <cellStyle name="Valuta 2 3 4 2 5 3" xfId="11762"/>
    <cellStyle name="Valuta 2 3 4 2 6" xfId="11763"/>
    <cellStyle name="Valuta 2 3 4 2 7" xfId="11764"/>
    <cellStyle name="Valuta 2 3 4 3" xfId="11765"/>
    <cellStyle name="Valuta 2 3 4 3 2" xfId="11766"/>
    <cellStyle name="Valuta 2 3 4 3 2 2" xfId="11767"/>
    <cellStyle name="Valuta 2 3 4 3 2 3" xfId="11768"/>
    <cellStyle name="Valuta 2 3 4 3 3" xfId="11769"/>
    <cellStyle name="Valuta 2 3 4 3 3 2" xfId="11770"/>
    <cellStyle name="Valuta 2 3 4 3 3 3" xfId="11771"/>
    <cellStyle name="Valuta 2 3 4 3 4" xfId="11772"/>
    <cellStyle name="Valuta 2 3 4 3 5" xfId="11773"/>
    <cellStyle name="Valuta 2 3 4 4" xfId="11774"/>
    <cellStyle name="Valuta 2 3 4 4 2" xfId="11775"/>
    <cellStyle name="Valuta 2 3 4 4 2 2" xfId="11776"/>
    <cellStyle name="Valuta 2 3 4 4 2 3" xfId="11777"/>
    <cellStyle name="Valuta 2 3 4 4 3" xfId="11778"/>
    <cellStyle name="Valuta 2 3 4 4 3 2" xfId="11779"/>
    <cellStyle name="Valuta 2 3 4 4 3 3" xfId="11780"/>
    <cellStyle name="Valuta 2 3 4 4 4" xfId="11781"/>
    <cellStyle name="Valuta 2 3 4 4 5" xfId="11782"/>
    <cellStyle name="Valuta 2 3 4 5" xfId="11783"/>
    <cellStyle name="Valuta 2 3 4 5 2" xfId="11784"/>
    <cellStyle name="Valuta 2 3 4 5 3" xfId="11785"/>
    <cellStyle name="Valuta 2 3 4 6" xfId="11786"/>
    <cellStyle name="Valuta 2 3 4 6 2" xfId="11787"/>
    <cellStyle name="Valuta 2 3 4 6 3" xfId="11788"/>
    <cellStyle name="Valuta 2 3 4 7" xfId="11789"/>
    <cellStyle name="Valuta 2 3 4 8" xfId="11790"/>
    <cellStyle name="Valuta 2 3 5" xfId="11791"/>
    <cellStyle name="Valuta 2 3 5 2" xfId="11792"/>
    <cellStyle name="Valuta 2 3 5 2 2" xfId="11793"/>
    <cellStyle name="Valuta 2 3 5 2 2 2" xfId="11794"/>
    <cellStyle name="Valuta 2 3 5 2 2 3" xfId="11795"/>
    <cellStyle name="Valuta 2 3 5 2 3" xfId="11796"/>
    <cellStyle name="Valuta 2 3 5 2 3 2" xfId="11797"/>
    <cellStyle name="Valuta 2 3 5 2 3 3" xfId="11798"/>
    <cellStyle name="Valuta 2 3 5 2 4" xfId="11799"/>
    <cellStyle name="Valuta 2 3 5 2 5" xfId="11800"/>
    <cellStyle name="Valuta 2 3 5 3" xfId="11801"/>
    <cellStyle name="Valuta 2 3 5 3 2" xfId="11802"/>
    <cellStyle name="Valuta 2 3 5 3 2 2" xfId="11803"/>
    <cellStyle name="Valuta 2 3 5 3 2 3" xfId="11804"/>
    <cellStyle name="Valuta 2 3 5 3 3" xfId="11805"/>
    <cellStyle name="Valuta 2 3 5 3 3 2" xfId="11806"/>
    <cellStyle name="Valuta 2 3 5 3 3 3" xfId="11807"/>
    <cellStyle name="Valuta 2 3 5 3 4" xfId="11808"/>
    <cellStyle name="Valuta 2 3 5 3 5" xfId="11809"/>
    <cellStyle name="Valuta 2 3 5 4" xfId="11810"/>
    <cellStyle name="Valuta 2 3 5 4 2" xfId="11811"/>
    <cellStyle name="Valuta 2 3 5 4 3" xfId="11812"/>
    <cellStyle name="Valuta 2 3 5 5" xfId="11813"/>
    <cellStyle name="Valuta 2 3 5 5 2" xfId="11814"/>
    <cellStyle name="Valuta 2 3 5 5 3" xfId="11815"/>
    <cellStyle name="Valuta 2 3 5 6" xfId="11816"/>
    <cellStyle name="Valuta 2 3 5 7" xfId="11817"/>
    <cellStyle name="Valuta 2 3 6" xfId="11818"/>
    <cellStyle name="Valuta 2 3 6 2" xfId="11819"/>
    <cellStyle name="Valuta 2 3 6 2 2" xfId="11820"/>
    <cellStyle name="Valuta 2 3 6 2 2 2" xfId="11821"/>
    <cellStyle name="Valuta 2 3 6 2 2 3" xfId="11822"/>
    <cellStyle name="Valuta 2 3 6 2 3" xfId="11823"/>
    <cellStyle name="Valuta 2 3 6 2 3 2" xfId="11824"/>
    <cellStyle name="Valuta 2 3 6 2 3 3" xfId="11825"/>
    <cellStyle name="Valuta 2 3 6 2 4" xfId="11826"/>
    <cellStyle name="Valuta 2 3 6 2 5" xfId="11827"/>
    <cellStyle name="Valuta 2 3 6 3" xfId="11828"/>
    <cellStyle name="Valuta 2 3 6 3 2" xfId="11829"/>
    <cellStyle name="Valuta 2 3 6 3 2 2" xfId="11830"/>
    <cellStyle name="Valuta 2 3 6 3 2 3" xfId="11831"/>
    <cellStyle name="Valuta 2 3 6 3 3" xfId="11832"/>
    <cellStyle name="Valuta 2 3 6 3 3 2" xfId="11833"/>
    <cellStyle name="Valuta 2 3 6 3 3 3" xfId="11834"/>
    <cellStyle name="Valuta 2 3 6 3 4" xfId="11835"/>
    <cellStyle name="Valuta 2 3 6 3 5" xfId="11836"/>
    <cellStyle name="Valuta 2 3 6 4" xfId="11837"/>
    <cellStyle name="Valuta 2 3 6 4 2" xfId="11838"/>
    <cellStyle name="Valuta 2 3 6 4 3" xfId="11839"/>
    <cellStyle name="Valuta 2 3 6 5" xfId="11840"/>
    <cellStyle name="Valuta 2 3 6 5 2" xfId="11841"/>
    <cellStyle name="Valuta 2 3 6 5 3" xfId="11842"/>
    <cellStyle name="Valuta 2 3 6 6" xfId="11843"/>
    <cellStyle name="Valuta 2 3 6 7" xfId="11844"/>
    <cellStyle name="Valuta 2 3 7" xfId="11845"/>
    <cellStyle name="Valuta 2 3 7 2" xfId="11846"/>
    <cellStyle name="Valuta 2 3 7 2 2" xfId="11847"/>
    <cellStyle name="Valuta 2 3 7 2 2 2" xfId="11848"/>
    <cellStyle name="Valuta 2 3 7 2 2 3" xfId="11849"/>
    <cellStyle name="Valuta 2 3 7 2 3" xfId="11850"/>
    <cellStyle name="Valuta 2 3 7 2 3 2" xfId="11851"/>
    <cellStyle name="Valuta 2 3 7 2 3 3" xfId="11852"/>
    <cellStyle name="Valuta 2 3 7 2 4" xfId="11853"/>
    <cellStyle name="Valuta 2 3 7 2 5" xfId="11854"/>
    <cellStyle name="Valuta 2 3 7 3" xfId="11855"/>
    <cellStyle name="Valuta 2 3 7 3 2" xfId="11856"/>
    <cellStyle name="Valuta 2 3 7 3 2 2" xfId="11857"/>
    <cellStyle name="Valuta 2 3 7 3 2 3" xfId="11858"/>
    <cellStyle name="Valuta 2 3 7 3 3" xfId="11859"/>
    <cellStyle name="Valuta 2 3 7 3 3 2" xfId="11860"/>
    <cellStyle name="Valuta 2 3 7 3 3 3" xfId="11861"/>
    <cellStyle name="Valuta 2 3 7 3 4" xfId="11862"/>
    <cellStyle name="Valuta 2 3 7 3 5" xfId="11863"/>
    <cellStyle name="Valuta 2 3 7 4" xfId="11864"/>
    <cellStyle name="Valuta 2 3 7 4 2" xfId="11865"/>
    <cellStyle name="Valuta 2 3 7 4 3" xfId="11866"/>
    <cellStyle name="Valuta 2 3 7 5" xfId="11867"/>
    <cellStyle name="Valuta 2 3 7 5 2" xfId="11868"/>
    <cellStyle name="Valuta 2 3 7 5 3" xfId="11869"/>
    <cellStyle name="Valuta 2 3 7 6" xfId="11870"/>
    <cellStyle name="Valuta 2 3 7 7" xfId="11871"/>
    <cellStyle name="Valuta 2 3 8" xfId="11872"/>
    <cellStyle name="Valuta 2 3 8 2" xfId="11873"/>
    <cellStyle name="Valuta 2 3 8 2 2" xfId="11874"/>
    <cellStyle name="Valuta 2 3 8 2 2 2" xfId="11875"/>
    <cellStyle name="Valuta 2 3 8 2 2 3" xfId="11876"/>
    <cellStyle name="Valuta 2 3 8 2 3" xfId="11877"/>
    <cellStyle name="Valuta 2 3 8 2 3 2" xfId="11878"/>
    <cellStyle name="Valuta 2 3 8 2 3 3" xfId="11879"/>
    <cellStyle name="Valuta 2 3 8 2 4" xfId="11880"/>
    <cellStyle name="Valuta 2 3 8 2 5" xfId="11881"/>
    <cellStyle name="Valuta 2 3 8 3" xfId="11882"/>
    <cellStyle name="Valuta 2 3 8 3 2" xfId="11883"/>
    <cellStyle name="Valuta 2 3 8 3 2 2" xfId="11884"/>
    <cellStyle name="Valuta 2 3 8 3 2 3" xfId="11885"/>
    <cellStyle name="Valuta 2 3 8 3 3" xfId="11886"/>
    <cellStyle name="Valuta 2 3 8 3 3 2" xfId="11887"/>
    <cellStyle name="Valuta 2 3 8 3 3 3" xfId="11888"/>
    <cellStyle name="Valuta 2 3 8 3 4" xfId="11889"/>
    <cellStyle name="Valuta 2 3 8 3 5" xfId="11890"/>
    <cellStyle name="Valuta 2 3 8 4" xfId="11891"/>
    <cellStyle name="Valuta 2 3 8 4 2" xfId="11892"/>
    <cellStyle name="Valuta 2 3 8 4 3" xfId="11893"/>
    <cellStyle name="Valuta 2 3 8 5" xfId="11894"/>
    <cellStyle name="Valuta 2 3 8 5 2" xfId="11895"/>
    <cellStyle name="Valuta 2 3 8 5 3" xfId="11896"/>
    <cellStyle name="Valuta 2 3 8 6" xfId="11897"/>
    <cellStyle name="Valuta 2 3 8 7" xfId="11898"/>
    <cellStyle name="Valuta 2 3 9" xfId="11899"/>
    <cellStyle name="Valuta 2 3 9 2" xfId="11900"/>
    <cellStyle name="Valuta 2 3 9 2 2" xfId="11901"/>
    <cellStyle name="Valuta 2 3 9 2 3" xfId="11902"/>
    <cellStyle name="Valuta 2 3 9 3" xfId="11903"/>
    <cellStyle name="Valuta 2 3 9 3 2" xfId="11904"/>
    <cellStyle name="Valuta 2 3 9 3 3" xfId="11905"/>
    <cellStyle name="Valuta 2 3 9 4" xfId="11906"/>
    <cellStyle name="Valuta 2 3 9 5" xfId="11907"/>
    <cellStyle name="Valuta 2 4" xfId="11908"/>
    <cellStyle name="Valuta 2 4 10" xfId="11909"/>
    <cellStyle name="Valuta 2 4 11" xfId="11910"/>
    <cellStyle name="Valuta 2 4 2" xfId="11911"/>
    <cellStyle name="Valuta 2 4 2 2" xfId="11912"/>
    <cellStyle name="Valuta 2 4 2 2 2" xfId="11913"/>
    <cellStyle name="Valuta 2 4 2 2 2 2" xfId="11914"/>
    <cellStyle name="Valuta 2 4 2 2 2 2 2" xfId="11915"/>
    <cellStyle name="Valuta 2 4 2 2 2 2 3" xfId="11916"/>
    <cellStyle name="Valuta 2 4 2 2 2 3" xfId="11917"/>
    <cellStyle name="Valuta 2 4 2 2 2 3 2" xfId="11918"/>
    <cellStyle name="Valuta 2 4 2 2 2 3 3" xfId="11919"/>
    <cellStyle name="Valuta 2 4 2 2 2 4" xfId="11920"/>
    <cellStyle name="Valuta 2 4 2 2 2 5" xfId="11921"/>
    <cellStyle name="Valuta 2 4 2 2 3" xfId="11922"/>
    <cellStyle name="Valuta 2 4 2 2 3 2" xfId="11923"/>
    <cellStyle name="Valuta 2 4 2 2 3 2 2" xfId="11924"/>
    <cellStyle name="Valuta 2 4 2 2 3 2 3" xfId="11925"/>
    <cellStyle name="Valuta 2 4 2 2 3 3" xfId="11926"/>
    <cellStyle name="Valuta 2 4 2 2 3 3 2" xfId="11927"/>
    <cellStyle name="Valuta 2 4 2 2 3 3 3" xfId="11928"/>
    <cellStyle name="Valuta 2 4 2 2 3 4" xfId="11929"/>
    <cellStyle name="Valuta 2 4 2 2 3 5" xfId="11930"/>
    <cellStyle name="Valuta 2 4 2 2 4" xfId="11931"/>
    <cellStyle name="Valuta 2 4 2 2 4 2" xfId="11932"/>
    <cellStyle name="Valuta 2 4 2 2 4 3" xfId="11933"/>
    <cellStyle name="Valuta 2 4 2 2 5" xfId="11934"/>
    <cellStyle name="Valuta 2 4 2 2 5 2" xfId="11935"/>
    <cellStyle name="Valuta 2 4 2 2 5 3" xfId="11936"/>
    <cellStyle name="Valuta 2 4 2 2 6" xfId="11937"/>
    <cellStyle name="Valuta 2 4 2 2 7" xfId="11938"/>
    <cellStyle name="Valuta 2 4 2 3" xfId="11939"/>
    <cellStyle name="Valuta 2 4 2 3 2" xfId="11940"/>
    <cellStyle name="Valuta 2 4 2 3 2 2" xfId="11941"/>
    <cellStyle name="Valuta 2 4 2 3 2 3" xfId="11942"/>
    <cellStyle name="Valuta 2 4 2 3 3" xfId="11943"/>
    <cellStyle name="Valuta 2 4 2 3 3 2" xfId="11944"/>
    <cellStyle name="Valuta 2 4 2 3 3 3" xfId="11945"/>
    <cellStyle name="Valuta 2 4 2 3 4" xfId="11946"/>
    <cellStyle name="Valuta 2 4 2 3 5" xfId="11947"/>
    <cellStyle name="Valuta 2 4 2 4" xfId="11948"/>
    <cellStyle name="Valuta 2 4 2 4 2" xfId="11949"/>
    <cellStyle name="Valuta 2 4 2 4 2 2" xfId="11950"/>
    <cellStyle name="Valuta 2 4 2 4 2 3" xfId="11951"/>
    <cellStyle name="Valuta 2 4 2 4 3" xfId="11952"/>
    <cellStyle name="Valuta 2 4 2 4 3 2" xfId="11953"/>
    <cellStyle name="Valuta 2 4 2 4 3 3" xfId="11954"/>
    <cellStyle name="Valuta 2 4 2 4 4" xfId="11955"/>
    <cellStyle name="Valuta 2 4 2 4 5" xfId="11956"/>
    <cellStyle name="Valuta 2 4 2 5" xfId="11957"/>
    <cellStyle name="Valuta 2 4 2 5 2" xfId="11958"/>
    <cellStyle name="Valuta 2 4 2 5 3" xfId="11959"/>
    <cellStyle name="Valuta 2 4 2 6" xfId="11960"/>
    <cellStyle name="Valuta 2 4 2 6 2" xfId="11961"/>
    <cellStyle name="Valuta 2 4 2 6 3" xfId="11962"/>
    <cellStyle name="Valuta 2 4 2 7" xfId="11963"/>
    <cellStyle name="Valuta 2 4 2 8" xfId="11964"/>
    <cellStyle name="Valuta 2 4 3" xfId="11965"/>
    <cellStyle name="Valuta 2 4 3 2" xfId="11966"/>
    <cellStyle name="Valuta 2 4 3 2 2" xfId="11967"/>
    <cellStyle name="Valuta 2 4 3 2 2 2" xfId="11968"/>
    <cellStyle name="Valuta 2 4 3 2 2 3" xfId="11969"/>
    <cellStyle name="Valuta 2 4 3 2 3" xfId="11970"/>
    <cellStyle name="Valuta 2 4 3 2 3 2" xfId="11971"/>
    <cellStyle name="Valuta 2 4 3 2 3 3" xfId="11972"/>
    <cellStyle name="Valuta 2 4 3 2 4" xfId="11973"/>
    <cellStyle name="Valuta 2 4 3 2 5" xfId="11974"/>
    <cellStyle name="Valuta 2 4 3 3" xfId="11975"/>
    <cellStyle name="Valuta 2 4 3 3 2" xfId="11976"/>
    <cellStyle name="Valuta 2 4 3 3 2 2" xfId="11977"/>
    <cellStyle name="Valuta 2 4 3 3 2 3" xfId="11978"/>
    <cellStyle name="Valuta 2 4 3 3 3" xfId="11979"/>
    <cellStyle name="Valuta 2 4 3 3 3 2" xfId="11980"/>
    <cellStyle name="Valuta 2 4 3 3 3 3" xfId="11981"/>
    <cellStyle name="Valuta 2 4 3 3 4" xfId="11982"/>
    <cellStyle name="Valuta 2 4 3 3 5" xfId="11983"/>
    <cellStyle name="Valuta 2 4 3 4" xfId="11984"/>
    <cellStyle name="Valuta 2 4 3 4 2" xfId="11985"/>
    <cellStyle name="Valuta 2 4 3 4 3" xfId="11986"/>
    <cellStyle name="Valuta 2 4 3 5" xfId="11987"/>
    <cellStyle name="Valuta 2 4 3 5 2" xfId="11988"/>
    <cellStyle name="Valuta 2 4 3 5 3" xfId="11989"/>
    <cellStyle name="Valuta 2 4 3 6" xfId="11990"/>
    <cellStyle name="Valuta 2 4 3 7" xfId="11991"/>
    <cellStyle name="Valuta 2 4 4" xfId="11992"/>
    <cellStyle name="Valuta 2 4 4 2" xfId="11993"/>
    <cellStyle name="Valuta 2 4 4 2 2" xfId="11994"/>
    <cellStyle name="Valuta 2 4 4 2 2 2" xfId="11995"/>
    <cellStyle name="Valuta 2 4 4 2 2 3" xfId="11996"/>
    <cellStyle name="Valuta 2 4 4 2 3" xfId="11997"/>
    <cellStyle name="Valuta 2 4 4 2 3 2" xfId="11998"/>
    <cellStyle name="Valuta 2 4 4 2 3 3" xfId="11999"/>
    <cellStyle name="Valuta 2 4 4 2 4" xfId="12000"/>
    <cellStyle name="Valuta 2 4 4 2 5" xfId="12001"/>
    <cellStyle name="Valuta 2 4 4 3" xfId="12002"/>
    <cellStyle name="Valuta 2 4 4 3 2" xfId="12003"/>
    <cellStyle name="Valuta 2 4 4 3 2 2" xfId="12004"/>
    <cellStyle name="Valuta 2 4 4 3 2 3" xfId="12005"/>
    <cellStyle name="Valuta 2 4 4 3 3" xfId="12006"/>
    <cellStyle name="Valuta 2 4 4 3 3 2" xfId="12007"/>
    <cellStyle name="Valuta 2 4 4 3 3 3" xfId="12008"/>
    <cellStyle name="Valuta 2 4 4 3 4" xfId="12009"/>
    <cellStyle name="Valuta 2 4 4 3 5" xfId="12010"/>
    <cellStyle name="Valuta 2 4 4 4" xfId="12011"/>
    <cellStyle name="Valuta 2 4 4 4 2" xfId="12012"/>
    <cellStyle name="Valuta 2 4 4 4 3" xfId="12013"/>
    <cellStyle name="Valuta 2 4 4 5" xfId="12014"/>
    <cellStyle name="Valuta 2 4 4 5 2" xfId="12015"/>
    <cellStyle name="Valuta 2 4 4 5 3" xfId="12016"/>
    <cellStyle name="Valuta 2 4 4 6" xfId="12017"/>
    <cellStyle name="Valuta 2 4 4 7" xfId="12018"/>
    <cellStyle name="Valuta 2 4 5" xfId="12019"/>
    <cellStyle name="Valuta 2 4 5 2" xfId="12020"/>
    <cellStyle name="Valuta 2 4 5 2 2" xfId="12021"/>
    <cellStyle name="Valuta 2 4 5 2 2 2" xfId="12022"/>
    <cellStyle name="Valuta 2 4 5 2 2 3" xfId="12023"/>
    <cellStyle name="Valuta 2 4 5 2 3" xfId="12024"/>
    <cellStyle name="Valuta 2 4 5 2 3 2" xfId="12025"/>
    <cellStyle name="Valuta 2 4 5 2 3 3" xfId="12026"/>
    <cellStyle name="Valuta 2 4 5 2 4" xfId="12027"/>
    <cellStyle name="Valuta 2 4 5 2 5" xfId="12028"/>
    <cellStyle name="Valuta 2 4 5 3" xfId="12029"/>
    <cellStyle name="Valuta 2 4 5 3 2" xfId="12030"/>
    <cellStyle name="Valuta 2 4 5 3 2 2" xfId="12031"/>
    <cellStyle name="Valuta 2 4 5 3 2 3" xfId="12032"/>
    <cellStyle name="Valuta 2 4 5 3 3" xfId="12033"/>
    <cellStyle name="Valuta 2 4 5 3 3 2" xfId="12034"/>
    <cellStyle name="Valuta 2 4 5 3 3 3" xfId="12035"/>
    <cellStyle name="Valuta 2 4 5 3 4" xfId="12036"/>
    <cellStyle name="Valuta 2 4 5 3 5" xfId="12037"/>
    <cellStyle name="Valuta 2 4 5 4" xfId="12038"/>
    <cellStyle name="Valuta 2 4 5 4 2" xfId="12039"/>
    <cellStyle name="Valuta 2 4 5 4 3" xfId="12040"/>
    <cellStyle name="Valuta 2 4 5 5" xfId="12041"/>
    <cellStyle name="Valuta 2 4 5 5 2" xfId="12042"/>
    <cellStyle name="Valuta 2 4 5 5 3" xfId="12043"/>
    <cellStyle name="Valuta 2 4 5 6" xfId="12044"/>
    <cellStyle name="Valuta 2 4 5 7" xfId="12045"/>
    <cellStyle name="Valuta 2 4 6" xfId="12046"/>
    <cellStyle name="Valuta 2 4 6 2" xfId="12047"/>
    <cellStyle name="Valuta 2 4 6 2 2" xfId="12048"/>
    <cellStyle name="Valuta 2 4 6 2 3" xfId="12049"/>
    <cellStyle name="Valuta 2 4 6 3" xfId="12050"/>
    <cellStyle name="Valuta 2 4 6 3 2" xfId="12051"/>
    <cellStyle name="Valuta 2 4 6 3 3" xfId="12052"/>
    <cellStyle name="Valuta 2 4 6 4" xfId="12053"/>
    <cellStyle name="Valuta 2 4 6 5" xfId="12054"/>
    <cellStyle name="Valuta 2 4 7" xfId="12055"/>
    <cellStyle name="Valuta 2 4 7 2" xfId="12056"/>
    <cellStyle name="Valuta 2 4 7 2 2" xfId="12057"/>
    <cellStyle name="Valuta 2 4 7 2 3" xfId="12058"/>
    <cellStyle name="Valuta 2 4 7 3" xfId="12059"/>
    <cellStyle name="Valuta 2 4 7 3 2" xfId="12060"/>
    <cellStyle name="Valuta 2 4 7 3 3" xfId="12061"/>
    <cellStyle name="Valuta 2 4 7 4" xfId="12062"/>
    <cellStyle name="Valuta 2 4 7 5" xfId="12063"/>
    <cellStyle name="Valuta 2 4 8" xfId="12064"/>
    <cellStyle name="Valuta 2 4 8 2" xfId="12065"/>
    <cellStyle name="Valuta 2 4 8 3" xfId="12066"/>
    <cellStyle name="Valuta 2 4 9" xfId="12067"/>
    <cellStyle name="Valuta 2 4 9 2" xfId="12068"/>
    <cellStyle name="Valuta 2 4 9 3" xfId="12069"/>
    <cellStyle name="Valuta 2 5" xfId="12070"/>
    <cellStyle name="Valuta 2 5 2" xfId="12071"/>
    <cellStyle name="Valuta 2 5 2 2" xfId="12072"/>
    <cellStyle name="Valuta 2 5 2 2 2" xfId="12073"/>
    <cellStyle name="Valuta 2 5 2 2 2 2" xfId="12074"/>
    <cellStyle name="Valuta 2 5 2 2 2 2 2" xfId="12075"/>
    <cellStyle name="Valuta 2 5 2 2 2 2 3" xfId="12076"/>
    <cellStyle name="Valuta 2 5 2 2 2 3" xfId="12077"/>
    <cellStyle name="Valuta 2 5 2 2 2 3 2" xfId="12078"/>
    <cellStyle name="Valuta 2 5 2 2 2 3 3" xfId="12079"/>
    <cellStyle name="Valuta 2 5 2 2 2 4" xfId="12080"/>
    <cellStyle name="Valuta 2 5 2 2 2 5" xfId="12081"/>
    <cellStyle name="Valuta 2 5 2 2 3" xfId="12082"/>
    <cellStyle name="Valuta 2 5 2 2 3 2" xfId="12083"/>
    <cellStyle name="Valuta 2 5 2 2 3 2 2" xfId="12084"/>
    <cellStyle name="Valuta 2 5 2 2 3 2 3" xfId="12085"/>
    <cellStyle name="Valuta 2 5 2 2 3 3" xfId="12086"/>
    <cellStyle name="Valuta 2 5 2 2 3 3 2" xfId="12087"/>
    <cellStyle name="Valuta 2 5 2 2 3 3 3" xfId="12088"/>
    <cellStyle name="Valuta 2 5 2 2 3 4" xfId="12089"/>
    <cellStyle name="Valuta 2 5 2 2 3 5" xfId="12090"/>
    <cellStyle name="Valuta 2 5 2 2 4" xfId="12091"/>
    <cellStyle name="Valuta 2 5 2 2 4 2" xfId="12092"/>
    <cellStyle name="Valuta 2 5 2 2 4 3" xfId="12093"/>
    <cellStyle name="Valuta 2 5 2 2 5" xfId="12094"/>
    <cellStyle name="Valuta 2 5 2 2 5 2" xfId="12095"/>
    <cellStyle name="Valuta 2 5 2 2 5 3" xfId="12096"/>
    <cellStyle name="Valuta 2 5 2 2 6" xfId="12097"/>
    <cellStyle name="Valuta 2 5 2 2 7" xfId="12098"/>
    <cellStyle name="Valuta 2 5 2 3" xfId="12099"/>
    <cellStyle name="Valuta 2 5 2 3 2" xfId="12100"/>
    <cellStyle name="Valuta 2 5 2 3 2 2" xfId="12101"/>
    <cellStyle name="Valuta 2 5 2 3 2 3" xfId="12102"/>
    <cellStyle name="Valuta 2 5 2 3 3" xfId="12103"/>
    <cellStyle name="Valuta 2 5 2 3 3 2" xfId="12104"/>
    <cellStyle name="Valuta 2 5 2 3 3 3" xfId="12105"/>
    <cellStyle name="Valuta 2 5 2 3 4" xfId="12106"/>
    <cellStyle name="Valuta 2 5 2 3 5" xfId="12107"/>
    <cellStyle name="Valuta 2 5 2 4" xfId="12108"/>
    <cellStyle name="Valuta 2 5 2 4 2" xfId="12109"/>
    <cellStyle name="Valuta 2 5 2 4 2 2" xfId="12110"/>
    <cellStyle name="Valuta 2 5 2 4 2 3" xfId="12111"/>
    <cellStyle name="Valuta 2 5 2 4 3" xfId="12112"/>
    <cellStyle name="Valuta 2 5 2 4 3 2" xfId="12113"/>
    <cellStyle name="Valuta 2 5 2 4 3 3" xfId="12114"/>
    <cellStyle name="Valuta 2 5 2 4 4" xfId="12115"/>
    <cellStyle name="Valuta 2 5 2 4 5" xfId="12116"/>
    <cellStyle name="Valuta 2 5 2 5" xfId="12117"/>
    <cellStyle name="Valuta 2 5 2 5 2" xfId="12118"/>
    <cellStyle name="Valuta 2 5 2 5 3" xfId="12119"/>
    <cellStyle name="Valuta 2 5 2 6" xfId="12120"/>
    <cellStyle name="Valuta 2 5 2 6 2" xfId="12121"/>
    <cellStyle name="Valuta 2 5 2 6 3" xfId="12122"/>
    <cellStyle name="Valuta 2 5 2 7" xfId="12123"/>
    <cellStyle name="Valuta 2 5 2 8" xfId="12124"/>
    <cellStyle name="Valuta 2 5 3" xfId="12125"/>
    <cellStyle name="Valuta 2 5 3 2" xfId="12126"/>
    <cellStyle name="Valuta 2 5 3 2 2" xfId="12127"/>
    <cellStyle name="Valuta 2 5 3 2 2 2" xfId="12128"/>
    <cellStyle name="Valuta 2 5 3 2 2 3" xfId="12129"/>
    <cellStyle name="Valuta 2 5 3 2 3" xfId="12130"/>
    <cellStyle name="Valuta 2 5 3 2 3 2" xfId="12131"/>
    <cellStyle name="Valuta 2 5 3 2 3 3" xfId="12132"/>
    <cellStyle name="Valuta 2 5 3 2 4" xfId="12133"/>
    <cellStyle name="Valuta 2 5 3 2 5" xfId="12134"/>
    <cellStyle name="Valuta 2 5 3 3" xfId="12135"/>
    <cellStyle name="Valuta 2 5 3 3 2" xfId="12136"/>
    <cellStyle name="Valuta 2 5 3 3 2 2" xfId="12137"/>
    <cellStyle name="Valuta 2 5 3 3 2 3" xfId="12138"/>
    <cellStyle name="Valuta 2 5 3 3 3" xfId="12139"/>
    <cellStyle name="Valuta 2 5 3 3 3 2" xfId="12140"/>
    <cellStyle name="Valuta 2 5 3 3 3 3" xfId="12141"/>
    <cellStyle name="Valuta 2 5 3 3 4" xfId="12142"/>
    <cellStyle name="Valuta 2 5 3 3 5" xfId="12143"/>
    <cellStyle name="Valuta 2 5 3 4" xfId="12144"/>
    <cellStyle name="Valuta 2 5 3 4 2" xfId="12145"/>
    <cellStyle name="Valuta 2 5 3 4 3" xfId="12146"/>
    <cellStyle name="Valuta 2 5 3 5" xfId="12147"/>
    <cellStyle name="Valuta 2 5 3 5 2" xfId="12148"/>
    <cellStyle name="Valuta 2 5 3 5 3" xfId="12149"/>
    <cellStyle name="Valuta 2 5 3 6" xfId="12150"/>
    <cellStyle name="Valuta 2 5 3 7" xfId="12151"/>
    <cellStyle name="Valuta 2 5 4" xfId="12152"/>
    <cellStyle name="Valuta 2 5 4 2" xfId="12153"/>
    <cellStyle name="Valuta 2 5 4 2 2" xfId="12154"/>
    <cellStyle name="Valuta 2 5 4 2 2 2" xfId="12155"/>
    <cellStyle name="Valuta 2 5 4 2 2 3" xfId="12156"/>
    <cellStyle name="Valuta 2 5 4 2 3" xfId="12157"/>
    <cellStyle name="Valuta 2 5 4 2 3 2" xfId="12158"/>
    <cellStyle name="Valuta 2 5 4 2 3 3" xfId="12159"/>
    <cellStyle name="Valuta 2 5 4 2 4" xfId="12160"/>
    <cellStyle name="Valuta 2 5 4 2 5" xfId="12161"/>
    <cellStyle name="Valuta 2 5 4 3" xfId="12162"/>
    <cellStyle name="Valuta 2 5 4 3 2" xfId="12163"/>
    <cellStyle name="Valuta 2 5 4 3 2 2" xfId="12164"/>
    <cellStyle name="Valuta 2 5 4 3 2 3" xfId="12165"/>
    <cellStyle name="Valuta 2 5 4 3 3" xfId="12166"/>
    <cellStyle name="Valuta 2 5 4 3 3 2" xfId="12167"/>
    <cellStyle name="Valuta 2 5 4 3 3 3" xfId="12168"/>
    <cellStyle name="Valuta 2 5 4 3 4" xfId="12169"/>
    <cellStyle name="Valuta 2 5 4 3 5" xfId="12170"/>
    <cellStyle name="Valuta 2 5 4 4" xfId="12171"/>
    <cellStyle name="Valuta 2 5 4 4 2" xfId="12172"/>
    <cellStyle name="Valuta 2 5 4 4 3" xfId="12173"/>
    <cellStyle name="Valuta 2 5 4 5" xfId="12174"/>
    <cellStyle name="Valuta 2 5 4 5 2" xfId="12175"/>
    <cellStyle name="Valuta 2 5 4 5 3" xfId="12176"/>
    <cellStyle name="Valuta 2 5 4 6" xfId="12177"/>
    <cellStyle name="Valuta 2 5 4 7" xfId="12178"/>
    <cellStyle name="Valuta 2 5 5" xfId="12179"/>
    <cellStyle name="Valuta 2 5 5 2" xfId="12180"/>
    <cellStyle name="Valuta 2 5 5 2 2" xfId="12181"/>
    <cellStyle name="Valuta 2 5 5 2 2 2" xfId="12182"/>
    <cellStyle name="Valuta 2 5 5 2 2 3" xfId="12183"/>
    <cellStyle name="Valuta 2 5 5 2 3" xfId="12184"/>
    <cellStyle name="Valuta 2 5 5 2 3 2" xfId="12185"/>
    <cellStyle name="Valuta 2 5 5 2 3 3" xfId="12186"/>
    <cellStyle name="Valuta 2 5 5 2 4" xfId="12187"/>
    <cellStyle name="Valuta 2 5 5 2 5" xfId="12188"/>
    <cellStyle name="Valuta 2 5 5 3" xfId="12189"/>
    <cellStyle name="Valuta 2 5 5 3 2" xfId="12190"/>
    <cellStyle name="Valuta 2 5 5 3 2 2" xfId="12191"/>
    <cellStyle name="Valuta 2 5 5 3 2 3" xfId="12192"/>
    <cellStyle name="Valuta 2 5 5 3 3" xfId="12193"/>
    <cellStyle name="Valuta 2 5 5 3 3 2" xfId="12194"/>
    <cellStyle name="Valuta 2 5 5 3 3 3" xfId="12195"/>
    <cellStyle name="Valuta 2 5 5 3 4" xfId="12196"/>
    <cellStyle name="Valuta 2 5 5 3 5" xfId="12197"/>
    <cellStyle name="Valuta 2 5 5 4" xfId="12198"/>
    <cellStyle name="Valuta 2 5 5 4 2" xfId="12199"/>
    <cellStyle name="Valuta 2 5 5 4 3" xfId="12200"/>
    <cellStyle name="Valuta 2 5 5 5" xfId="12201"/>
    <cellStyle name="Valuta 2 5 5 5 2" xfId="12202"/>
    <cellStyle name="Valuta 2 5 5 5 3" xfId="12203"/>
    <cellStyle name="Valuta 2 5 5 6" xfId="12204"/>
    <cellStyle name="Valuta 2 5 5 7" xfId="12205"/>
    <cellStyle name="Valuta 2 6" xfId="12206"/>
    <cellStyle name="Valuta 2 6 10" xfId="12207"/>
    <cellStyle name="Valuta 2 6 2" xfId="12208"/>
    <cellStyle name="Valuta 2 6 2 2" xfId="12209"/>
    <cellStyle name="Valuta 2 6 2 2 2" xfId="12210"/>
    <cellStyle name="Valuta 2 6 2 2 2 2" xfId="12211"/>
    <cellStyle name="Valuta 2 6 2 2 2 2 2" xfId="12212"/>
    <cellStyle name="Valuta 2 6 2 2 2 2 3" xfId="12213"/>
    <cellStyle name="Valuta 2 6 2 2 2 3" xfId="12214"/>
    <cellStyle name="Valuta 2 6 2 2 2 3 2" xfId="12215"/>
    <cellStyle name="Valuta 2 6 2 2 2 3 3" xfId="12216"/>
    <cellStyle name="Valuta 2 6 2 2 2 4" xfId="12217"/>
    <cellStyle name="Valuta 2 6 2 2 2 5" xfId="12218"/>
    <cellStyle name="Valuta 2 6 2 2 3" xfId="12219"/>
    <cellStyle name="Valuta 2 6 2 2 3 2" xfId="12220"/>
    <cellStyle name="Valuta 2 6 2 2 3 2 2" xfId="12221"/>
    <cellStyle name="Valuta 2 6 2 2 3 2 3" xfId="12222"/>
    <cellStyle name="Valuta 2 6 2 2 3 3" xfId="12223"/>
    <cellStyle name="Valuta 2 6 2 2 3 3 2" xfId="12224"/>
    <cellStyle name="Valuta 2 6 2 2 3 3 3" xfId="12225"/>
    <cellStyle name="Valuta 2 6 2 2 3 4" xfId="12226"/>
    <cellStyle name="Valuta 2 6 2 2 3 5" xfId="12227"/>
    <cellStyle name="Valuta 2 6 2 2 4" xfId="12228"/>
    <cellStyle name="Valuta 2 6 2 2 4 2" xfId="12229"/>
    <cellStyle name="Valuta 2 6 2 2 4 3" xfId="12230"/>
    <cellStyle name="Valuta 2 6 2 2 5" xfId="12231"/>
    <cellStyle name="Valuta 2 6 2 2 5 2" xfId="12232"/>
    <cellStyle name="Valuta 2 6 2 2 5 3" xfId="12233"/>
    <cellStyle name="Valuta 2 6 2 2 6" xfId="12234"/>
    <cellStyle name="Valuta 2 6 2 2 7" xfId="12235"/>
    <cellStyle name="Valuta 2 6 2 3" xfId="12236"/>
    <cellStyle name="Valuta 2 6 2 3 2" xfId="12237"/>
    <cellStyle name="Valuta 2 6 2 3 2 2" xfId="12238"/>
    <cellStyle name="Valuta 2 6 2 3 2 3" xfId="12239"/>
    <cellStyle name="Valuta 2 6 2 3 3" xfId="12240"/>
    <cellStyle name="Valuta 2 6 2 3 3 2" xfId="12241"/>
    <cellStyle name="Valuta 2 6 2 3 3 3" xfId="12242"/>
    <cellStyle name="Valuta 2 6 2 3 4" xfId="12243"/>
    <cellStyle name="Valuta 2 6 2 3 5" xfId="12244"/>
    <cellStyle name="Valuta 2 6 2 4" xfId="12245"/>
    <cellStyle name="Valuta 2 6 2 4 2" xfId="12246"/>
    <cellStyle name="Valuta 2 6 2 4 2 2" xfId="12247"/>
    <cellStyle name="Valuta 2 6 2 4 2 3" xfId="12248"/>
    <cellStyle name="Valuta 2 6 2 4 3" xfId="12249"/>
    <cellStyle name="Valuta 2 6 2 4 3 2" xfId="12250"/>
    <cellStyle name="Valuta 2 6 2 4 3 3" xfId="12251"/>
    <cellStyle name="Valuta 2 6 2 4 4" xfId="12252"/>
    <cellStyle name="Valuta 2 6 2 4 5" xfId="12253"/>
    <cellStyle name="Valuta 2 6 2 5" xfId="12254"/>
    <cellStyle name="Valuta 2 6 2 5 2" xfId="12255"/>
    <cellStyle name="Valuta 2 6 2 5 3" xfId="12256"/>
    <cellStyle name="Valuta 2 6 2 6" xfId="12257"/>
    <cellStyle name="Valuta 2 6 2 6 2" xfId="12258"/>
    <cellStyle name="Valuta 2 6 2 6 3" xfId="12259"/>
    <cellStyle name="Valuta 2 6 2 7" xfId="12260"/>
    <cellStyle name="Valuta 2 6 2 8" xfId="12261"/>
    <cellStyle name="Valuta 2 6 3" xfId="12262"/>
    <cellStyle name="Valuta 2 6 3 2" xfId="12263"/>
    <cellStyle name="Valuta 2 6 3 2 2" xfId="12264"/>
    <cellStyle name="Valuta 2 6 3 2 2 2" xfId="12265"/>
    <cellStyle name="Valuta 2 6 3 2 2 3" xfId="12266"/>
    <cellStyle name="Valuta 2 6 3 2 3" xfId="12267"/>
    <cellStyle name="Valuta 2 6 3 2 3 2" xfId="12268"/>
    <cellStyle name="Valuta 2 6 3 2 3 3" xfId="12269"/>
    <cellStyle name="Valuta 2 6 3 2 4" xfId="12270"/>
    <cellStyle name="Valuta 2 6 3 2 5" xfId="12271"/>
    <cellStyle name="Valuta 2 6 3 3" xfId="12272"/>
    <cellStyle name="Valuta 2 6 3 3 2" xfId="12273"/>
    <cellStyle name="Valuta 2 6 3 3 2 2" xfId="12274"/>
    <cellStyle name="Valuta 2 6 3 3 2 3" xfId="12275"/>
    <cellStyle name="Valuta 2 6 3 3 3" xfId="12276"/>
    <cellStyle name="Valuta 2 6 3 3 3 2" xfId="12277"/>
    <cellStyle name="Valuta 2 6 3 3 3 3" xfId="12278"/>
    <cellStyle name="Valuta 2 6 3 3 4" xfId="12279"/>
    <cellStyle name="Valuta 2 6 3 3 5" xfId="12280"/>
    <cellStyle name="Valuta 2 6 3 4" xfId="12281"/>
    <cellStyle name="Valuta 2 6 3 4 2" xfId="12282"/>
    <cellStyle name="Valuta 2 6 3 4 3" xfId="12283"/>
    <cellStyle name="Valuta 2 6 3 5" xfId="12284"/>
    <cellStyle name="Valuta 2 6 3 5 2" xfId="12285"/>
    <cellStyle name="Valuta 2 6 3 5 3" xfId="12286"/>
    <cellStyle name="Valuta 2 6 3 6" xfId="12287"/>
    <cellStyle name="Valuta 2 6 3 7" xfId="12288"/>
    <cellStyle name="Valuta 2 6 4" xfId="12289"/>
    <cellStyle name="Valuta 2 6 4 2" xfId="12290"/>
    <cellStyle name="Valuta 2 6 4 2 2" xfId="12291"/>
    <cellStyle name="Valuta 2 6 4 2 2 2" xfId="12292"/>
    <cellStyle name="Valuta 2 6 4 2 2 3" xfId="12293"/>
    <cellStyle name="Valuta 2 6 4 2 3" xfId="12294"/>
    <cellStyle name="Valuta 2 6 4 2 3 2" xfId="12295"/>
    <cellStyle name="Valuta 2 6 4 2 3 3" xfId="12296"/>
    <cellStyle name="Valuta 2 6 4 2 4" xfId="12297"/>
    <cellStyle name="Valuta 2 6 4 2 5" xfId="12298"/>
    <cellStyle name="Valuta 2 6 4 3" xfId="12299"/>
    <cellStyle name="Valuta 2 6 4 3 2" xfId="12300"/>
    <cellStyle name="Valuta 2 6 4 3 2 2" xfId="12301"/>
    <cellStyle name="Valuta 2 6 4 3 2 3" xfId="12302"/>
    <cellStyle name="Valuta 2 6 4 3 3" xfId="12303"/>
    <cellStyle name="Valuta 2 6 4 3 3 2" xfId="12304"/>
    <cellStyle name="Valuta 2 6 4 3 3 3" xfId="12305"/>
    <cellStyle name="Valuta 2 6 4 3 4" xfId="12306"/>
    <cellStyle name="Valuta 2 6 4 3 5" xfId="12307"/>
    <cellStyle name="Valuta 2 6 4 4" xfId="12308"/>
    <cellStyle name="Valuta 2 6 4 4 2" xfId="12309"/>
    <cellStyle name="Valuta 2 6 4 4 3" xfId="12310"/>
    <cellStyle name="Valuta 2 6 4 5" xfId="12311"/>
    <cellStyle name="Valuta 2 6 4 5 2" xfId="12312"/>
    <cellStyle name="Valuta 2 6 4 5 3" xfId="12313"/>
    <cellStyle name="Valuta 2 6 4 6" xfId="12314"/>
    <cellStyle name="Valuta 2 6 4 7" xfId="12315"/>
    <cellStyle name="Valuta 2 6 5" xfId="12316"/>
    <cellStyle name="Valuta 2 6 5 2" xfId="12317"/>
    <cellStyle name="Valuta 2 6 5 2 2" xfId="12318"/>
    <cellStyle name="Valuta 2 6 5 2 3" xfId="12319"/>
    <cellStyle name="Valuta 2 6 5 3" xfId="12320"/>
    <cellStyle name="Valuta 2 6 5 3 2" xfId="12321"/>
    <cellStyle name="Valuta 2 6 5 3 3" xfId="12322"/>
    <cellStyle name="Valuta 2 6 5 4" xfId="12323"/>
    <cellStyle name="Valuta 2 6 5 5" xfId="12324"/>
    <cellStyle name="Valuta 2 6 6" xfId="12325"/>
    <cellStyle name="Valuta 2 6 6 2" xfId="12326"/>
    <cellStyle name="Valuta 2 6 6 2 2" xfId="12327"/>
    <cellStyle name="Valuta 2 6 6 2 3" xfId="12328"/>
    <cellStyle name="Valuta 2 6 6 3" xfId="12329"/>
    <cellStyle name="Valuta 2 6 6 3 2" xfId="12330"/>
    <cellStyle name="Valuta 2 6 6 3 3" xfId="12331"/>
    <cellStyle name="Valuta 2 6 6 4" xfId="12332"/>
    <cellStyle name="Valuta 2 6 6 5" xfId="12333"/>
    <cellStyle name="Valuta 2 6 7" xfId="12334"/>
    <cellStyle name="Valuta 2 6 7 2" xfId="12335"/>
    <cellStyle name="Valuta 2 6 7 3" xfId="12336"/>
    <cellStyle name="Valuta 2 6 8" xfId="12337"/>
    <cellStyle name="Valuta 2 6 8 2" xfId="12338"/>
    <cellStyle name="Valuta 2 6 8 3" xfId="12339"/>
    <cellStyle name="Valuta 2 6 9" xfId="12340"/>
    <cellStyle name="Valuta 2 7" xfId="12341"/>
    <cellStyle name="Valuta 2 7 2" xfId="12342"/>
    <cellStyle name="Valuta 2 7 2 2" xfId="12343"/>
    <cellStyle name="Valuta 2 7 2 2 2" xfId="12344"/>
    <cellStyle name="Valuta 2 7 2 2 2 2" xfId="12345"/>
    <cellStyle name="Valuta 2 7 2 2 2 3" xfId="12346"/>
    <cellStyle name="Valuta 2 7 2 2 3" xfId="12347"/>
    <cellStyle name="Valuta 2 7 2 2 3 2" xfId="12348"/>
    <cellStyle name="Valuta 2 7 2 2 3 3" xfId="12349"/>
    <cellStyle name="Valuta 2 7 2 2 4" xfId="12350"/>
    <cellStyle name="Valuta 2 7 2 2 5" xfId="12351"/>
    <cellStyle name="Valuta 2 7 2 3" xfId="12352"/>
    <cellStyle name="Valuta 2 7 2 3 2" xfId="12353"/>
    <cellStyle name="Valuta 2 7 2 3 2 2" xfId="12354"/>
    <cellStyle name="Valuta 2 7 2 3 2 3" xfId="12355"/>
    <cellStyle name="Valuta 2 7 2 3 3" xfId="12356"/>
    <cellStyle name="Valuta 2 7 2 3 3 2" xfId="12357"/>
    <cellStyle name="Valuta 2 7 2 3 3 3" xfId="12358"/>
    <cellStyle name="Valuta 2 7 2 3 4" xfId="12359"/>
    <cellStyle name="Valuta 2 7 2 3 5" xfId="12360"/>
    <cellStyle name="Valuta 2 7 2 4" xfId="12361"/>
    <cellStyle name="Valuta 2 7 2 4 2" xfId="12362"/>
    <cellStyle name="Valuta 2 7 2 4 3" xfId="12363"/>
    <cellStyle name="Valuta 2 7 2 5" xfId="12364"/>
    <cellStyle name="Valuta 2 7 2 5 2" xfId="12365"/>
    <cellStyle name="Valuta 2 7 2 5 3" xfId="12366"/>
    <cellStyle name="Valuta 2 7 2 6" xfId="12367"/>
    <cellStyle name="Valuta 2 7 2 7" xfId="12368"/>
    <cellStyle name="Valuta 2 7 3" xfId="12369"/>
    <cellStyle name="Valuta 2 7 3 2" xfId="12370"/>
    <cellStyle name="Valuta 2 7 3 2 2" xfId="12371"/>
    <cellStyle name="Valuta 2 7 3 2 2 2" xfId="12372"/>
    <cellStyle name="Valuta 2 7 3 2 2 3" xfId="12373"/>
    <cellStyle name="Valuta 2 7 3 2 3" xfId="12374"/>
    <cellStyle name="Valuta 2 7 3 2 3 2" xfId="12375"/>
    <cellStyle name="Valuta 2 7 3 2 3 3" xfId="12376"/>
    <cellStyle name="Valuta 2 7 3 2 4" xfId="12377"/>
    <cellStyle name="Valuta 2 7 3 2 5" xfId="12378"/>
    <cellStyle name="Valuta 2 7 3 3" xfId="12379"/>
    <cellStyle name="Valuta 2 7 3 3 2" xfId="12380"/>
    <cellStyle name="Valuta 2 7 3 3 2 2" xfId="12381"/>
    <cellStyle name="Valuta 2 7 3 3 2 3" xfId="12382"/>
    <cellStyle name="Valuta 2 7 3 3 3" xfId="12383"/>
    <cellStyle name="Valuta 2 7 3 3 3 2" xfId="12384"/>
    <cellStyle name="Valuta 2 7 3 3 3 3" xfId="12385"/>
    <cellStyle name="Valuta 2 7 3 3 4" xfId="12386"/>
    <cellStyle name="Valuta 2 7 3 3 5" xfId="12387"/>
    <cellStyle name="Valuta 2 7 3 4" xfId="12388"/>
    <cellStyle name="Valuta 2 7 3 4 2" xfId="12389"/>
    <cellStyle name="Valuta 2 7 3 4 3" xfId="12390"/>
    <cellStyle name="Valuta 2 7 3 5" xfId="12391"/>
    <cellStyle name="Valuta 2 7 3 5 2" xfId="12392"/>
    <cellStyle name="Valuta 2 7 3 5 3" xfId="12393"/>
    <cellStyle name="Valuta 2 7 3 6" xfId="12394"/>
    <cellStyle name="Valuta 2 7 3 7" xfId="12395"/>
    <cellStyle name="Valuta 2 7 4" xfId="12396"/>
    <cellStyle name="Valuta 2 7 4 2" xfId="12397"/>
    <cellStyle name="Valuta 2 7 4 2 2" xfId="12398"/>
    <cellStyle name="Valuta 2 7 4 2 3" xfId="12399"/>
    <cellStyle name="Valuta 2 7 4 3" xfId="12400"/>
    <cellStyle name="Valuta 2 7 4 3 2" xfId="12401"/>
    <cellStyle name="Valuta 2 7 4 3 3" xfId="12402"/>
    <cellStyle name="Valuta 2 7 4 4" xfId="12403"/>
    <cellStyle name="Valuta 2 7 4 5" xfId="12404"/>
    <cellStyle name="Valuta 2 7 5" xfId="12405"/>
    <cellStyle name="Valuta 2 7 5 2" xfId="12406"/>
    <cellStyle name="Valuta 2 7 5 2 2" xfId="12407"/>
    <cellStyle name="Valuta 2 7 5 2 3" xfId="12408"/>
    <cellStyle name="Valuta 2 7 5 3" xfId="12409"/>
    <cellStyle name="Valuta 2 7 5 3 2" xfId="12410"/>
    <cellStyle name="Valuta 2 7 5 3 3" xfId="12411"/>
    <cellStyle name="Valuta 2 7 5 4" xfId="12412"/>
    <cellStyle name="Valuta 2 7 5 5" xfId="12413"/>
    <cellStyle name="Valuta 2 7 6" xfId="12414"/>
    <cellStyle name="Valuta 2 7 6 2" xfId="12415"/>
    <cellStyle name="Valuta 2 7 6 3" xfId="12416"/>
    <cellStyle name="Valuta 2 7 7" xfId="12417"/>
    <cellStyle name="Valuta 2 7 7 2" xfId="12418"/>
    <cellStyle name="Valuta 2 7 7 3" xfId="12419"/>
    <cellStyle name="Valuta 2 7 8" xfId="12420"/>
    <cellStyle name="Valuta 2 7 9" xfId="12421"/>
    <cellStyle name="Valuta 2 8" xfId="12422"/>
    <cellStyle name="Valuta 2 8 2" xfId="12423"/>
    <cellStyle name="Valuta 2 8 2 2" xfId="12424"/>
    <cellStyle name="Valuta 2 8 2 2 2" xfId="12425"/>
    <cellStyle name="Valuta 2 8 2 2 2 2" xfId="12426"/>
    <cellStyle name="Valuta 2 8 2 2 2 3" xfId="12427"/>
    <cellStyle name="Valuta 2 8 2 2 3" xfId="12428"/>
    <cellStyle name="Valuta 2 8 2 2 3 2" xfId="12429"/>
    <cellStyle name="Valuta 2 8 2 2 3 3" xfId="12430"/>
    <cellStyle name="Valuta 2 8 2 2 4" xfId="12431"/>
    <cellStyle name="Valuta 2 8 2 2 5" xfId="12432"/>
    <cellStyle name="Valuta 2 8 2 3" xfId="12433"/>
    <cellStyle name="Valuta 2 8 2 3 2" xfId="12434"/>
    <cellStyle name="Valuta 2 8 2 3 2 2" xfId="12435"/>
    <cellStyle name="Valuta 2 8 2 3 2 3" xfId="12436"/>
    <cellStyle name="Valuta 2 8 2 3 3" xfId="12437"/>
    <cellStyle name="Valuta 2 8 2 3 3 2" xfId="12438"/>
    <cellStyle name="Valuta 2 8 2 3 3 3" xfId="12439"/>
    <cellStyle name="Valuta 2 8 2 3 4" xfId="12440"/>
    <cellStyle name="Valuta 2 8 2 3 5" xfId="12441"/>
    <cellStyle name="Valuta 2 8 2 4" xfId="12442"/>
    <cellStyle name="Valuta 2 8 2 4 2" xfId="12443"/>
    <cellStyle name="Valuta 2 8 2 4 3" xfId="12444"/>
    <cellStyle name="Valuta 2 8 2 5" xfId="12445"/>
    <cellStyle name="Valuta 2 8 2 5 2" xfId="12446"/>
    <cellStyle name="Valuta 2 8 2 5 3" xfId="12447"/>
    <cellStyle name="Valuta 2 8 2 6" xfId="12448"/>
    <cellStyle name="Valuta 2 8 2 7" xfId="12449"/>
    <cellStyle name="Valuta 2 8 3" xfId="12450"/>
    <cellStyle name="Valuta 2 8 3 2" xfId="12451"/>
    <cellStyle name="Valuta 2 8 3 2 2" xfId="12452"/>
    <cellStyle name="Valuta 2 8 3 2 3" xfId="12453"/>
    <cellStyle name="Valuta 2 8 3 3" xfId="12454"/>
    <cellStyle name="Valuta 2 8 3 3 2" xfId="12455"/>
    <cellStyle name="Valuta 2 8 3 3 3" xfId="12456"/>
    <cellStyle name="Valuta 2 8 3 4" xfId="12457"/>
    <cellStyle name="Valuta 2 8 3 5" xfId="12458"/>
    <cellStyle name="Valuta 2 8 4" xfId="12459"/>
    <cellStyle name="Valuta 2 8 4 2" xfId="12460"/>
    <cellStyle name="Valuta 2 8 4 2 2" xfId="12461"/>
    <cellStyle name="Valuta 2 8 4 2 3" xfId="12462"/>
    <cellStyle name="Valuta 2 8 4 3" xfId="12463"/>
    <cellStyle name="Valuta 2 8 4 3 2" xfId="12464"/>
    <cellStyle name="Valuta 2 8 4 3 3" xfId="12465"/>
    <cellStyle name="Valuta 2 8 4 4" xfId="12466"/>
    <cellStyle name="Valuta 2 8 4 5" xfId="12467"/>
    <cellStyle name="Valuta 2 8 5" xfId="12468"/>
    <cellStyle name="Valuta 2 8 5 2" xfId="12469"/>
    <cellStyle name="Valuta 2 8 5 3" xfId="12470"/>
    <cellStyle name="Valuta 2 8 6" xfId="12471"/>
    <cellStyle name="Valuta 2 8 6 2" xfId="12472"/>
    <cellStyle name="Valuta 2 8 6 3" xfId="12473"/>
    <cellStyle name="Valuta 2 8 7" xfId="12474"/>
    <cellStyle name="Valuta 2 8 8" xfId="12475"/>
    <cellStyle name="Valuta 2 9" xfId="12476"/>
    <cellStyle name="Valuta 2 9 2" xfId="12477"/>
    <cellStyle name="Valuta 2 9 2 2" xfId="12478"/>
    <cellStyle name="Valuta 2 9 2 2 2" xfId="12479"/>
    <cellStyle name="Valuta 2 9 2 2 2 2" xfId="12480"/>
    <cellStyle name="Valuta 2 9 2 2 2 3" xfId="12481"/>
    <cellStyle name="Valuta 2 9 2 2 3" xfId="12482"/>
    <cellStyle name="Valuta 2 9 2 2 3 2" xfId="12483"/>
    <cellStyle name="Valuta 2 9 2 2 3 3" xfId="12484"/>
    <cellStyle name="Valuta 2 9 2 2 4" xfId="12485"/>
    <cellStyle name="Valuta 2 9 2 2 5" xfId="12486"/>
    <cellStyle name="Valuta 2 9 2 3" xfId="12487"/>
    <cellStyle name="Valuta 2 9 2 3 2" xfId="12488"/>
    <cellStyle name="Valuta 2 9 2 3 2 2" xfId="12489"/>
    <cellStyle name="Valuta 2 9 2 3 2 3" xfId="12490"/>
    <cellStyle name="Valuta 2 9 2 3 3" xfId="12491"/>
    <cellStyle name="Valuta 2 9 2 3 3 2" xfId="12492"/>
    <cellStyle name="Valuta 2 9 2 3 3 3" xfId="12493"/>
    <cellStyle name="Valuta 2 9 2 3 4" xfId="12494"/>
    <cellStyle name="Valuta 2 9 2 3 5" xfId="12495"/>
    <cellStyle name="Valuta 2 9 2 4" xfId="12496"/>
    <cellStyle name="Valuta 2 9 2 4 2" xfId="12497"/>
    <cellStyle name="Valuta 2 9 2 4 3" xfId="12498"/>
    <cellStyle name="Valuta 2 9 2 5" xfId="12499"/>
    <cellStyle name="Valuta 2 9 2 5 2" xfId="12500"/>
    <cellStyle name="Valuta 2 9 2 5 3" xfId="12501"/>
    <cellStyle name="Valuta 2 9 2 6" xfId="12502"/>
    <cellStyle name="Valuta 2 9 2 7" xfId="12503"/>
    <cellStyle name="Valuta 2 9 3" xfId="12504"/>
    <cellStyle name="Valuta 2 9 3 2" xfId="12505"/>
    <cellStyle name="Valuta 2 9 3 2 2" xfId="12506"/>
    <cellStyle name="Valuta 2 9 3 2 3" xfId="12507"/>
    <cellStyle name="Valuta 2 9 3 3" xfId="12508"/>
    <cellStyle name="Valuta 2 9 3 3 2" xfId="12509"/>
    <cellStyle name="Valuta 2 9 3 3 3" xfId="12510"/>
    <cellStyle name="Valuta 2 9 3 4" xfId="12511"/>
    <cellStyle name="Valuta 2 9 3 5" xfId="12512"/>
    <cellStyle name="Valuta 2 9 4" xfId="12513"/>
    <cellStyle name="Valuta 2 9 4 2" xfId="12514"/>
    <cellStyle name="Valuta 2 9 4 2 2" xfId="12515"/>
    <cellStyle name="Valuta 2 9 4 2 3" xfId="12516"/>
    <cellStyle name="Valuta 2 9 4 3" xfId="12517"/>
    <cellStyle name="Valuta 2 9 4 3 2" xfId="12518"/>
    <cellStyle name="Valuta 2 9 4 3 3" xfId="12519"/>
    <cellStyle name="Valuta 2 9 4 4" xfId="12520"/>
    <cellStyle name="Valuta 2 9 4 5" xfId="12521"/>
    <cellStyle name="Valuta 2 9 5" xfId="12522"/>
    <cellStyle name="Valuta 2 9 5 2" xfId="12523"/>
    <cellStyle name="Valuta 2 9 5 3" xfId="12524"/>
    <cellStyle name="Valuta 2 9 6" xfId="12525"/>
    <cellStyle name="Valuta 2 9 6 2" xfId="12526"/>
    <cellStyle name="Valuta 2 9 6 3" xfId="12527"/>
    <cellStyle name="Valuta 2 9 7" xfId="12528"/>
    <cellStyle name="Valuta 2 9 8" xfId="12529"/>
    <cellStyle name="Valuta 3" xfId="12530"/>
    <cellStyle name="Valuta 3 2" xfId="12531"/>
    <cellStyle name="Valuta 3 3" xfId="12532"/>
    <cellStyle name="Valuta 4" xfId="12533"/>
    <cellStyle name="Valuta 5" xfId="12534"/>
    <cellStyle name="Valuta 6" xfId="12535"/>
    <cellStyle name="Vejica 2" xfId="12536"/>
    <cellStyle name="Vejica 2 10" xfId="12537"/>
    <cellStyle name="Vejica 2 11" xfId="12538"/>
    <cellStyle name="Vejica 2 12" xfId="12539"/>
    <cellStyle name="Vejica 2 13" xfId="12540"/>
    <cellStyle name="Vejica 2 14" xfId="12541"/>
    <cellStyle name="Vejica 2 15" xfId="12542"/>
    <cellStyle name="Vejica 2 15 2" xfId="12543"/>
    <cellStyle name="Vejica 2 16" xfId="12544"/>
    <cellStyle name="Vejica 2 16 2" xfId="12545"/>
    <cellStyle name="Vejica 2 17" xfId="12546"/>
    <cellStyle name="Vejica 2 18" xfId="12547"/>
    <cellStyle name="Vejica 2 18 2" xfId="12548"/>
    <cellStyle name="Vejica 2 19" xfId="12549"/>
    <cellStyle name="Vejica 2 2" xfId="12550"/>
    <cellStyle name="Vejica 2 2 2" xfId="12551"/>
    <cellStyle name="Vejica 2 2 2 2" xfId="12552"/>
    <cellStyle name="Vejica 2 2 2 2 2" xfId="15875"/>
    <cellStyle name="Vejica 2 2 2 2 2 2" xfId="44933"/>
    <cellStyle name="Vejica 2 2 2 3" xfId="15874"/>
    <cellStyle name="Vejica 2 2 2 4" xfId="44934"/>
    <cellStyle name="Vejica 2 2 3" xfId="12553"/>
    <cellStyle name="Vejica 2 2 3 2" xfId="15876"/>
    <cellStyle name="Vejica 2 2 4" xfId="12554"/>
    <cellStyle name="Vejica 2 2 4 2" xfId="44935"/>
    <cellStyle name="Vejica 2 2 5" xfId="15873"/>
    <cellStyle name="Vejica 2 20" xfId="12555"/>
    <cellStyle name="Vejica 2 21" xfId="15872"/>
    <cellStyle name="Vejica 2 3" xfId="12556"/>
    <cellStyle name="Vejica 2 3 2" xfId="44931"/>
    <cellStyle name="Vejica 2 3 2 2" xfId="44930"/>
    <cellStyle name="Vejica 2 3 3" xfId="44932"/>
    <cellStyle name="Vejica 2 4" xfId="12557"/>
    <cellStyle name="Vejica 2 4 2" xfId="44929"/>
    <cellStyle name="Vejica 2 5" xfId="12558"/>
    <cellStyle name="Vejica 2 5 2" xfId="44928"/>
    <cellStyle name="Vejica 2 6" xfId="12559"/>
    <cellStyle name="Vejica 2 6 2" xfId="44927"/>
    <cellStyle name="Vejica 2 7" xfId="12560"/>
    <cellStyle name="Vejica 2 8" xfId="12561"/>
    <cellStyle name="Vejica 2 9" xfId="12562"/>
    <cellStyle name="Vejica 2_lek_LJ-liofilizacija-2-dop" xfId="44926"/>
    <cellStyle name="Vejica 20" xfId="44925"/>
    <cellStyle name="Vejica 3" xfId="12563"/>
    <cellStyle name="Vejica 3 2" xfId="12564"/>
    <cellStyle name="Vejica 3 2 2" xfId="15878"/>
    <cellStyle name="Vejica 3 2 3" xfId="44923"/>
    <cellStyle name="Vejica 3 3" xfId="12565"/>
    <cellStyle name="Vejica 3 3 2" xfId="44922"/>
    <cellStyle name="Vejica 3 4" xfId="15877"/>
    <cellStyle name="Vejica 3 5" xfId="44924"/>
    <cellStyle name="Vejica 4" xfId="12566"/>
    <cellStyle name="Vejica 4 2" xfId="12567"/>
    <cellStyle name="Vejica 4 2 2" xfId="19112"/>
    <cellStyle name="Vejica 4 2 3" xfId="44920"/>
    <cellStyle name="Vejica 4 3" xfId="12568"/>
    <cellStyle name="Vejica 4 3 2" xfId="44919"/>
    <cellStyle name="Vejica 4 4" xfId="15879"/>
    <cellStyle name="Vejica 4 4 2" xfId="44904"/>
    <cellStyle name="Vejica 4 5" xfId="44921"/>
    <cellStyle name="Vejica 4_lek_LJ-liofilizacija-2-dop" xfId="44918"/>
    <cellStyle name="Vejica 5" xfId="12569"/>
    <cellStyle name="Vejica 5 2" xfId="19111"/>
    <cellStyle name="Vejica 5 3" xfId="44917"/>
    <cellStyle name="Vejica 6" xfId="12570"/>
    <cellStyle name="Vejica 6 2" xfId="19110"/>
    <cellStyle name="Vejica 6 2 2" xfId="44915"/>
    <cellStyle name="Vejica 6 3" xfId="44916"/>
    <cellStyle name="Vejica 7" xfId="44914"/>
    <cellStyle name="Vejica 8" xfId="44913"/>
    <cellStyle name="Vejica 9" xfId="45049"/>
    <cellStyle name="Vnos" xfId="12571" builtinId="20" customBuiltin="1"/>
    <cellStyle name="Vnos 2" xfId="12572"/>
    <cellStyle name="Vnos 2 2" xfId="12573"/>
    <cellStyle name="Vnos 2 2 2" xfId="19109"/>
    <cellStyle name="Vnos 2 3" xfId="12574"/>
    <cellStyle name="Vnos 2 4" xfId="15881"/>
    <cellStyle name="Vnos 3" xfId="12575"/>
    <cellStyle name="Vnos 3 2" xfId="35241"/>
    <cellStyle name="Vnos 4" xfId="15880"/>
    <cellStyle name="Vsota" xfId="12576" builtinId="25" customBuiltin="1"/>
    <cellStyle name="Vsota 2" xfId="12577"/>
    <cellStyle name="Vsota 2 2" xfId="12578"/>
    <cellStyle name="Vsota 2 2 2" xfId="19108"/>
    <cellStyle name="Vsota 2 3" xfId="12579"/>
    <cellStyle name="Vsota 2 4" xfId="15883"/>
    <cellStyle name="Vsota 3" xfId="12580"/>
    <cellStyle name="Vsota 3 2" xfId="35240"/>
    <cellStyle name="Vsota 4" xfId="15882"/>
    <cellStyle name="Währung [0]_Compiling Utility Macros" xfId="12581"/>
    <cellStyle name="Währung_Compiling Utility Macros" xfId="12582"/>
    <cellStyle name="Warning Text" xfId="12583"/>
    <cellStyle name="Warning Text 2" xfId="12584"/>
    <cellStyle name="Warning Text 2 2" xfId="12585"/>
    <cellStyle name="Warning Text 3" xfId="12586"/>
    <cellStyle name="Warning Text 4" xfId="12587"/>
    <cellStyle name="Warning Text 5" xfId="12588"/>
    <cellStyle name="Warning Text 6" xfId="12589"/>
    <cellStyle name="Warning Text 7" xfId="15884"/>
    <cellStyle name="Warning Text 8" xfId="19201"/>
    <cellStyle name="Zboží" xfId="1259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DCDCDC"/>
      <rgbColor rgb="00808080"/>
      <rgbColor rgb="00696969"/>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25</xdr:row>
      <xdr:rowOff>0</xdr:rowOff>
    </xdr:from>
    <xdr:to>
      <xdr:col>1</xdr:col>
      <xdr:colOff>0</xdr:colOff>
      <xdr:row>27</xdr:row>
      <xdr:rowOff>2314</xdr:rowOff>
    </xdr:to>
    <xdr:sp macro="" textlink="">
      <xdr:nvSpPr>
        <xdr:cNvPr id="45" name="Besedilo 26"/>
        <xdr:cNvSpPr txBox="1">
          <a:spLocks noChangeArrowheads="1"/>
        </xdr:cNvSpPr>
      </xdr:nvSpPr>
      <xdr:spPr bwMode="auto">
        <a:xfrm>
          <a:off x="485775" y="11544300"/>
          <a:ext cx="0" cy="6505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30</xdr:row>
      <xdr:rowOff>0</xdr:rowOff>
    </xdr:from>
    <xdr:to>
      <xdr:col>1</xdr:col>
      <xdr:colOff>0</xdr:colOff>
      <xdr:row>30</xdr:row>
      <xdr:rowOff>354125</xdr:rowOff>
    </xdr:to>
    <xdr:sp macro="" textlink="">
      <xdr:nvSpPr>
        <xdr:cNvPr id="46" name="Besedilo 26"/>
        <xdr:cNvSpPr txBox="1">
          <a:spLocks noChangeArrowheads="1"/>
        </xdr:cNvSpPr>
      </xdr:nvSpPr>
      <xdr:spPr bwMode="auto">
        <a:xfrm>
          <a:off x="485775" y="12839700"/>
          <a:ext cx="0" cy="63950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30</xdr:row>
      <xdr:rowOff>0</xdr:rowOff>
    </xdr:from>
    <xdr:to>
      <xdr:col>1</xdr:col>
      <xdr:colOff>0</xdr:colOff>
      <xdr:row>31</xdr:row>
      <xdr:rowOff>95250</xdr:rowOff>
    </xdr:to>
    <xdr:sp macro="" textlink="">
      <xdr:nvSpPr>
        <xdr:cNvPr id="47" name="Besedilo 26"/>
        <xdr:cNvSpPr txBox="1">
          <a:spLocks noChangeArrowheads="1"/>
        </xdr:cNvSpPr>
      </xdr:nvSpPr>
      <xdr:spPr bwMode="auto">
        <a:xfrm>
          <a:off x="485775" y="12839700"/>
          <a:ext cx="0" cy="64770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30</xdr:row>
      <xdr:rowOff>0</xdr:rowOff>
    </xdr:from>
    <xdr:to>
      <xdr:col>1</xdr:col>
      <xdr:colOff>0</xdr:colOff>
      <xdr:row>31</xdr:row>
      <xdr:rowOff>95250</xdr:rowOff>
    </xdr:to>
    <xdr:sp macro="" textlink="">
      <xdr:nvSpPr>
        <xdr:cNvPr id="48" name="Besedilo 26"/>
        <xdr:cNvSpPr txBox="1">
          <a:spLocks noChangeArrowheads="1"/>
        </xdr:cNvSpPr>
      </xdr:nvSpPr>
      <xdr:spPr bwMode="auto">
        <a:xfrm>
          <a:off x="485775" y="12839700"/>
          <a:ext cx="0" cy="6477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35</xdr:row>
      <xdr:rowOff>169428</xdr:rowOff>
    </xdr:to>
    <xdr:sp macro="" textlink="">
      <xdr:nvSpPr>
        <xdr:cNvPr id="49" name="Besedilo 26"/>
        <xdr:cNvSpPr txBox="1">
          <a:spLocks noChangeArrowheads="1"/>
        </xdr:cNvSpPr>
      </xdr:nvSpPr>
      <xdr:spPr bwMode="auto">
        <a:xfrm>
          <a:off x="485775" y="14135100"/>
          <a:ext cx="0" cy="9552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35</xdr:row>
      <xdr:rowOff>169428</xdr:rowOff>
    </xdr:to>
    <xdr:sp macro="" textlink="">
      <xdr:nvSpPr>
        <xdr:cNvPr id="50" name="Besedilo 26"/>
        <xdr:cNvSpPr txBox="1">
          <a:spLocks noChangeArrowheads="1"/>
        </xdr:cNvSpPr>
      </xdr:nvSpPr>
      <xdr:spPr bwMode="auto">
        <a:xfrm>
          <a:off x="485775" y="14135100"/>
          <a:ext cx="0" cy="9552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34</xdr:row>
      <xdr:rowOff>296837</xdr:rowOff>
    </xdr:to>
    <xdr:sp macro="" textlink="">
      <xdr:nvSpPr>
        <xdr:cNvPr id="51" name="Besedilo 26"/>
        <xdr:cNvSpPr txBox="1">
          <a:spLocks noChangeArrowheads="1"/>
        </xdr:cNvSpPr>
      </xdr:nvSpPr>
      <xdr:spPr bwMode="auto">
        <a:xfrm>
          <a:off x="485775" y="14135100"/>
          <a:ext cx="0" cy="6344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35</xdr:row>
      <xdr:rowOff>174458</xdr:rowOff>
    </xdr:to>
    <xdr:sp macro="" textlink="">
      <xdr:nvSpPr>
        <xdr:cNvPr id="52" name="Besedilo 26"/>
        <xdr:cNvSpPr txBox="1">
          <a:spLocks noChangeArrowheads="1"/>
        </xdr:cNvSpPr>
      </xdr:nvSpPr>
      <xdr:spPr bwMode="auto">
        <a:xfrm>
          <a:off x="485775" y="14135100"/>
          <a:ext cx="0" cy="963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35</xdr:row>
      <xdr:rowOff>162813</xdr:rowOff>
    </xdr:to>
    <xdr:sp macro="" textlink="">
      <xdr:nvSpPr>
        <xdr:cNvPr id="53" name="Besedilo 26"/>
        <xdr:cNvSpPr txBox="1">
          <a:spLocks noChangeArrowheads="1"/>
        </xdr:cNvSpPr>
      </xdr:nvSpPr>
      <xdr:spPr bwMode="auto">
        <a:xfrm>
          <a:off x="485775" y="14135100"/>
          <a:ext cx="0" cy="95893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35</xdr:row>
      <xdr:rowOff>174458</xdr:rowOff>
    </xdr:to>
    <xdr:sp macro="" textlink="">
      <xdr:nvSpPr>
        <xdr:cNvPr id="54" name="Besedilo 26"/>
        <xdr:cNvSpPr txBox="1">
          <a:spLocks noChangeArrowheads="1"/>
        </xdr:cNvSpPr>
      </xdr:nvSpPr>
      <xdr:spPr bwMode="auto">
        <a:xfrm>
          <a:off x="485775" y="14135100"/>
          <a:ext cx="0" cy="963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34</xdr:row>
      <xdr:rowOff>296837</xdr:rowOff>
    </xdr:to>
    <xdr:sp macro="" textlink="">
      <xdr:nvSpPr>
        <xdr:cNvPr id="55" name="Besedilo 26"/>
        <xdr:cNvSpPr txBox="1">
          <a:spLocks noChangeArrowheads="1"/>
        </xdr:cNvSpPr>
      </xdr:nvSpPr>
      <xdr:spPr bwMode="auto">
        <a:xfrm>
          <a:off x="485775" y="14135100"/>
          <a:ext cx="0" cy="6344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47"/>
  <sheetViews>
    <sheetView tabSelected="1" view="pageBreakPreview" zoomScaleNormal="100" zoomScaleSheetLayoutView="100" workbookViewId="0">
      <selection activeCell="I9" sqref="I9"/>
    </sheetView>
  </sheetViews>
  <sheetFormatPr defaultColWidth="9.75" defaultRowHeight="14.25"/>
  <cols>
    <col min="1" max="1" width="6.25" style="18" customWidth="1"/>
    <col min="2" max="2" width="50.625" style="17" customWidth="1"/>
    <col min="3" max="3" width="4.625" style="16" customWidth="1"/>
    <col min="4" max="4" width="6.25" style="16" customWidth="1"/>
    <col min="5" max="5" width="9.125" style="16" customWidth="1"/>
    <col min="6" max="6" width="8.125" style="17" customWidth="1"/>
    <col min="7" max="16384" width="9.75" style="17"/>
  </cols>
  <sheetData>
    <row r="1" spans="1:5" ht="13.5" customHeight="1"/>
    <row r="2" spans="1:5" s="43" customFormat="1" ht="18">
      <c r="A2" s="42">
        <v>4</v>
      </c>
      <c r="B2" s="43" t="s">
        <v>251</v>
      </c>
      <c r="C2" s="44"/>
      <c r="D2" s="44"/>
      <c r="E2" s="44"/>
    </row>
    <row r="3" spans="1:5" s="4" customFormat="1" ht="15">
      <c r="A3" s="10"/>
      <c r="C3" s="5"/>
      <c r="D3" s="5"/>
      <c r="E3" s="5"/>
    </row>
    <row r="4" spans="1:5" s="45" customFormat="1" ht="15.75">
      <c r="A4" s="46" t="s">
        <v>254</v>
      </c>
      <c r="B4" s="45" t="s">
        <v>252</v>
      </c>
      <c r="C4" s="47"/>
      <c r="D4" s="47"/>
      <c r="E4" s="47"/>
    </row>
    <row r="5" spans="1:5" s="4" customFormat="1" ht="15">
      <c r="A5" s="10"/>
      <c r="C5" s="5"/>
      <c r="D5" s="5"/>
      <c r="E5" s="5"/>
    </row>
    <row r="6" spans="1:5" s="45" customFormat="1" ht="15.75">
      <c r="A6" s="46" t="s">
        <v>255</v>
      </c>
      <c r="B6" s="45" t="s">
        <v>253</v>
      </c>
      <c r="C6" s="47"/>
      <c r="D6" s="47"/>
      <c r="E6" s="47"/>
    </row>
    <row r="8" spans="1:5">
      <c r="B8" s="36"/>
    </row>
    <row r="9" spans="1:5" ht="45">
      <c r="A9" s="10" t="s">
        <v>260</v>
      </c>
      <c r="B9" s="4" t="s">
        <v>118</v>
      </c>
      <c r="D9" s="47" t="s">
        <v>261</v>
      </c>
      <c r="E9" s="91">
        <f>'1-VRF'!F236</f>
        <v>0</v>
      </c>
    </row>
    <row r="10" spans="1:5" ht="16.5">
      <c r="B10" s="41"/>
      <c r="E10" s="84"/>
    </row>
    <row r="11" spans="1:5" s="4" customFormat="1" ht="30">
      <c r="A11" s="12" t="s">
        <v>259</v>
      </c>
      <c r="B11" s="4" t="s">
        <v>119</v>
      </c>
      <c r="C11" s="5"/>
      <c r="D11" s="47" t="s">
        <v>261</v>
      </c>
      <c r="E11" s="91">
        <f>'2-ogrevanje-hlajenje'!F131</f>
        <v>0</v>
      </c>
    </row>
    <row r="12" spans="1:5" ht="16.5">
      <c r="E12" s="84"/>
    </row>
    <row r="13" spans="1:5" s="4" customFormat="1" ht="45">
      <c r="A13" s="12" t="s">
        <v>258</v>
      </c>
      <c r="B13" s="4" t="s">
        <v>282</v>
      </c>
      <c r="C13" s="5"/>
      <c r="D13" s="47" t="s">
        <v>261</v>
      </c>
      <c r="E13" s="91">
        <f>'3-priklop klimata'!F179</f>
        <v>0</v>
      </c>
    </row>
    <row r="14" spans="1:5" ht="16.5">
      <c r="E14" s="84"/>
    </row>
    <row r="15" spans="1:5" s="4" customFormat="1" ht="30">
      <c r="A15" s="12" t="s">
        <v>256</v>
      </c>
      <c r="B15" s="4" t="s">
        <v>284</v>
      </c>
      <c r="C15" s="5"/>
      <c r="D15" s="47" t="s">
        <v>261</v>
      </c>
      <c r="E15" s="91">
        <f>'4-skupni razvod-OGHL'!F109</f>
        <v>0</v>
      </c>
    </row>
    <row r="16" spans="1:5" s="56" customFormat="1" ht="16.5">
      <c r="A16" s="12"/>
      <c r="C16" s="5"/>
      <c r="D16" s="47"/>
      <c r="E16" s="91"/>
    </row>
    <row r="17" spans="1:7" s="56" customFormat="1" ht="30">
      <c r="A17" s="12" t="s">
        <v>257</v>
      </c>
      <c r="B17" s="56" t="s">
        <v>325</v>
      </c>
      <c r="C17" s="5"/>
      <c r="D17" s="47" t="s">
        <v>261</v>
      </c>
      <c r="E17" s="91">
        <f>'5-skupni razvod-OG-KLIMATI'!F30</f>
        <v>0</v>
      </c>
    </row>
    <row r="18" spans="1:7" s="19" customFormat="1" ht="16.5">
      <c r="A18" s="24"/>
      <c r="B18" s="25"/>
      <c r="C18" s="26"/>
      <c r="D18" s="26"/>
      <c r="E18" s="92"/>
    </row>
    <row r="19" spans="1:7" s="4" customFormat="1" ht="30">
      <c r="A19" s="12" t="s">
        <v>348</v>
      </c>
      <c r="B19" s="4" t="s">
        <v>42</v>
      </c>
      <c r="D19" s="45" t="s">
        <v>261</v>
      </c>
      <c r="E19" s="105">
        <f>'6-splosno'!F30</f>
        <v>0</v>
      </c>
    </row>
    <row r="20" spans="1:7" s="19" customFormat="1" ht="16.5">
      <c r="A20" s="48"/>
      <c r="B20" s="49"/>
      <c r="C20" s="50"/>
      <c r="D20" s="50"/>
      <c r="E20" s="113"/>
      <c r="F20" s="51"/>
    </row>
    <row r="21" spans="1:7" s="19" customFormat="1" ht="16.5">
      <c r="A21" s="24"/>
      <c r="B21" s="25"/>
      <c r="C21" s="26"/>
      <c r="D21" s="26"/>
      <c r="E21" s="84"/>
      <c r="F21" s="27"/>
    </row>
    <row r="22" spans="1:7" s="19" customFormat="1" ht="16.5">
      <c r="A22" s="46" t="s">
        <v>254</v>
      </c>
      <c r="B22" s="45" t="s">
        <v>262</v>
      </c>
      <c r="C22" s="26"/>
      <c r="D22" s="52" t="s">
        <v>261</v>
      </c>
      <c r="E22" s="114">
        <f>SUM(E9:E19)</f>
        <v>0</v>
      </c>
    </row>
    <row r="23" spans="1:7" s="19" customFormat="1">
      <c r="A23" s="24"/>
      <c r="B23" s="25"/>
      <c r="C23" s="26"/>
      <c r="D23" s="26"/>
      <c r="E23" s="27"/>
    </row>
    <row r="24" spans="1:7" s="19" customFormat="1">
      <c r="A24" s="24"/>
      <c r="B24" s="25"/>
      <c r="C24" s="26"/>
      <c r="D24" s="26"/>
      <c r="E24" s="27"/>
    </row>
    <row r="25" spans="1:7" s="36" customFormat="1">
      <c r="A25" s="39"/>
      <c r="B25" s="34"/>
      <c r="C25" s="30"/>
      <c r="D25" s="30"/>
      <c r="E25" s="35"/>
    </row>
    <row r="26" spans="1:7" s="38" customFormat="1">
      <c r="A26" s="39"/>
      <c r="B26" s="33" t="s">
        <v>263</v>
      </c>
      <c r="C26" s="30"/>
      <c r="D26" s="30"/>
      <c r="E26" s="35"/>
      <c r="F26" s="36"/>
      <c r="G26" s="36"/>
    </row>
    <row r="27" spans="1:7" s="38" customFormat="1">
      <c r="A27" s="39"/>
      <c r="B27" s="37"/>
      <c r="C27" s="30"/>
      <c r="D27" s="30"/>
      <c r="E27" s="35"/>
      <c r="F27" s="36"/>
      <c r="G27" s="36"/>
    </row>
    <row r="28" spans="1:7" s="38" customFormat="1">
      <c r="A28" s="39"/>
      <c r="B28" s="33" t="s">
        <v>264</v>
      </c>
      <c r="C28" s="30"/>
      <c r="D28" s="30"/>
      <c r="E28" s="35"/>
      <c r="F28" s="36"/>
      <c r="G28" s="36"/>
    </row>
    <row r="29" spans="1:7" s="38" customFormat="1">
      <c r="A29" s="39"/>
      <c r="B29" s="33" t="s">
        <v>265</v>
      </c>
      <c r="C29" s="30"/>
      <c r="D29" s="30"/>
      <c r="E29" s="35"/>
      <c r="F29" s="36"/>
      <c r="G29" s="36"/>
    </row>
    <row r="30" spans="1:7" s="38" customFormat="1">
      <c r="A30" s="39"/>
      <c r="B30" s="37"/>
      <c r="C30" s="30"/>
      <c r="D30" s="30"/>
      <c r="E30" s="35"/>
      <c r="F30" s="36"/>
      <c r="G30" s="36"/>
    </row>
    <row r="31" spans="1:7" s="38" customFormat="1">
      <c r="A31" s="39"/>
      <c r="B31" s="37"/>
      <c r="C31" s="30"/>
      <c r="D31" s="30"/>
      <c r="E31" s="35"/>
      <c r="F31" s="36"/>
      <c r="G31" s="36"/>
    </row>
    <row r="32" spans="1:7" s="38" customFormat="1">
      <c r="A32" s="39"/>
      <c r="B32" s="37"/>
      <c r="C32" s="30"/>
      <c r="D32" s="30"/>
      <c r="E32" s="35"/>
      <c r="F32" s="36"/>
      <c r="G32" s="36"/>
    </row>
    <row r="47" spans="1:7" s="16" customFormat="1">
      <c r="A47" s="18"/>
      <c r="B47" s="17"/>
      <c r="F47" s="17"/>
      <c r="G47" s="17"/>
    </row>
  </sheetData>
  <pageMargins left="0.74803149606299213" right="0.19685039370078741" top="0.98425196850393704" bottom="0.98425196850393704" header="0.51181102362204722" footer="0.51181102362204722"/>
  <pageSetup paperSize="9" orientation="portrait" r:id="rId1"/>
  <headerFooter alignWithMargins="0">
    <oddHeader>&amp;L&amp;7BIRO ES d.o.o., Tržaška 51A, Ljubljana 
UKC LJUBLJANA / PREUREDITEV PROSTOROV ZA BIOBANKO
PZI; 4 - NAČRT STROJNIŠTVA / 4/2-OGREVANJE IN HLAJENJE</oddHeader>
    <oddFooter>&amp;C&amp;P/&amp;N&amp;R&amp;"Arial,Krepko"PZI</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enableFormatConditionsCalculation="0">
    <tabColor rgb="FF0070C0"/>
  </sheetPr>
  <dimension ref="A2:B35"/>
  <sheetViews>
    <sheetView view="pageBreakPreview" zoomScaleNormal="100" zoomScaleSheetLayoutView="100" workbookViewId="0">
      <selection activeCell="B13" sqref="B13"/>
    </sheetView>
  </sheetViews>
  <sheetFormatPr defaultColWidth="9.75" defaultRowHeight="14.25"/>
  <cols>
    <col min="1" max="1" width="7" style="1" customWidth="1"/>
    <col min="2" max="2" width="50.625" style="1" customWidth="1"/>
    <col min="3" max="3" width="5.625" style="1" customWidth="1"/>
    <col min="4" max="4" width="6.625" style="1" customWidth="1"/>
    <col min="5" max="6" width="8.625" style="1" customWidth="1"/>
    <col min="7" max="8" width="9.75" style="1" customWidth="1"/>
    <col min="9" max="16384" width="9.75" style="1"/>
  </cols>
  <sheetData>
    <row r="2" spans="1:2" s="5" customFormat="1" ht="15">
      <c r="A2" s="5" t="s">
        <v>255</v>
      </c>
      <c r="B2" s="5" t="s">
        <v>73</v>
      </c>
    </row>
    <row r="3" spans="1:2" s="5" customFormat="1" ht="15"/>
    <row r="4" spans="1:2" s="5" customFormat="1" ht="15">
      <c r="A4" s="5" t="s">
        <v>266</v>
      </c>
      <c r="B4" s="5" t="s">
        <v>0</v>
      </c>
    </row>
    <row r="6" spans="1:2" ht="57">
      <c r="B6" s="1" t="s">
        <v>43</v>
      </c>
    </row>
    <row r="7" spans="1:2" ht="242.25">
      <c r="B7" s="1" t="s">
        <v>1</v>
      </c>
    </row>
    <row r="8" spans="1:2" ht="42.75">
      <c r="B8" s="1" t="s">
        <v>2</v>
      </c>
    </row>
    <row r="9" spans="1:2" ht="28.5">
      <c r="B9" s="1" t="s">
        <v>44</v>
      </c>
    </row>
    <row r="10" spans="1:2" ht="28.5">
      <c r="B10" s="1" t="s">
        <v>45</v>
      </c>
    </row>
    <row r="11" spans="1:2" ht="142.5">
      <c r="B11" s="1" t="s">
        <v>87</v>
      </c>
    </row>
    <row r="13" spans="1:2">
      <c r="B13" s="1" t="s">
        <v>3</v>
      </c>
    </row>
    <row r="14" spans="1:2">
      <c r="B14" s="1" t="s">
        <v>46</v>
      </c>
    </row>
    <row r="15" spans="1:2">
      <c r="B15" s="1" t="s">
        <v>47</v>
      </c>
    </row>
    <row r="16" spans="1:2" ht="28.5">
      <c r="B16" s="1" t="s">
        <v>48</v>
      </c>
    </row>
    <row r="17" spans="2:2">
      <c r="B17" s="1" t="s">
        <v>49</v>
      </c>
    </row>
    <row r="18" spans="2:2" ht="28.5">
      <c r="B18" s="1" t="s">
        <v>50</v>
      </c>
    </row>
    <row r="19" spans="2:2" ht="28.5">
      <c r="B19" s="1" t="s">
        <v>51</v>
      </c>
    </row>
    <row r="20" spans="2:2">
      <c r="B20" s="1" t="s">
        <v>52</v>
      </c>
    </row>
    <row r="21" spans="2:2" ht="28.5">
      <c r="B21" s="1" t="s">
        <v>53</v>
      </c>
    </row>
    <row r="22" spans="2:2" ht="28.5">
      <c r="B22" s="1" t="s">
        <v>54</v>
      </c>
    </row>
    <row r="23" spans="2:2" ht="28.5">
      <c r="B23" s="1" t="s">
        <v>55</v>
      </c>
    </row>
    <row r="24" spans="2:2" ht="28.5">
      <c r="B24" s="1" t="s">
        <v>56</v>
      </c>
    </row>
    <row r="25" spans="2:2" ht="57">
      <c r="B25" s="1" t="s">
        <v>57</v>
      </c>
    </row>
    <row r="26" spans="2:2">
      <c r="B26" s="1" t="s">
        <v>58</v>
      </c>
    </row>
    <row r="27" spans="2:2" ht="28.5">
      <c r="B27" s="1" t="s">
        <v>59</v>
      </c>
    </row>
    <row r="28" spans="2:2">
      <c r="B28" s="1" t="s">
        <v>60</v>
      </c>
    </row>
    <row r="29" spans="2:2" ht="28.5">
      <c r="B29" s="1" t="s">
        <v>61</v>
      </c>
    </row>
    <row r="30" spans="2:2" ht="28.5">
      <c r="B30" s="1" t="s">
        <v>62</v>
      </c>
    </row>
    <row r="31" spans="2:2" ht="28.5">
      <c r="B31" s="1" t="s">
        <v>63</v>
      </c>
    </row>
    <row r="32" spans="2:2" ht="28.5">
      <c r="B32" s="1" t="s">
        <v>64</v>
      </c>
    </row>
    <row r="33" spans="2:2" ht="28.5">
      <c r="B33" s="1" t="s">
        <v>65</v>
      </c>
    </row>
    <row r="34" spans="2:2">
      <c r="B34" s="1" t="s">
        <v>66</v>
      </c>
    </row>
    <row r="35" spans="2:2" ht="28.5">
      <c r="B35" s="1" t="s">
        <v>67</v>
      </c>
    </row>
  </sheetData>
  <phoneticPr fontId="0" type="noConversion"/>
  <pageMargins left="0.74803149606299213" right="0.19685039370078741" top="0.98425196850393704" bottom="0.98425196850393704" header="0.51181102362204722" footer="0.51181102362204722"/>
  <pageSetup paperSize="9" orientation="portrait" r:id="rId1"/>
  <headerFooter alignWithMargins="0">
    <oddHeader>&amp;L&amp;7BIRO ES d.o.o., Tržaška 51A, Ljubljana 
UKC LJUBLJANA / PREUREDITEV PROSTOROV ZA BIOBANKO
PZI; 4 - NAČRT STROJNIŠTVA / 4/2-OGREVANJE IN HLAJENJE</oddHeader>
    <oddFooter>&amp;C&amp;P/&amp;N&amp;R&amp;"Arial,Krepko"PZI</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251"/>
  <sheetViews>
    <sheetView showZeros="0" view="pageBreakPreview" zoomScaleNormal="100" zoomScaleSheetLayoutView="100" workbookViewId="0">
      <selection activeCell="D3" sqref="D3"/>
    </sheetView>
  </sheetViews>
  <sheetFormatPr defaultColWidth="9.75" defaultRowHeight="16.5"/>
  <cols>
    <col min="1" max="1" width="6.25" style="18" customWidth="1"/>
    <col min="2" max="2" width="50.625" style="17" customWidth="1"/>
    <col min="3" max="3" width="4.625" style="16" customWidth="1"/>
    <col min="4" max="4" width="5.625" style="82" customWidth="1"/>
    <col min="5" max="5" width="8.5" style="96" customWidth="1"/>
    <col min="6" max="6" width="9.875" style="96" customWidth="1"/>
    <col min="7" max="16384" width="9.75" style="17"/>
  </cols>
  <sheetData>
    <row r="1" spans="1:6" s="2" customFormat="1" ht="11.25">
      <c r="A1" s="14" t="s">
        <v>26</v>
      </c>
      <c r="B1" s="6" t="s">
        <v>27</v>
      </c>
      <c r="C1" s="6" t="s">
        <v>28</v>
      </c>
      <c r="D1" s="80" t="s">
        <v>29</v>
      </c>
      <c r="E1" s="80" t="s">
        <v>190</v>
      </c>
      <c r="F1" s="80" t="s">
        <v>191</v>
      </c>
    </row>
    <row r="3" spans="1:6" s="4" customFormat="1" ht="45">
      <c r="A3" s="10" t="s">
        <v>260</v>
      </c>
      <c r="B3" s="4" t="s">
        <v>118</v>
      </c>
      <c r="C3" s="5"/>
      <c r="D3" s="81"/>
      <c r="E3" s="95"/>
      <c r="F3" s="95"/>
    </row>
    <row r="5" spans="1:6" s="4" customFormat="1">
      <c r="A5" s="10"/>
      <c r="B5" s="4" t="s">
        <v>41</v>
      </c>
      <c r="C5" s="5"/>
      <c r="D5" s="81"/>
      <c r="E5" s="95"/>
      <c r="F5" s="95"/>
    </row>
    <row r="6" spans="1:6" s="4" customFormat="1" ht="60">
      <c r="A6" s="10"/>
      <c r="B6" s="4" t="s">
        <v>392</v>
      </c>
      <c r="C6" s="5"/>
      <c r="D6" s="81"/>
      <c r="E6" s="95"/>
      <c r="F6" s="95"/>
    </row>
    <row r="8" spans="1:6" s="65" customFormat="1" ht="28.5">
      <c r="A8" s="18" t="s">
        <v>30</v>
      </c>
      <c r="B8" s="77" t="s">
        <v>417</v>
      </c>
      <c r="C8" s="16"/>
      <c r="D8" s="82"/>
      <c r="E8" s="96"/>
      <c r="F8" s="96"/>
    </row>
    <row r="9" spans="1:6" s="65" customFormat="1" ht="28.5">
      <c r="A9" s="18"/>
      <c r="B9" s="77" t="s">
        <v>371</v>
      </c>
      <c r="C9" s="16"/>
      <c r="D9" s="82"/>
      <c r="E9" s="96"/>
      <c r="F9" s="96"/>
    </row>
    <row r="10" spans="1:6" s="65" customFormat="1" ht="99.75">
      <c r="A10" s="18"/>
      <c r="B10" s="77" t="s">
        <v>391</v>
      </c>
      <c r="C10" s="16"/>
      <c r="D10" s="82"/>
      <c r="E10" s="96"/>
      <c r="F10" s="96"/>
    </row>
    <row r="11" spans="1:6" s="65" customFormat="1" ht="99.75">
      <c r="A11" s="18"/>
      <c r="B11" s="77" t="s">
        <v>393</v>
      </c>
      <c r="C11" s="16"/>
      <c r="D11" s="82"/>
      <c r="E11" s="96"/>
      <c r="F11" s="96"/>
    </row>
    <row r="12" spans="1:6" s="65" customFormat="1" ht="71.25">
      <c r="A12" s="18"/>
      <c r="B12" s="77" t="s">
        <v>372</v>
      </c>
      <c r="C12" s="16"/>
      <c r="D12" s="82"/>
      <c r="E12" s="96"/>
      <c r="F12" s="96"/>
    </row>
    <row r="13" spans="1:6" s="65" customFormat="1" ht="57">
      <c r="A13" s="18"/>
      <c r="B13" s="77" t="s">
        <v>420</v>
      </c>
      <c r="C13" s="16"/>
      <c r="D13" s="82"/>
      <c r="E13" s="96"/>
      <c r="F13" s="96"/>
    </row>
    <row r="14" spans="1:6" s="65" customFormat="1" ht="85.5">
      <c r="A14" s="18"/>
      <c r="B14" s="77" t="s">
        <v>373</v>
      </c>
      <c r="C14" s="16"/>
      <c r="D14" s="82"/>
      <c r="E14" s="96"/>
      <c r="F14" s="96"/>
    </row>
    <row r="15" spans="1:6" s="65" customFormat="1" ht="114">
      <c r="A15" s="18"/>
      <c r="B15" s="77" t="s">
        <v>389</v>
      </c>
      <c r="C15" s="16"/>
      <c r="D15" s="82"/>
      <c r="E15" s="96"/>
      <c r="F15" s="96"/>
    </row>
    <row r="16" spans="1:6" s="65" customFormat="1" ht="57">
      <c r="A16" s="18"/>
      <c r="B16" s="77" t="s">
        <v>390</v>
      </c>
      <c r="C16" s="16"/>
      <c r="D16" s="82"/>
      <c r="E16" s="96"/>
      <c r="F16" s="96"/>
    </row>
    <row r="17" spans="1:6" s="65" customFormat="1" ht="42.75">
      <c r="A17" s="18"/>
      <c r="B17" s="77" t="s">
        <v>374</v>
      </c>
      <c r="C17" s="16"/>
      <c r="D17" s="82"/>
      <c r="E17" s="96"/>
      <c r="F17" s="96"/>
    </row>
    <row r="18" spans="1:6" s="65" customFormat="1" ht="28.5">
      <c r="A18" s="18"/>
      <c r="B18" s="77" t="s">
        <v>375</v>
      </c>
      <c r="C18" s="16"/>
      <c r="D18" s="82"/>
      <c r="E18" s="96"/>
      <c r="F18" s="96"/>
    </row>
    <row r="19" spans="1:6" s="65" customFormat="1" ht="128.25">
      <c r="A19" s="18"/>
      <c r="B19" s="77" t="s">
        <v>376</v>
      </c>
      <c r="C19" s="16"/>
      <c r="D19" s="82"/>
      <c r="E19" s="96"/>
      <c r="F19" s="96"/>
    </row>
    <row r="20" spans="1:6" s="65" customFormat="1" ht="28.5">
      <c r="A20" s="18"/>
      <c r="B20" s="77" t="s">
        <v>377</v>
      </c>
      <c r="C20" s="16"/>
      <c r="D20" s="82"/>
      <c r="E20" s="96"/>
      <c r="F20" s="96"/>
    </row>
    <row r="21" spans="1:6" s="65" customFormat="1">
      <c r="A21" s="18"/>
      <c r="B21" s="77"/>
      <c r="C21" s="16"/>
      <c r="D21" s="82"/>
      <c r="E21" s="96"/>
      <c r="F21" s="96"/>
    </row>
    <row r="22" spans="1:6" s="65" customFormat="1" ht="71.25">
      <c r="A22" s="18"/>
      <c r="B22" s="77" t="s">
        <v>378</v>
      </c>
      <c r="C22" s="16"/>
      <c r="D22" s="82"/>
      <c r="E22" s="96"/>
      <c r="F22" s="96"/>
    </row>
    <row r="23" spans="1:6" s="65" customFormat="1" ht="42.75">
      <c r="A23" s="18"/>
      <c r="B23" s="77" t="s">
        <v>379</v>
      </c>
      <c r="C23" s="16"/>
      <c r="D23" s="82"/>
      <c r="E23" s="96"/>
      <c r="F23" s="96"/>
    </row>
    <row r="24" spans="1:6" s="65" customFormat="1" ht="99.75">
      <c r="A24" s="18"/>
      <c r="B24" s="77" t="s">
        <v>394</v>
      </c>
      <c r="C24" s="16"/>
      <c r="D24" s="82"/>
      <c r="E24" s="96"/>
      <c r="F24" s="96"/>
    </row>
    <row r="25" spans="1:6" s="65" customFormat="1" ht="28.5">
      <c r="A25" s="18"/>
      <c r="B25" s="77" t="s">
        <v>380</v>
      </c>
      <c r="C25" s="16"/>
      <c r="D25" s="82"/>
      <c r="E25" s="96"/>
      <c r="F25" s="96"/>
    </row>
    <row r="26" spans="1:6" s="65" customFormat="1" ht="85.5">
      <c r="A26" s="18"/>
      <c r="B26" s="77" t="s">
        <v>381</v>
      </c>
      <c r="C26" s="16"/>
      <c r="D26" s="82"/>
      <c r="E26" s="96"/>
      <c r="F26" s="96"/>
    </row>
    <row r="27" spans="1:6" s="65" customFormat="1" ht="42.75">
      <c r="A27" s="18"/>
      <c r="B27" s="77" t="s">
        <v>382</v>
      </c>
      <c r="C27" s="16"/>
      <c r="D27" s="82"/>
      <c r="E27" s="96"/>
      <c r="F27" s="96"/>
    </row>
    <row r="28" spans="1:6" s="65" customFormat="1" ht="71.25">
      <c r="A28" s="18"/>
      <c r="B28" s="77" t="s">
        <v>383</v>
      </c>
      <c r="C28" s="16"/>
      <c r="D28" s="82"/>
      <c r="E28" s="96"/>
      <c r="F28" s="96"/>
    </row>
    <row r="29" spans="1:6" s="65" customFormat="1" ht="28.5">
      <c r="A29" s="18"/>
      <c r="B29" s="77" t="s">
        <v>395</v>
      </c>
      <c r="C29" s="16"/>
      <c r="D29" s="82"/>
      <c r="E29" s="96"/>
      <c r="F29" s="96"/>
    </row>
    <row r="30" spans="1:6" s="65" customFormat="1">
      <c r="A30" s="18"/>
      <c r="B30" s="77" t="s">
        <v>396</v>
      </c>
      <c r="C30" s="16"/>
      <c r="D30" s="82"/>
      <c r="E30" s="96"/>
      <c r="F30" s="96"/>
    </row>
    <row r="31" spans="1:6" s="65" customFormat="1">
      <c r="A31" s="18"/>
      <c r="B31" s="77" t="s">
        <v>397</v>
      </c>
      <c r="C31" s="16"/>
      <c r="D31" s="82"/>
      <c r="E31" s="96"/>
      <c r="F31" s="96"/>
    </row>
    <row r="32" spans="1:6" s="65" customFormat="1" ht="28.5">
      <c r="A32" s="18"/>
      <c r="B32" s="77" t="s">
        <v>398</v>
      </c>
      <c r="C32" s="16"/>
      <c r="D32" s="82"/>
      <c r="E32" s="96"/>
      <c r="F32" s="96"/>
    </row>
    <row r="33" spans="1:6" s="65" customFormat="1">
      <c r="A33" s="18"/>
      <c r="B33" s="77" t="s">
        <v>399</v>
      </c>
      <c r="C33" s="16"/>
      <c r="D33" s="82"/>
      <c r="E33" s="96"/>
      <c r="F33" s="96"/>
    </row>
    <row r="34" spans="1:6" s="65" customFormat="1" ht="28.5">
      <c r="A34" s="18"/>
      <c r="B34" s="77" t="s">
        <v>400</v>
      </c>
      <c r="C34" s="16"/>
      <c r="D34" s="82"/>
      <c r="E34" s="96"/>
      <c r="F34" s="96"/>
    </row>
    <row r="35" spans="1:6" s="65" customFormat="1">
      <c r="A35" s="18"/>
      <c r="B35" s="77" t="s">
        <v>401</v>
      </c>
      <c r="C35" s="16"/>
      <c r="D35" s="82"/>
      <c r="E35" s="96"/>
      <c r="F35" s="96"/>
    </row>
    <row r="36" spans="1:6" s="65" customFormat="1">
      <c r="A36" s="18"/>
      <c r="B36" s="77" t="s">
        <v>402</v>
      </c>
      <c r="C36" s="16"/>
      <c r="D36" s="82"/>
      <c r="E36" s="96"/>
      <c r="F36" s="96"/>
    </row>
    <row r="37" spans="1:6" s="65" customFormat="1">
      <c r="A37" s="18"/>
      <c r="B37" s="77" t="s">
        <v>403</v>
      </c>
      <c r="C37" s="16"/>
      <c r="D37" s="82"/>
      <c r="E37" s="96"/>
      <c r="F37" s="96"/>
    </row>
    <row r="38" spans="1:6" s="65" customFormat="1">
      <c r="A38" s="18"/>
      <c r="B38" s="77" t="s">
        <v>404</v>
      </c>
      <c r="C38" s="16"/>
      <c r="D38" s="82"/>
      <c r="E38" s="96"/>
      <c r="F38" s="96"/>
    </row>
    <row r="39" spans="1:6" s="65" customFormat="1">
      <c r="A39" s="18"/>
      <c r="B39" s="77" t="s">
        <v>384</v>
      </c>
      <c r="C39" s="16"/>
      <c r="D39" s="82"/>
      <c r="E39" s="96"/>
      <c r="F39" s="96"/>
    </row>
    <row r="40" spans="1:6" s="65" customFormat="1">
      <c r="A40" s="18"/>
      <c r="B40" s="77" t="s">
        <v>385</v>
      </c>
      <c r="C40" s="16"/>
      <c r="D40" s="82"/>
      <c r="E40" s="96"/>
      <c r="F40" s="96"/>
    </row>
    <row r="41" spans="1:6" s="65" customFormat="1">
      <c r="A41" s="18"/>
      <c r="B41" s="77" t="s">
        <v>386</v>
      </c>
      <c r="C41" s="16"/>
      <c r="D41" s="82"/>
      <c r="E41" s="96"/>
      <c r="F41" s="96"/>
    </row>
    <row r="42" spans="1:6" s="65" customFormat="1">
      <c r="A42" s="18"/>
      <c r="B42" s="77" t="s">
        <v>387</v>
      </c>
      <c r="C42" s="16"/>
      <c r="D42" s="82"/>
      <c r="E42" s="96"/>
      <c r="F42" s="96"/>
    </row>
    <row r="43" spans="1:6" s="65" customFormat="1">
      <c r="A43" s="18"/>
      <c r="B43" s="77" t="s">
        <v>388</v>
      </c>
      <c r="C43" s="16"/>
      <c r="D43" s="82"/>
      <c r="E43" s="96"/>
      <c r="F43" s="96"/>
    </row>
    <row r="44" spans="1:6" s="65" customFormat="1">
      <c r="A44" s="18"/>
      <c r="B44" s="77" t="s">
        <v>405</v>
      </c>
      <c r="C44" s="16"/>
      <c r="D44" s="82"/>
      <c r="E44" s="96"/>
      <c r="F44" s="96"/>
    </row>
    <row r="45" spans="1:6" s="65" customFormat="1" ht="28.5">
      <c r="A45" s="18"/>
      <c r="B45" s="77" t="s">
        <v>406</v>
      </c>
      <c r="C45" s="16"/>
      <c r="D45" s="82"/>
      <c r="E45" s="96"/>
      <c r="F45" s="96"/>
    </row>
    <row r="46" spans="1:6" s="65" customFormat="1">
      <c r="A46" s="18"/>
      <c r="B46" s="77" t="s">
        <v>407</v>
      </c>
      <c r="C46" s="16"/>
      <c r="D46" s="82"/>
      <c r="E46" s="96"/>
      <c r="F46" s="96"/>
    </row>
    <row r="47" spans="1:6" s="65" customFormat="1" ht="28.5">
      <c r="A47" s="18"/>
      <c r="B47" s="77" t="s">
        <v>408</v>
      </c>
      <c r="C47" s="16"/>
      <c r="D47" s="82"/>
      <c r="E47" s="96"/>
      <c r="F47" s="96"/>
    </row>
    <row r="48" spans="1:6" s="65" customFormat="1" ht="28.5">
      <c r="A48" s="18"/>
      <c r="B48" s="77" t="s">
        <v>409</v>
      </c>
      <c r="C48" s="16"/>
      <c r="D48" s="82"/>
      <c r="E48" s="96"/>
      <c r="F48" s="96"/>
    </row>
    <row r="49" spans="1:6" s="65" customFormat="1">
      <c r="A49" s="18"/>
      <c r="B49" s="77" t="s">
        <v>410</v>
      </c>
      <c r="C49" s="16"/>
      <c r="D49" s="82"/>
      <c r="E49" s="96"/>
      <c r="F49" s="96"/>
    </row>
    <row r="50" spans="1:6" s="65" customFormat="1" ht="28.5">
      <c r="A50" s="18"/>
      <c r="B50" s="77" t="s">
        <v>411</v>
      </c>
      <c r="C50" s="16"/>
      <c r="D50" s="82"/>
      <c r="E50" s="96"/>
      <c r="F50" s="96"/>
    </row>
    <row r="51" spans="1:6" s="65" customFormat="1" ht="28.5">
      <c r="A51" s="18"/>
      <c r="B51" s="77" t="s">
        <v>418</v>
      </c>
      <c r="C51" s="16" t="s">
        <v>38</v>
      </c>
      <c r="D51" s="82">
        <v>1</v>
      </c>
      <c r="E51" s="96"/>
      <c r="F51" s="96">
        <f>E51*D51</f>
        <v>0</v>
      </c>
    </row>
    <row r="52" spans="1:6" s="65" customFormat="1">
      <c r="A52" s="18"/>
      <c r="B52" s="41"/>
      <c r="C52" s="16"/>
      <c r="D52" s="82"/>
      <c r="E52" s="96"/>
      <c r="F52" s="96">
        <f t="shared" ref="F52:F115" si="0">E52*D52</f>
        <v>0</v>
      </c>
    </row>
    <row r="53" spans="1:6" s="65" customFormat="1">
      <c r="A53" s="18"/>
      <c r="B53" s="41"/>
      <c r="C53" s="16"/>
      <c r="D53" s="82"/>
      <c r="E53" s="96"/>
      <c r="F53" s="96">
        <f t="shared" si="0"/>
        <v>0</v>
      </c>
    </row>
    <row r="54" spans="1:6" s="65" customFormat="1">
      <c r="A54" s="18"/>
      <c r="B54" s="41"/>
      <c r="C54" s="16"/>
      <c r="D54" s="82"/>
      <c r="E54" s="96"/>
      <c r="F54" s="96">
        <f t="shared" si="0"/>
        <v>0</v>
      </c>
    </row>
    <row r="55" spans="1:6" s="19" customFormat="1" ht="42.75">
      <c r="A55" s="24" t="s">
        <v>6</v>
      </c>
      <c r="B55" s="25" t="s">
        <v>120</v>
      </c>
      <c r="C55" s="26"/>
      <c r="D55" s="26"/>
      <c r="E55" s="93"/>
      <c r="F55" s="96">
        <f t="shared" si="0"/>
        <v>0</v>
      </c>
    </row>
    <row r="56" spans="1:6" s="19" customFormat="1" ht="57">
      <c r="A56" s="24"/>
      <c r="B56" s="25" t="s">
        <v>121</v>
      </c>
      <c r="C56" s="26"/>
      <c r="D56" s="26"/>
      <c r="E56" s="93"/>
      <c r="F56" s="96">
        <f t="shared" si="0"/>
        <v>0</v>
      </c>
    </row>
    <row r="57" spans="1:6" s="19" customFormat="1" ht="71.25">
      <c r="A57" s="24"/>
      <c r="B57" s="25" t="s">
        <v>122</v>
      </c>
      <c r="C57" s="26"/>
      <c r="D57" s="26"/>
      <c r="E57" s="93"/>
      <c r="F57" s="96">
        <f t="shared" si="0"/>
        <v>0</v>
      </c>
    </row>
    <row r="58" spans="1:6" s="19" customFormat="1" ht="57">
      <c r="A58" s="24"/>
      <c r="B58" s="25" t="s">
        <v>83</v>
      </c>
      <c r="C58" s="26"/>
      <c r="D58" s="26"/>
      <c r="E58" s="96"/>
      <c r="F58" s="96">
        <f t="shared" si="0"/>
        <v>0</v>
      </c>
    </row>
    <row r="59" spans="1:6" s="19" customFormat="1" ht="28.5">
      <c r="A59" s="24"/>
      <c r="B59" s="25" t="s">
        <v>123</v>
      </c>
      <c r="C59" s="26"/>
      <c r="D59" s="26"/>
      <c r="E59" s="93"/>
      <c r="F59" s="96">
        <f t="shared" si="0"/>
        <v>0</v>
      </c>
    </row>
    <row r="60" spans="1:6" s="19" customFormat="1" ht="28.5">
      <c r="A60" s="24"/>
      <c r="B60" s="25" t="s">
        <v>84</v>
      </c>
      <c r="C60" s="26"/>
      <c r="D60" s="26"/>
      <c r="E60" s="93"/>
      <c r="F60" s="96">
        <f t="shared" si="0"/>
        <v>0</v>
      </c>
    </row>
    <row r="61" spans="1:6" s="19" customFormat="1" ht="57">
      <c r="A61" s="24"/>
      <c r="B61" s="25" t="s">
        <v>124</v>
      </c>
      <c r="C61" s="26"/>
      <c r="D61" s="26"/>
      <c r="E61" s="93"/>
      <c r="F61" s="96">
        <f t="shared" si="0"/>
        <v>0</v>
      </c>
    </row>
    <row r="62" spans="1:6" s="36" customFormat="1">
      <c r="A62" s="39"/>
      <c r="B62" s="78" t="s">
        <v>125</v>
      </c>
      <c r="C62" s="30"/>
      <c r="D62" s="30"/>
      <c r="E62" s="97"/>
      <c r="F62" s="96">
        <f t="shared" si="0"/>
        <v>0</v>
      </c>
    </row>
    <row r="63" spans="1:6" s="36" customFormat="1">
      <c r="A63" s="39"/>
      <c r="B63" s="25" t="s">
        <v>412</v>
      </c>
      <c r="C63" s="30"/>
      <c r="D63" s="30"/>
      <c r="E63" s="97"/>
      <c r="F63" s="96">
        <f t="shared" si="0"/>
        <v>0</v>
      </c>
    </row>
    <row r="64" spans="1:6" s="36" customFormat="1">
      <c r="A64" s="39"/>
      <c r="B64" s="25" t="s">
        <v>413</v>
      </c>
      <c r="C64" s="30"/>
      <c r="D64" s="30"/>
      <c r="E64" s="97"/>
      <c r="F64" s="96">
        <f t="shared" si="0"/>
        <v>0</v>
      </c>
    </row>
    <row r="65" spans="1:7" s="36" customFormat="1">
      <c r="A65" s="39"/>
      <c r="B65" s="25" t="s">
        <v>128</v>
      </c>
      <c r="C65" s="30"/>
      <c r="D65" s="30"/>
      <c r="E65" s="97"/>
      <c r="F65" s="96">
        <f t="shared" si="0"/>
        <v>0</v>
      </c>
    </row>
    <row r="66" spans="1:7" s="36" customFormat="1">
      <c r="A66" s="39"/>
      <c r="B66" s="25" t="s">
        <v>129</v>
      </c>
      <c r="C66" s="30"/>
      <c r="D66" s="30"/>
      <c r="E66" s="97"/>
      <c r="F66" s="96">
        <f t="shared" si="0"/>
        <v>0</v>
      </c>
    </row>
    <row r="67" spans="1:7" s="36" customFormat="1">
      <c r="A67" s="39"/>
      <c r="B67" s="25" t="s">
        <v>130</v>
      </c>
      <c r="C67" s="30"/>
      <c r="D67" s="30"/>
      <c r="E67" s="97"/>
      <c r="F67" s="96">
        <f t="shared" si="0"/>
        <v>0</v>
      </c>
    </row>
    <row r="68" spans="1:7" s="36" customFormat="1" ht="28.5">
      <c r="A68" s="39"/>
      <c r="B68" s="25" t="s">
        <v>414</v>
      </c>
      <c r="C68" s="30"/>
      <c r="D68" s="30"/>
      <c r="E68" s="97"/>
      <c r="F68" s="96">
        <f t="shared" si="0"/>
        <v>0</v>
      </c>
    </row>
    <row r="69" spans="1:7" s="36" customFormat="1">
      <c r="A69" s="39"/>
      <c r="B69" s="25" t="s">
        <v>132</v>
      </c>
      <c r="C69" s="30"/>
      <c r="D69" s="30"/>
      <c r="E69" s="97"/>
      <c r="F69" s="96">
        <f t="shared" si="0"/>
        <v>0</v>
      </c>
    </row>
    <row r="70" spans="1:7" s="36" customFormat="1">
      <c r="A70" s="39"/>
      <c r="B70" s="25" t="s">
        <v>133</v>
      </c>
      <c r="C70" s="30"/>
      <c r="D70" s="30"/>
      <c r="E70" s="97"/>
      <c r="F70" s="96">
        <f t="shared" si="0"/>
        <v>0</v>
      </c>
    </row>
    <row r="71" spans="1:7" s="36" customFormat="1">
      <c r="A71" s="39"/>
      <c r="B71" s="25" t="s">
        <v>134</v>
      </c>
      <c r="C71" s="30"/>
      <c r="D71" s="30"/>
      <c r="E71" s="97"/>
      <c r="F71" s="96">
        <f t="shared" si="0"/>
        <v>0</v>
      </c>
    </row>
    <row r="72" spans="1:7" s="36" customFormat="1">
      <c r="A72" s="39"/>
      <c r="B72" s="25" t="s">
        <v>415</v>
      </c>
      <c r="C72" s="30"/>
      <c r="D72" s="30"/>
      <c r="E72" s="97"/>
      <c r="F72" s="96">
        <f t="shared" si="0"/>
        <v>0</v>
      </c>
    </row>
    <row r="73" spans="1:7" s="36" customFormat="1">
      <c r="A73" s="39"/>
      <c r="B73" s="25" t="s">
        <v>416</v>
      </c>
      <c r="C73" s="30"/>
      <c r="D73" s="30"/>
      <c r="E73" s="97"/>
      <c r="F73" s="96">
        <f t="shared" si="0"/>
        <v>0</v>
      </c>
    </row>
    <row r="74" spans="1:7" s="36" customFormat="1">
      <c r="A74" s="39"/>
      <c r="B74" s="29" t="s">
        <v>137</v>
      </c>
      <c r="C74" s="30"/>
      <c r="D74" s="30"/>
      <c r="E74" s="97"/>
      <c r="F74" s="96">
        <f t="shared" si="0"/>
        <v>0</v>
      </c>
    </row>
    <row r="75" spans="1:7" s="36" customFormat="1">
      <c r="A75" s="39"/>
      <c r="B75" s="25" t="s">
        <v>85</v>
      </c>
      <c r="C75" s="30"/>
      <c r="D75" s="30"/>
      <c r="E75" s="97"/>
      <c r="F75" s="96">
        <f t="shared" si="0"/>
        <v>0</v>
      </c>
    </row>
    <row r="76" spans="1:7" s="36" customFormat="1">
      <c r="A76" s="39"/>
      <c r="B76" s="25" t="s">
        <v>193</v>
      </c>
      <c r="C76" s="79" t="s">
        <v>31</v>
      </c>
      <c r="D76" s="79">
        <v>1</v>
      </c>
      <c r="E76" s="98"/>
      <c r="F76" s="96">
        <f t="shared" si="0"/>
        <v>0</v>
      </c>
    </row>
    <row r="77" spans="1:7" s="36" customFormat="1">
      <c r="A77" s="39"/>
      <c r="B77" s="34"/>
      <c r="C77" s="30"/>
      <c r="D77" s="30"/>
      <c r="E77" s="97"/>
      <c r="F77" s="96">
        <f t="shared" si="0"/>
        <v>0</v>
      </c>
    </row>
    <row r="78" spans="1:7" s="21" customFormat="1">
      <c r="A78" s="24"/>
      <c r="B78" s="25"/>
      <c r="C78" s="26"/>
      <c r="D78" s="26"/>
      <c r="E78" s="93"/>
      <c r="F78" s="96">
        <f t="shared" si="0"/>
        <v>0</v>
      </c>
      <c r="G78" s="19"/>
    </row>
    <row r="79" spans="1:7" s="21" customFormat="1">
      <c r="A79" s="24"/>
      <c r="B79" s="25"/>
      <c r="C79" s="26"/>
      <c r="D79" s="26"/>
      <c r="E79" s="93"/>
      <c r="F79" s="96">
        <f t="shared" si="0"/>
        <v>0</v>
      </c>
      <c r="G79" s="19"/>
    </row>
    <row r="80" spans="1:7" s="21" customFormat="1" ht="28.5">
      <c r="A80" s="24" t="s">
        <v>7</v>
      </c>
      <c r="B80" s="25" t="s">
        <v>40</v>
      </c>
      <c r="C80" s="26"/>
      <c r="D80" s="26"/>
      <c r="E80" s="93"/>
      <c r="F80" s="96">
        <f t="shared" si="0"/>
        <v>0</v>
      </c>
      <c r="G80" s="19"/>
    </row>
    <row r="81" spans="1:7" s="19" customFormat="1">
      <c r="A81" s="24"/>
      <c r="B81" s="28" t="s">
        <v>125</v>
      </c>
      <c r="C81" s="26"/>
      <c r="D81" s="26"/>
      <c r="E81" s="93"/>
      <c r="F81" s="96">
        <f t="shared" si="0"/>
        <v>0</v>
      </c>
    </row>
    <row r="82" spans="1:7" s="21" customFormat="1">
      <c r="A82" s="24"/>
      <c r="B82" s="25" t="s">
        <v>126</v>
      </c>
      <c r="C82" s="26"/>
      <c r="D82" s="26"/>
      <c r="E82" s="93"/>
      <c r="F82" s="96">
        <f t="shared" si="0"/>
        <v>0</v>
      </c>
      <c r="G82" s="19"/>
    </row>
    <row r="83" spans="1:7" s="21" customFormat="1">
      <c r="A83" s="24"/>
      <c r="B83" s="25" t="s">
        <v>127</v>
      </c>
      <c r="C83" s="26"/>
      <c r="D83" s="26"/>
      <c r="E83" s="93"/>
      <c r="F83" s="96">
        <f t="shared" si="0"/>
        <v>0</v>
      </c>
      <c r="G83" s="19"/>
    </row>
    <row r="84" spans="1:7" s="21" customFormat="1">
      <c r="A84" s="24"/>
      <c r="B84" s="25" t="s">
        <v>128</v>
      </c>
      <c r="C84" s="26"/>
      <c r="D84" s="26"/>
      <c r="E84" s="93"/>
      <c r="F84" s="96">
        <f t="shared" si="0"/>
        <v>0</v>
      </c>
      <c r="G84" s="19"/>
    </row>
    <row r="85" spans="1:7" s="21" customFormat="1">
      <c r="A85" s="24"/>
      <c r="B85" s="25" t="s">
        <v>129</v>
      </c>
      <c r="C85" s="26"/>
      <c r="D85" s="26"/>
      <c r="E85" s="93"/>
      <c r="F85" s="96">
        <f t="shared" si="0"/>
        <v>0</v>
      </c>
      <c r="G85" s="19"/>
    </row>
    <row r="86" spans="1:7" s="21" customFormat="1">
      <c r="A86" s="24"/>
      <c r="B86" s="25" t="s">
        <v>130</v>
      </c>
      <c r="C86" s="26"/>
      <c r="D86" s="26"/>
      <c r="E86" s="93"/>
      <c r="F86" s="96">
        <f t="shared" si="0"/>
        <v>0</v>
      </c>
      <c r="G86" s="19"/>
    </row>
    <row r="87" spans="1:7" s="21" customFormat="1" ht="28.5">
      <c r="A87" s="24"/>
      <c r="B87" s="25" t="s">
        <v>131</v>
      </c>
      <c r="C87" s="26"/>
      <c r="D87" s="26"/>
      <c r="E87" s="93"/>
      <c r="F87" s="96">
        <f t="shared" si="0"/>
        <v>0</v>
      </c>
      <c r="G87" s="19"/>
    </row>
    <row r="88" spans="1:7" s="21" customFormat="1">
      <c r="A88" s="24"/>
      <c r="B88" s="25" t="s">
        <v>132</v>
      </c>
      <c r="C88" s="26"/>
      <c r="D88" s="26"/>
      <c r="E88" s="93"/>
      <c r="F88" s="96">
        <f t="shared" si="0"/>
        <v>0</v>
      </c>
      <c r="G88" s="19"/>
    </row>
    <row r="89" spans="1:7" s="21" customFormat="1">
      <c r="A89" s="24"/>
      <c r="B89" s="25" t="s">
        <v>133</v>
      </c>
      <c r="C89" s="26"/>
      <c r="D89" s="26"/>
      <c r="E89" s="93"/>
      <c r="F89" s="96">
        <f t="shared" si="0"/>
        <v>0</v>
      </c>
      <c r="G89" s="19"/>
    </row>
    <row r="90" spans="1:7" s="21" customFormat="1">
      <c r="A90" s="24"/>
      <c r="B90" s="25" t="s">
        <v>134</v>
      </c>
      <c r="C90" s="26"/>
      <c r="D90" s="26"/>
      <c r="E90" s="93"/>
      <c r="F90" s="96">
        <f t="shared" si="0"/>
        <v>0</v>
      </c>
      <c r="G90" s="19"/>
    </row>
    <row r="91" spans="1:7" s="21" customFormat="1">
      <c r="A91" s="24"/>
      <c r="B91" s="25" t="s">
        <v>135</v>
      </c>
      <c r="C91" s="26"/>
      <c r="D91" s="26"/>
      <c r="E91" s="93"/>
      <c r="F91" s="96">
        <f t="shared" si="0"/>
        <v>0</v>
      </c>
      <c r="G91" s="19"/>
    </row>
    <row r="92" spans="1:7" s="19" customFormat="1">
      <c r="A92" s="24"/>
      <c r="B92" s="25" t="s">
        <v>136</v>
      </c>
      <c r="C92" s="26"/>
      <c r="D92" s="26"/>
      <c r="E92" s="93"/>
      <c r="F92" s="96">
        <f t="shared" si="0"/>
        <v>0</v>
      </c>
    </row>
    <row r="93" spans="1:7" s="21" customFormat="1">
      <c r="A93" s="24"/>
      <c r="B93" s="29" t="s">
        <v>137</v>
      </c>
      <c r="C93" s="26"/>
      <c r="D93" s="26"/>
      <c r="E93" s="93"/>
      <c r="F93" s="96">
        <f t="shared" si="0"/>
        <v>0</v>
      </c>
      <c r="G93" s="19"/>
    </row>
    <row r="94" spans="1:7" s="21" customFormat="1">
      <c r="A94" s="24"/>
      <c r="B94" s="25" t="s">
        <v>85</v>
      </c>
      <c r="C94" s="26"/>
      <c r="D94" s="26"/>
      <c r="E94" s="93"/>
      <c r="F94" s="96">
        <f t="shared" si="0"/>
        <v>0</v>
      </c>
      <c r="G94" s="19"/>
    </row>
    <row r="95" spans="1:7" s="21" customFormat="1">
      <c r="A95" s="24"/>
      <c r="B95" s="25" t="s">
        <v>192</v>
      </c>
      <c r="C95" s="26" t="s">
        <v>31</v>
      </c>
      <c r="D95" s="26">
        <v>1</v>
      </c>
      <c r="E95" s="93"/>
      <c r="F95" s="96">
        <f t="shared" si="0"/>
        <v>0</v>
      </c>
      <c r="G95" s="19"/>
    </row>
    <row r="96" spans="1:7" s="21" customFormat="1">
      <c r="A96" s="24"/>
      <c r="B96" s="25"/>
      <c r="C96" s="26"/>
      <c r="D96" s="26"/>
      <c r="E96" s="93"/>
      <c r="F96" s="96">
        <f t="shared" si="0"/>
        <v>0</v>
      </c>
      <c r="G96" s="19"/>
    </row>
    <row r="97" spans="1:7" s="21" customFormat="1">
      <c r="A97" s="24"/>
      <c r="B97" s="25"/>
      <c r="C97" s="26"/>
      <c r="D97" s="26"/>
      <c r="E97" s="93"/>
      <c r="F97" s="96">
        <f t="shared" si="0"/>
        <v>0</v>
      </c>
      <c r="G97" s="19"/>
    </row>
    <row r="98" spans="1:7" s="21" customFormat="1" ht="28.5">
      <c r="A98" s="24" t="s">
        <v>8</v>
      </c>
      <c r="B98" s="25" t="s">
        <v>40</v>
      </c>
      <c r="C98" s="26"/>
      <c r="D98" s="26"/>
      <c r="E98" s="93"/>
      <c r="F98" s="96">
        <f t="shared" si="0"/>
        <v>0</v>
      </c>
      <c r="G98" s="19"/>
    </row>
    <row r="99" spans="1:7" s="21" customFormat="1">
      <c r="A99" s="24"/>
      <c r="B99" s="28" t="s">
        <v>125</v>
      </c>
      <c r="C99" s="26"/>
      <c r="D99" s="26"/>
      <c r="E99" s="93"/>
      <c r="F99" s="96">
        <f t="shared" si="0"/>
        <v>0</v>
      </c>
      <c r="G99" s="19"/>
    </row>
    <row r="100" spans="1:7" s="21" customFormat="1">
      <c r="A100" s="24"/>
      <c r="B100" s="25" t="s">
        <v>140</v>
      </c>
      <c r="C100" s="26"/>
      <c r="D100" s="26"/>
      <c r="E100" s="93"/>
      <c r="F100" s="96">
        <f t="shared" si="0"/>
        <v>0</v>
      </c>
      <c r="G100" s="19"/>
    </row>
    <row r="101" spans="1:7" s="21" customFormat="1">
      <c r="A101" s="24"/>
      <c r="B101" s="25" t="s">
        <v>141</v>
      </c>
      <c r="C101" s="26"/>
      <c r="D101" s="26"/>
      <c r="E101" s="93"/>
      <c r="F101" s="96">
        <f t="shared" si="0"/>
        <v>0</v>
      </c>
      <c r="G101" s="19"/>
    </row>
    <row r="102" spans="1:7" s="21" customFormat="1">
      <c r="A102" s="22"/>
      <c r="B102" s="25" t="s">
        <v>138</v>
      </c>
      <c r="C102" s="26"/>
      <c r="D102" s="26"/>
      <c r="E102" s="93"/>
      <c r="F102" s="96">
        <f t="shared" si="0"/>
        <v>0</v>
      </c>
      <c r="G102" s="19"/>
    </row>
    <row r="103" spans="1:7" s="21" customFormat="1">
      <c r="A103" s="22"/>
      <c r="B103" s="25" t="s">
        <v>139</v>
      </c>
      <c r="C103" s="26"/>
      <c r="D103" s="26"/>
      <c r="E103" s="93"/>
      <c r="F103" s="96">
        <f t="shared" si="0"/>
        <v>0</v>
      </c>
      <c r="G103" s="19"/>
    </row>
    <row r="104" spans="1:7" s="21" customFormat="1">
      <c r="A104" s="22"/>
      <c r="B104" s="25" t="s">
        <v>130</v>
      </c>
      <c r="C104" s="26"/>
      <c r="D104" s="26"/>
      <c r="E104" s="93"/>
      <c r="F104" s="96">
        <f t="shared" si="0"/>
        <v>0</v>
      </c>
      <c r="G104" s="19"/>
    </row>
    <row r="105" spans="1:7" s="21" customFormat="1" ht="28.5">
      <c r="A105" s="22"/>
      <c r="B105" s="25" t="s">
        <v>142</v>
      </c>
      <c r="C105" s="26"/>
      <c r="D105" s="26"/>
      <c r="E105" s="93"/>
      <c r="F105" s="96">
        <f t="shared" si="0"/>
        <v>0</v>
      </c>
      <c r="G105" s="19"/>
    </row>
    <row r="106" spans="1:7" s="21" customFormat="1">
      <c r="A106" s="22"/>
      <c r="B106" s="25" t="s">
        <v>132</v>
      </c>
      <c r="C106" s="26"/>
      <c r="D106" s="26"/>
      <c r="E106" s="93"/>
      <c r="F106" s="96">
        <f t="shared" si="0"/>
        <v>0</v>
      </c>
      <c r="G106" s="19"/>
    </row>
    <row r="107" spans="1:7" s="21" customFormat="1">
      <c r="A107" s="22"/>
      <c r="B107" s="25" t="s">
        <v>133</v>
      </c>
      <c r="C107" s="26"/>
      <c r="D107" s="26"/>
      <c r="E107" s="93"/>
      <c r="F107" s="96">
        <f t="shared" si="0"/>
        <v>0</v>
      </c>
      <c r="G107" s="19"/>
    </row>
    <row r="108" spans="1:7" s="21" customFormat="1">
      <c r="A108" s="22"/>
      <c r="B108" s="25" t="s">
        <v>134</v>
      </c>
      <c r="C108" s="26"/>
      <c r="D108" s="26"/>
      <c r="E108" s="93"/>
      <c r="F108" s="96">
        <f t="shared" si="0"/>
        <v>0</v>
      </c>
      <c r="G108" s="19"/>
    </row>
    <row r="109" spans="1:7" s="21" customFormat="1">
      <c r="A109" s="22"/>
      <c r="B109" s="25" t="s">
        <v>143</v>
      </c>
      <c r="C109" s="26"/>
      <c r="D109" s="26"/>
      <c r="E109" s="93"/>
      <c r="F109" s="96">
        <f t="shared" si="0"/>
        <v>0</v>
      </c>
      <c r="G109" s="19"/>
    </row>
    <row r="110" spans="1:7" s="19" customFormat="1">
      <c r="A110" s="22"/>
      <c r="B110" s="25" t="s">
        <v>144</v>
      </c>
      <c r="C110" s="26"/>
      <c r="D110" s="26"/>
      <c r="E110" s="93"/>
      <c r="F110" s="96">
        <f t="shared" si="0"/>
        <v>0</v>
      </c>
    </row>
    <row r="111" spans="1:7" s="21" customFormat="1">
      <c r="A111" s="22"/>
      <c r="B111" s="29" t="s">
        <v>137</v>
      </c>
      <c r="C111" s="26"/>
      <c r="D111" s="26"/>
      <c r="E111" s="93"/>
      <c r="F111" s="96">
        <f t="shared" si="0"/>
        <v>0</v>
      </c>
      <c r="G111" s="19"/>
    </row>
    <row r="112" spans="1:7" s="21" customFormat="1">
      <c r="A112" s="22"/>
      <c r="B112" s="25" t="s">
        <v>85</v>
      </c>
      <c r="C112" s="26"/>
      <c r="D112" s="26"/>
      <c r="E112" s="93"/>
      <c r="F112" s="96">
        <f t="shared" si="0"/>
        <v>0</v>
      </c>
      <c r="G112" s="19"/>
    </row>
    <row r="113" spans="1:7" s="21" customFormat="1">
      <c r="A113" s="24"/>
      <c r="B113" s="25" t="s">
        <v>194</v>
      </c>
      <c r="C113" s="26" t="s">
        <v>31</v>
      </c>
      <c r="D113" s="26">
        <v>2</v>
      </c>
      <c r="E113" s="93"/>
      <c r="F113" s="96">
        <f t="shared" si="0"/>
        <v>0</v>
      </c>
      <c r="G113" s="19"/>
    </row>
    <row r="114" spans="1:7" s="21" customFormat="1">
      <c r="A114" s="22"/>
      <c r="B114" s="25"/>
      <c r="C114" s="26"/>
      <c r="D114" s="26"/>
      <c r="E114" s="93"/>
      <c r="F114" s="96">
        <f t="shared" si="0"/>
        <v>0</v>
      </c>
      <c r="G114" s="19"/>
    </row>
    <row r="115" spans="1:7" s="21" customFormat="1">
      <c r="A115" s="22"/>
      <c r="B115" s="25"/>
      <c r="C115" s="26"/>
      <c r="D115" s="26"/>
      <c r="E115" s="93"/>
      <c r="F115" s="96">
        <f t="shared" si="0"/>
        <v>0</v>
      </c>
      <c r="G115" s="19"/>
    </row>
    <row r="116" spans="1:7" s="21" customFormat="1">
      <c r="A116" s="22"/>
      <c r="B116" s="25"/>
      <c r="C116" s="26"/>
      <c r="D116" s="26"/>
      <c r="E116" s="93"/>
      <c r="F116" s="96">
        <f t="shared" ref="F116:F179" si="1">E116*D116</f>
        <v>0</v>
      </c>
      <c r="G116" s="19"/>
    </row>
    <row r="117" spans="1:7" s="21" customFormat="1" ht="28.5">
      <c r="A117" s="24" t="s">
        <v>9</v>
      </c>
      <c r="B117" s="25" t="s">
        <v>40</v>
      </c>
      <c r="C117" s="26"/>
      <c r="D117" s="26"/>
      <c r="E117" s="93"/>
      <c r="F117" s="96">
        <f t="shared" si="1"/>
        <v>0</v>
      </c>
      <c r="G117" s="19"/>
    </row>
    <row r="118" spans="1:7" s="21" customFormat="1">
      <c r="A118" s="24"/>
      <c r="B118" s="28" t="s">
        <v>125</v>
      </c>
      <c r="C118" s="26"/>
      <c r="D118" s="26"/>
      <c r="E118" s="93"/>
      <c r="F118" s="96">
        <f t="shared" si="1"/>
        <v>0</v>
      </c>
      <c r="G118" s="19"/>
    </row>
    <row r="119" spans="1:7" s="21" customFormat="1">
      <c r="A119" s="24"/>
      <c r="B119" s="25" t="s">
        <v>145</v>
      </c>
      <c r="C119" s="26"/>
      <c r="D119" s="26"/>
      <c r="E119" s="93"/>
      <c r="F119" s="96">
        <f t="shared" si="1"/>
        <v>0</v>
      </c>
      <c r="G119" s="19"/>
    </row>
    <row r="120" spans="1:7" s="21" customFormat="1">
      <c r="A120" s="24"/>
      <c r="B120" s="25" t="s">
        <v>146</v>
      </c>
      <c r="C120" s="26"/>
      <c r="D120" s="26"/>
      <c r="E120" s="93"/>
      <c r="F120" s="96">
        <f t="shared" si="1"/>
        <v>0</v>
      </c>
      <c r="G120" s="19"/>
    </row>
    <row r="121" spans="1:7" s="21" customFormat="1">
      <c r="A121" s="24"/>
      <c r="B121" s="25" t="s">
        <v>147</v>
      </c>
      <c r="C121" s="26"/>
      <c r="D121" s="26"/>
      <c r="E121" s="93"/>
      <c r="F121" s="96">
        <f t="shared" si="1"/>
        <v>0</v>
      </c>
      <c r="G121" s="19"/>
    </row>
    <row r="122" spans="1:7" s="21" customFormat="1">
      <c r="A122" s="24"/>
      <c r="B122" s="25" t="s">
        <v>139</v>
      </c>
      <c r="C122" s="26"/>
      <c r="D122" s="26"/>
      <c r="E122" s="93"/>
      <c r="F122" s="96">
        <f t="shared" si="1"/>
        <v>0</v>
      </c>
      <c r="G122" s="19"/>
    </row>
    <row r="123" spans="1:7" s="21" customFormat="1">
      <c r="A123" s="24"/>
      <c r="B123" s="25" t="s">
        <v>130</v>
      </c>
      <c r="C123" s="26"/>
      <c r="D123" s="26"/>
      <c r="E123" s="93"/>
      <c r="F123" s="96">
        <f t="shared" si="1"/>
        <v>0</v>
      </c>
      <c r="G123" s="19"/>
    </row>
    <row r="124" spans="1:7" s="21" customFormat="1" ht="28.5">
      <c r="A124" s="24"/>
      <c r="B124" s="25" t="s">
        <v>148</v>
      </c>
      <c r="C124" s="26"/>
      <c r="D124" s="26"/>
      <c r="E124" s="93"/>
      <c r="F124" s="96">
        <f t="shared" si="1"/>
        <v>0</v>
      </c>
      <c r="G124" s="19"/>
    </row>
    <row r="125" spans="1:7" s="21" customFormat="1">
      <c r="A125" s="24"/>
      <c r="B125" s="25" t="s">
        <v>132</v>
      </c>
      <c r="C125" s="26"/>
      <c r="D125" s="26"/>
      <c r="E125" s="93"/>
      <c r="F125" s="96">
        <f t="shared" si="1"/>
        <v>0</v>
      </c>
      <c r="G125" s="19"/>
    </row>
    <row r="126" spans="1:7" s="21" customFormat="1">
      <c r="A126" s="24"/>
      <c r="B126" s="25" t="s">
        <v>149</v>
      </c>
      <c r="C126" s="26"/>
      <c r="D126" s="26"/>
      <c r="E126" s="93"/>
      <c r="F126" s="96">
        <f t="shared" si="1"/>
        <v>0</v>
      </c>
      <c r="G126" s="19"/>
    </row>
    <row r="127" spans="1:7" s="21" customFormat="1">
      <c r="A127" s="24"/>
      <c r="B127" s="25" t="s">
        <v>150</v>
      </c>
      <c r="C127" s="26"/>
      <c r="D127" s="26"/>
      <c r="E127" s="93"/>
      <c r="F127" s="96">
        <f t="shared" si="1"/>
        <v>0</v>
      </c>
      <c r="G127" s="19"/>
    </row>
    <row r="128" spans="1:7" s="21" customFormat="1">
      <c r="A128" s="24"/>
      <c r="B128" s="25" t="s">
        <v>143</v>
      </c>
      <c r="C128" s="26"/>
      <c r="D128" s="26"/>
      <c r="E128" s="93"/>
      <c r="F128" s="96">
        <f t="shared" si="1"/>
        <v>0</v>
      </c>
      <c r="G128" s="19"/>
    </row>
    <row r="129" spans="1:7" s="19" customFormat="1">
      <c r="A129" s="24"/>
      <c r="B129" s="25" t="s">
        <v>151</v>
      </c>
      <c r="C129" s="26"/>
      <c r="D129" s="26"/>
      <c r="E129" s="93"/>
      <c r="F129" s="96">
        <f t="shared" si="1"/>
        <v>0</v>
      </c>
    </row>
    <row r="130" spans="1:7" s="21" customFormat="1">
      <c r="A130" s="24"/>
      <c r="B130" s="29" t="s">
        <v>137</v>
      </c>
      <c r="C130" s="26"/>
      <c r="D130" s="26"/>
      <c r="E130" s="93"/>
      <c r="F130" s="96">
        <f t="shared" si="1"/>
        <v>0</v>
      </c>
      <c r="G130" s="19"/>
    </row>
    <row r="131" spans="1:7" s="21" customFormat="1">
      <c r="A131" s="24"/>
      <c r="B131" s="25" t="s">
        <v>85</v>
      </c>
      <c r="C131" s="26"/>
      <c r="D131" s="26"/>
      <c r="E131" s="93"/>
      <c r="F131" s="96">
        <f t="shared" si="1"/>
        <v>0</v>
      </c>
      <c r="G131" s="19"/>
    </row>
    <row r="132" spans="1:7" s="21" customFormat="1">
      <c r="A132" s="24"/>
      <c r="B132" s="25" t="s">
        <v>195</v>
      </c>
      <c r="C132" s="26" t="s">
        <v>31</v>
      </c>
      <c r="D132" s="26">
        <v>1</v>
      </c>
      <c r="E132" s="93"/>
      <c r="F132" s="96">
        <f t="shared" si="1"/>
        <v>0</v>
      </c>
      <c r="G132" s="19"/>
    </row>
    <row r="133" spans="1:7" s="21" customFormat="1">
      <c r="A133" s="24"/>
      <c r="B133" s="25"/>
      <c r="C133" s="26"/>
      <c r="D133" s="26"/>
      <c r="E133" s="93"/>
      <c r="F133" s="96">
        <f t="shared" si="1"/>
        <v>0</v>
      </c>
      <c r="G133" s="19"/>
    </row>
    <row r="134" spans="1:7" s="21" customFormat="1">
      <c r="A134" s="24"/>
      <c r="B134" s="25"/>
      <c r="C134" s="26"/>
      <c r="D134" s="26"/>
      <c r="E134" s="93"/>
      <c r="F134" s="96">
        <f t="shared" si="1"/>
        <v>0</v>
      </c>
      <c r="G134" s="19"/>
    </row>
    <row r="135" spans="1:7" s="21" customFormat="1" ht="28.5">
      <c r="A135" s="24" t="s">
        <v>10</v>
      </c>
      <c r="B135" s="25" t="s">
        <v>40</v>
      </c>
      <c r="C135" s="26"/>
      <c r="D135" s="26"/>
      <c r="E135" s="93"/>
      <c r="F135" s="96">
        <f t="shared" si="1"/>
        <v>0</v>
      </c>
      <c r="G135" s="19"/>
    </row>
    <row r="136" spans="1:7" s="21" customFormat="1">
      <c r="A136" s="24"/>
      <c r="B136" s="28" t="s">
        <v>125</v>
      </c>
      <c r="C136" s="26"/>
      <c r="D136" s="26"/>
      <c r="E136" s="93"/>
      <c r="F136" s="96">
        <f t="shared" si="1"/>
        <v>0</v>
      </c>
      <c r="G136" s="19"/>
    </row>
    <row r="137" spans="1:7" s="21" customFormat="1">
      <c r="A137" s="24"/>
      <c r="B137" s="25" t="s">
        <v>152</v>
      </c>
      <c r="C137" s="26"/>
      <c r="D137" s="26"/>
      <c r="E137" s="93"/>
      <c r="F137" s="96">
        <f t="shared" si="1"/>
        <v>0</v>
      </c>
      <c r="G137" s="19"/>
    </row>
    <row r="138" spans="1:7" s="21" customFormat="1">
      <c r="A138" s="24"/>
      <c r="B138" s="25" t="s">
        <v>153</v>
      </c>
      <c r="C138" s="26"/>
      <c r="D138" s="26"/>
      <c r="E138" s="93"/>
      <c r="F138" s="96">
        <f t="shared" si="1"/>
        <v>0</v>
      </c>
      <c r="G138" s="19"/>
    </row>
    <row r="139" spans="1:7" s="21" customFormat="1">
      <c r="A139" s="24"/>
      <c r="B139" s="25" t="s">
        <v>154</v>
      </c>
      <c r="C139" s="26"/>
      <c r="D139" s="26"/>
      <c r="E139" s="93"/>
      <c r="F139" s="96">
        <f t="shared" si="1"/>
        <v>0</v>
      </c>
      <c r="G139" s="19"/>
    </row>
    <row r="140" spans="1:7" s="21" customFormat="1">
      <c r="A140" s="24"/>
      <c r="B140" s="25" t="s">
        <v>155</v>
      </c>
      <c r="C140" s="26"/>
      <c r="D140" s="26"/>
      <c r="E140" s="93"/>
      <c r="F140" s="96">
        <f t="shared" si="1"/>
        <v>0</v>
      </c>
      <c r="G140" s="19"/>
    </row>
    <row r="141" spans="1:7" s="19" customFormat="1">
      <c r="A141" s="24"/>
      <c r="B141" s="25" t="s">
        <v>130</v>
      </c>
      <c r="C141" s="26"/>
      <c r="D141" s="26"/>
      <c r="E141" s="93"/>
      <c r="F141" s="96">
        <f t="shared" si="1"/>
        <v>0</v>
      </c>
    </row>
    <row r="142" spans="1:7" s="21" customFormat="1" ht="28.5">
      <c r="A142" s="24"/>
      <c r="B142" s="25" t="s">
        <v>156</v>
      </c>
      <c r="C142" s="26"/>
      <c r="D142" s="26"/>
      <c r="E142" s="93"/>
      <c r="F142" s="96">
        <f t="shared" si="1"/>
        <v>0</v>
      </c>
      <c r="G142" s="19"/>
    </row>
    <row r="143" spans="1:7" s="21" customFormat="1">
      <c r="A143" s="24"/>
      <c r="B143" s="25" t="s">
        <v>132</v>
      </c>
      <c r="C143" s="26"/>
      <c r="D143" s="26"/>
      <c r="E143" s="93"/>
      <c r="F143" s="96">
        <f t="shared" si="1"/>
        <v>0</v>
      </c>
      <c r="G143" s="19"/>
    </row>
    <row r="144" spans="1:7" s="19" customFormat="1">
      <c r="A144" s="24"/>
      <c r="B144" s="25" t="s">
        <v>149</v>
      </c>
      <c r="C144" s="26"/>
      <c r="D144" s="26"/>
      <c r="E144" s="93"/>
      <c r="F144" s="96">
        <f t="shared" si="1"/>
        <v>0</v>
      </c>
    </row>
    <row r="145" spans="1:7" s="21" customFormat="1">
      <c r="A145" s="24"/>
      <c r="B145" s="25" t="s">
        <v>150</v>
      </c>
      <c r="C145" s="26"/>
      <c r="D145" s="26"/>
      <c r="E145" s="93"/>
      <c r="F145" s="96">
        <f t="shared" si="1"/>
        <v>0</v>
      </c>
      <c r="G145" s="19"/>
    </row>
    <row r="146" spans="1:7" s="21" customFormat="1">
      <c r="A146" s="24"/>
      <c r="B146" s="25" t="s">
        <v>157</v>
      </c>
      <c r="C146" s="26"/>
      <c r="D146" s="26"/>
      <c r="E146" s="93"/>
      <c r="F146" s="96">
        <f t="shared" si="1"/>
        <v>0</v>
      </c>
      <c r="G146" s="19"/>
    </row>
    <row r="147" spans="1:7" s="19" customFormat="1">
      <c r="A147" s="24"/>
      <c r="B147" s="25" t="s">
        <v>158</v>
      </c>
      <c r="C147" s="26"/>
      <c r="D147" s="26"/>
      <c r="E147" s="93"/>
      <c r="F147" s="96">
        <f t="shared" si="1"/>
        <v>0</v>
      </c>
    </row>
    <row r="148" spans="1:7" s="19" customFormat="1">
      <c r="A148" s="24"/>
      <c r="B148" s="29" t="s">
        <v>137</v>
      </c>
      <c r="C148" s="26"/>
      <c r="D148" s="26"/>
      <c r="E148" s="93"/>
      <c r="F148" s="96">
        <f t="shared" si="1"/>
        <v>0</v>
      </c>
    </row>
    <row r="149" spans="1:7" s="21" customFormat="1">
      <c r="A149" s="24"/>
      <c r="B149" s="25" t="s">
        <v>159</v>
      </c>
      <c r="C149" s="26"/>
      <c r="D149" s="26"/>
      <c r="E149" s="93"/>
      <c r="F149" s="96">
        <f t="shared" si="1"/>
        <v>0</v>
      </c>
      <c r="G149" s="19"/>
    </row>
    <row r="150" spans="1:7" s="21" customFormat="1">
      <c r="A150" s="24"/>
      <c r="B150" s="25" t="s">
        <v>196</v>
      </c>
      <c r="C150" s="26" t="s">
        <v>31</v>
      </c>
      <c r="D150" s="26">
        <v>3</v>
      </c>
      <c r="E150" s="93"/>
      <c r="F150" s="96">
        <f t="shared" si="1"/>
        <v>0</v>
      </c>
      <c r="G150" s="19"/>
    </row>
    <row r="151" spans="1:7" s="21" customFormat="1">
      <c r="A151" s="24"/>
      <c r="B151" s="25"/>
      <c r="C151" s="26"/>
      <c r="D151" s="26"/>
      <c r="E151" s="93"/>
      <c r="F151" s="96">
        <f t="shared" si="1"/>
        <v>0</v>
      </c>
      <c r="G151" s="19"/>
    </row>
    <row r="152" spans="1:7" s="19" customFormat="1">
      <c r="A152" s="24"/>
      <c r="B152" s="25"/>
      <c r="C152" s="26"/>
      <c r="D152" s="26"/>
      <c r="E152" s="93"/>
      <c r="F152" s="96">
        <f t="shared" si="1"/>
        <v>0</v>
      </c>
    </row>
    <row r="153" spans="1:7" s="21" customFormat="1" ht="57">
      <c r="A153" s="24" t="s">
        <v>11</v>
      </c>
      <c r="B153" s="25" t="s">
        <v>160</v>
      </c>
      <c r="C153" s="26"/>
      <c r="D153" s="26"/>
      <c r="E153" s="93"/>
      <c r="F153" s="96">
        <f t="shared" si="1"/>
        <v>0</v>
      </c>
      <c r="G153" s="19"/>
    </row>
    <row r="154" spans="1:7" s="19" customFormat="1" ht="85.5">
      <c r="A154" s="24"/>
      <c r="B154" s="25" t="s">
        <v>161</v>
      </c>
      <c r="C154" s="26"/>
      <c r="D154" s="26"/>
      <c r="E154" s="93"/>
      <c r="F154" s="96">
        <f t="shared" si="1"/>
        <v>0</v>
      </c>
    </row>
    <row r="155" spans="1:7" s="19" customFormat="1" ht="85.5">
      <c r="A155" s="24"/>
      <c r="B155" s="25" t="s">
        <v>162</v>
      </c>
      <c r="C155" s="26"/>
      <c r="D155" s="26"/>
      <c r="E155" s="93"/>
      <c r="F155" s="96">
        <f t="shared" si="1"/>
        <v>0</v>
      </c>
    </row>
    <row r="156" spans="1:7" s="19" customFormat="1" ht="128.25">
      <c r="A156" s="24"/>
      <c r="B156" s="25" t="s">
        <v>163</v>
      </c>
      <c r="C156" s="26"/>
      <c r="D156" s="26"/>
      <c r="E156" s="93"/>
      <c r="F156" s="96">
        <f t="shared" si="1"/>
        <v>0</v>
      </c>
    </row>
    <row r="157" spans="1:7" s="19" customFormat="1" ht="28.5">
      <c r="A157" s="24"/>
      <c r="B157" s="25" t="s">
        <v>205</v>
      </c>
      <c r="C157" s="26" t="s">
        <v>38</v>
      </c>
      <c r="D157" s="26">
        <v>5</v>
      </c>
      <c r="E157" s="93"/>
      <c r="F157" s="96">
        <f t="shared" si="1"/>
        <v>0</v>
      </c>
    </row>
    <row r="158" spans="1:7" s="19" customFormat="1">
      <c r="A158" s="24"/>
      <c r="B158" s="25"/>
      <c r="C158" s="26"/>
      <c r="D158" s="26"/>
      <c r="E158" s="93"/>
      <c r="F158" s="96">
        <f t="shared" si="1"/>
        <v>0</v>
      </c>
    </row>
    <row r="159" spans="1:7" s="19" customFormat="1">
      <c r="A159" s="24"/>
      <c r="B159" s="25"/>
      <c r="C159" s="26"/>
      <c r="D159" s="26"/>
      <c r="E159" s="93"/>
      <c r="F159" s="96">
        <f t="shared" si="1"/>
        <v>0</v>
      </c>
    </row>
    <row r="160" spans="1:7" s="19" customFormat="1" ht="57">
      <c r="A160" s="24" t="s">
        <v>12</v>
      </c>
      <c r="B160" s="25" t="s">
        <v>164</v>
      </c>
      <c r="C160" s="26"/>
      <c r="D160" s="26"/>
      <c r="E160" s="93"/>
      <c r="F160" s="96">
        <f t="shared" si="1"/>
        <v>0</v>
      </c>
    </row>
    <row r="161" spans="1:7" s="19" customFormat="1" ht="71.25">
      <c r="A161" s="24"/>
      <c r="B161" s="25" t="s">
        <v>165</v>
      </c>
      <c r="C161" s="26"/>
      <c r="D161" s="26"/>
      <c r="E161" s="93"/>
      <c r="F161" s="96">
        <f t="shared" si="1"/>
        <v>0</v>
      </c>
      <c r="G161" s="20"/>
    </row>
    <row r="162" spans="1:7" s="19" customFormat="1" ht="71.25">
      <c r="A162" s="24"/>
      <c r="B162" s="25" t="s">
        <v>166</v>
      </c>
      <c r="C162" s="26"/>
      <c r="D162" s="26"/>
      <c r="E162" s="93"/>
      <c r="F162" s="96">
        <f t="shared" si="1"/>
        <v>0</v>
      </c>
      <c r="G162" s="20"/>
    </row>
    <row r="163" spans="1:7" s="19" customFormat="1" ht="71.25">
      <c r="A163" s="24"/>
      <c r="B163" s="25" t="s">
        <v>167</v>
      </c>
      <c r="C163" s="26"/>
      <c r="D163" s="26"/>
      <c r="E163" s="93"/>
      <c r="F163" s="96">
        <f t="shared" si="1"/>
        <v>0</v>
      </c>
      <c r="G163" s="20"/>
    </row>
    <row r="164" spans="1:7" s="19" customFormat="1">
      <c r="A164" s="24"/>
      <c r="B164" s="25" t="s">
        <v>197</v>
      </c>
      <c r="C164" s="26" t="s">
        <v>38</v>
      </c>
      <c r="D164" s="26">
        <v>1</v>
      </c>
      <c r="E164" s="93"/>
      <c r="F164" s="96">
        <f t="shared" si="1"/>
        <v>0</v>
      </c>
    </row>
    <row r="165" spans="1:7" s="19" customFormat="1">
      <c r="A165" s="24"/>
      <c r="B165" s="25"/>
      <c r="C165" s="26"/>
      <c r="D165" s="26"/>
      <c r="E165" s="93"/>
      <c r="F165" s="96">
        <f t="shared" si="1"/>
        <v>0</v>
      </c>
      <c r="G165" s="20"/>
    </row>
    <row r="166" spans="1:7" s="19" customFormat="1">
      <c r="A166" s="24"/>
      <c r="B166" s="25"/>
      <c r="C166" s="26"/>
      <c r="D166" s="26"/>
      <c r="E166" s="93"/>
      <c r="F166" s="96">
        <f t="shared" si="1"/>
        <v>0</v>
      </c>
      <c r="G166" s="20"/>
    </row>
    <row r="167" spans="1:7" s="19" customFormat="1" ht="42.75">
      <c r="A167" s="24" t="s">
        <v>13</v>
      </c>
      <c r="B167" s="25" t="s">
        <v>199</v>
      </c>
      <c r="C167" s="26"/>
      <c r="D167" s="26"/>
      <c r="E167" s="93"/>
      <c r="F167" s="96">
        <f t="shared" si="1"/>
        <v>0</v>
      </c>
      <c r="G167" s="20"/>
    </row>
    <row r="168" spans="1:7" s="19" customFormat="1" ht="71.25">
      <c r="A168" s="24"/>
      <c r="B168" s="25" t="s">
        <v>168</v>
      </c>
      <c r="C168" s="26"/>
      <c r="D168" s="26"/>
      <c r="E168" s="93"/>
      <c r="F168" s="96">
        <f t="shared" si="1"/>
        <v>0</v>
      </c>
      <c r="G168" s="20"/>
    </row>
    <row r="169" spans="1:7" s="19" customFormat="1" ht="57">
      <c r="A169" s="24"/>
      <c r="B169" s="25" t="s">
        <v>169</v>
      </c>
      <c r="C169" s="26"/>
      <c r="D169" s="26"/>
      <c r="E169" s="93"/>
      <c r="F169" s="96">
        <f t="shared" si="1"/>
        <v>0</v>
      </c>
      <c r="G169" s="20"/>
    </row>
    <row r="170" spans="1:7" s="19" customFormat="1">
      <c r="A170" s="24"/>
      <c r="B170" s="25" t="s">
        <v>198</v>
      </c>
      <c r="C170" s="26" t="s">
        <v>38</v>
      </c>
      <c r="D170" s="26">
        <v>1</v>
      </c>
      <c r="E170" s="93"/>
      <c r="F170" s="96">
        <f t="shared" si="1"/>
        <v>0</v>
      </c>
    </row>
    <row r="171" spans="1:7" s="19" customFormat="1">
      <c r="A171" s="24"/>
      <c r="B171" s="25"/>
      <c r="C171" s="26"/>
      <c r="D171" s="26"/>
      <c r="E171" s="93"/>
      <c r="F171" s="96">
        <f t="shared" si="1"/>
        <v>0</v>
      </c>
      <c r="G171" s="20"/>
    </row>
    <row r="172" spans="1:7" s="19" customFormat="1">
      <c r="A172" s="24"/>
      <c r="B172" s="25"/>
      <c r="C172" s="26"/>
      <c r="D172" s="26"/>
      <c r="E172" s="93"/>
      <c r="F172" s="96">
        <f t="shared" si="1"/>
        <v>0</v>
      </c>
      <c r="G172" s="20"/>
    </row>
    <row r="173" spans="1:7" s="19" customFormat="1" ht="85.5">
      <c r="A173" s="24" t="s">
        <v>14</v>
      </c>
      <c r="B173" s="25" t="s">
        <v>170</v>
      </c>
      <c r="C173" s="26"/>
      <c r="D173" s="26"/>
      <c r="E173" s="93"/>
      <c r="F173" s="96">
        <f t="shared" si="1"/>
        <v>0</v>
      </c>
      <c r="G173" s="20"/>
    </row>
    <row r="174" spans="1:7" s="19" customFormat="1">
      <c r="A174" s="24"/>
      <c r="B174" s="25" t="s">
        <v>171</v>
      </c>
      <c r="C174" s="26"/>
      <c r="D174" s="26"/>
      <c r="E174" s="93"/>
      <c r="F174" s="96">
        <f t="shared" si="1"/>
        <v>0</v>
      </c>
      <c r="G174" s="20"/>
    </row>
    <row r="175" spans="1:7" s="19" customFormat="1">
      <c r="A175" s="24"/>
      <c r="B175" s="25" t="s">
        <v>172</v>
      </c>
      <c r="C175" s="26"/>
      <c r="D175" s="26"/>
      <c r="E175" s="93"/>
      <c r="F175" s="96">
        <f t="shared" si="1"/>
        <v>0</v>
      </c>
      <c r="G175" s="20"/>
    </row>
    <row r="176" spans="1:7" s="19" customFormat="1">
      <c r="A176" s="24"/>
      <c r="B176" s="25" t="s">
        <v>173</v>
      </c>
      <c r="C176" s="26"/>
      <c r="D176" s="26"/>
      <c r="E176" s="93"/>
      <c r="F176" s="96">
        <f t="shared" si="1"/>
        <v>0</v>
      </c>
      <c r="G176" s="20"/>
    </row>
    <row r="177" spans="1:7" s="19" customFormat="1">
      <c r="A177" s="24"/>
      <c r="B177" s="25" t="s">
        <v>174</v>
      </c>
      <c r="C177" s="26"/>
      <c r="D177" s="26"/>
      <c r="E177" s="93"/>
      <c r="F177" s="96">
        <f t="shared" si="1"/>
        <v>0</v>
      </c>
      <c r="G177" s="20"/>
    </row>
    <row r="178" spans="1:7" s="19" customFormat="1">
      <c r="A178" s="24"/>
      <c r="B178" s="25" t="s">
        <v>175</v>
      </c>
      <c r="C178" s="26"/>
      <c r="D178" s="26"/>
      <c r="E178" s="93"/>
      <c r="F178" s="96">
        <f t="shared" si="1"/>
        <v>0</v>
      </c>
      <c r="G178" s="20"/>
    </row>
    <row r="179" spans="1:7" s="19" customFormat="1">
      <c r="A179" s="24"/>
      <c r="B179" s="25" t="s">
        <v>176</v>
      </c>
      <c r="C179" s="26"/>
      <c r="D179" s="26"/>
      <c r="E179" s="93"/>
      <c r="F179" s="96">
        <f t="shared" si="1"/>
        <v>0</v>
      </c>
      <c r="G179" s="20"/>
    </row>
    <row r="180" spans="1:7" s="19" customFormat="1">
      <c r="A180" s="24"/>
      <c r="B180" s="25" t="s">
        <v>200</v>
      </c>
      <c r="C180" s="26" t="s">
        <v>38</v>
      </c>
      <c r="D180" s="26">
        <v>6</v>
      </c>
      <c r="E180" s="93"/>
      <c r="F180" s="96">
        <f t="shared" ref="F180:F232" si="2">E180*D180</f>
        <v>0</v>
      </c>
      <c r="G180" s="20"/>
    </row>
    <row r="181" spans="1:7" s="19" customFormat="1">
      <c r="A181" s="24"/>
      <c r="B181" s="25"/>
      <c r="C181" s="26"/>
      <c r="D181" s="26"/>
      <c r="E181" s="93"/>
      <c r="F181" s="96">
        <f t="shared" si="2"/>
        <v>0</v>
      </c>
      <c r="G181" s="20"/>
    </row>
    <row r="182" spans="1:7" s="23" customFormat="1">
      <c r="A182" s="24"/>
      <c r="B182" s="25"/>
      <c r="C182" s="26"/>
      <c r="D182" s="26"/>
      <c r="E182" s="93"/>
      <c r="F182" s="96">
        <f t="shared" si="2"/>
        <v>0</v>
      </c>
      <c r="G182" s="20"/>
    </row>
    <row r="183" spans="1:7" s="23" customFormat="1" ht="71.25">
      <c r="A183" s="24" t="s">
        <v>15</v>
      </c>
      <c r="B183" s="25" t="s">
        <v>177</v>
      </c>
      <c r="C183" s="26"/>
      <c r="D183" s="26"/>
      <c r="E183" s="93"/>
      <c r="F183" s="96">
        <f t="shared" si="2"/>
        <v>0</v>
      </c>
      <c r="G183" s="20"/>
    </row>
    <row r="184" spans="1:7" s="23" customFormat="1" ht="85.5">
      <c r="A184" s="24"/>
      <c r="B184" s="25" t="s">
        <v>178</v>
      </c>
      <c r="C184" s="26"/>
      <c r="D184" s="26"/>
      <c r="E184" s="93"/>
      <c r="F184" s="96">
        <f t="shared" si="2"/>
        <v>0</v>
      </c>
      <c r="G184" s="20"/>
    </row>
    <row r="185" spans="1:7" s="19" customFormat="1">
      <c r="A185" s="24"/>
      <c r="B185" s="25" t="s">
        <v>203</v>
      </c>
      <c r="C185" s="26" t="s">
        <v>38</v>
      </c>
      <c r="D185" s="26">
        <v>5</v>
      </c>
      <c r="E185" s="93"/>
      <c r="F185" s="96">
        <f t="shared" si="2"/>
        <v>0</v>
      </c>
    </row>
    <row r="186" spans="1:7" s="19" customFormat="1">
      <c r="A186" s="24"/>
      <c r="B186" s="25" t="s">
        <v>204</v>
      </c>
      <c r="C186" s="26" t="s">
        <v>38</v>
      </c>
      <c r="D186" s="26">
        <v>1</v>
      </c>
      <c r="E186" s="93"/>
      <c r="F186" s="96">
        <f t="shared" si="2"/>
        <v>0</v>
      </c>
    </row>
    <row r="187" spans="1:7" s="19" customFormat="1">
      <c r="A187" s="24"/>
      <c r="B187" s="25"/>
      <c r="C187" s="26"/>
      <c r="D187" s="26"/>
      <c r="E187" s="93"/>
      <c r="F187" s="96">
        <f t="shared" si="2"/>
        <v>0</v>
      </c>
    </row>
    <row r="188" spans="1:7" s="19" customFormat="1">
      <c r="A188" s="24"/>
      <c r="B188" s="25"/>
      <c r="C188" s="26"/>
      <c r="D188" s="26"/>
      <c r="E188" s="93"/>
      <c r="F188" s="96">
        <f t="shared" si="2"/>
        <v>0</v>
      </c>
    </row>
    <row r="189" spans="1:7" s="19" customFormat="1" ht="57">
      <c r="A189" s="24" t="s">
        <v>16</v>
      </c>
      <c r="B189" s="25" t="s">
        <v>179</v>
      </c>
      <c r="C189" s="26"/>
      <c r="D189" s="26"/>
      <c r="E189" s="93"/>
      <c r="F189" s="96">
        <f t="shared" si="2"/>
        <v>0</v>
      </c>
    </row>
    <row r="190" spans="1:7" s="21" customFormat="1">
      <c r="A190" s="24"/>
      <c r="B190" s="25" t="s">
        <v>202</v>
      </c>
      <c r="C190" s="26"/>
      <c r="D190" s="26"/>
      <c r="E190" s="93"/>
      <c r="F190" s="96">
        <f t="shared" si="2"/>
        <v>0</v>
      </c>
      <c r="G190" s="19"/>
    </row>
    <row r="191" spans="1:7" s="21" customFormat="1">
      <c r="A191" s="24"/>
      <c r="B191" s="25" t="s">
        <v>180</v>
      </c>
      <c r="C191" s="26" t="s">
        <v>38</v>
      </c>
      <c r="D191" s="26">
        <v>2</v>
      </c>
      <c r="E191" s="93"/>
      <c r="F191" s="96">
        <f t="shared" si="2"/>
        <v>0</v>
      </c>
      <c r="G191" s="19"/>
    </row>
    <row r="192" spans="1:7" s="21" customFormat="1">
      <c r="A192" s="24"/>
      <c r="B192" s="25" t="s">
        <v>181</v>
      </c>
      <c r="C192" s="26" t="s">
        <v>38</v>
      </c>
      <c r="D192" s="26">
        <v>3</v>
      </c>
      <c r="E192" s="93"/>
      <c r="F192" s="96">
        <f t="shared" si="2"/>
        <v>0</v>
      </c>
      <c r="G192" s="19"/>
    </row>
    <row r="193" spans="1:7" s="19" customFormat="1">
      <c r="A193" s="24"/>
      <c r="B193" s="25" t="s">
        <v>182</v>
      </c>
      <c r="C193" s="26" t="s">
        <v>38</v>
      </c>
      <c r="D193" s="26">
        <v>2</v>
      </c>
      <c r="E193" s="93"/>
      <c r="F193" s="96">
        <f t="shared" si="2"/>
        <v>0</v>
      </c>
    </row>
    <row r="194" spans="1:7" s="21" customFormat="1">
      <c r="A194" s="24"/>
      <c r="B194" s="25" t="s">
        <v>183</v>
      </c>
      <c r="C194" s="26" t="s">
        <v>38</v>
      </c>
      <c r="D194" s="26">
        <v>1</v>
      </c>
      <c r="E194" s="93"/>
      <c r="F194" s="96">
        <f t="shared" si="2"/>
        <v>0</v>
      </c>
      <c r="G194" s="19"/>
    </row>
    <row r="195" spans="1:7" s="21" customFormat="1">
      <c r="A195" s="24"/>
      <c r="B195" s="25"/>
      <c r="C195" s="26"/>
      <c r="D195" s="26"/>
      <c r="E195" s="93"/>
      <c r="F195" s="96">
        <f t="shared" si="2"/>
        <v>0</v>
      </c>
      <c r="G195" s="19"/>
    </row>
    <row r="196" spans="1:7" s="21" customFormat="1">
      <c r="A196" s="24"/>
      <c r="B196" s="25"/>
      <c r="C196" s="26"/>
      <c r="D196" s="26"/>
      <c r="E196" s="93"/>
      <c r="F196" s="96">
        <f t="shared" si="2"/>
        <v>0</v>
      </c>
      <c r="G196" s="19"/>
    </row>
    <row r="197" spans="1:7" s="21" customFormat="1" ht="128.25">
      <c r="A197" s="24" t="s">
        <v>17</v>
      </c>
      <c r="B197" s="31" t="s">
        <v>211</v>
      </c>
      <c r="C197" s="26"/>
      <c r="D197" s="26"/>
      <c r="E197" s="93"/>
      <c r="F197" s="96">
        <f t="shared" si="2"/>
        <v>0</v>
      </c>
      <c r="G197" s="19"/>
    </row>
    <row r="198" spans="1:7" s="21" customFormat="1" ht="71.25">
      <c r="A198" s="24"/>
      <c r="B198" s="32" t="s">
        <v>201</v>
      </c>
      <c r="C198" s="26"/>
      <c r="D198" s="26"/>
      <c r="E198" s="93"/>
      <c r="F198" s="96">
        <f t="shared" si="2"/>
        <v>0</v>
      </c>
      <c r="G198" s="19"/>
    </row>
    <row r="199" spans="1:7" s="19" customFormat="1">
      <c r="A199" s="24"/>
      <c r="B199" s="25" t="s">
        <v>184</v>
      </c>
      <c r="C199" s="26" t="s">
        <v>33</v>
      </c>
      <c r="D199" s="26">
        <v>24</v>
      </c>
      <c r="E199" s="93"/>
      <c r="F199" s="96">
        <f t="shared" si="2"/>
        <v>0</v>
      </c>
    </row>
    <row r="200" spans="1:7" s="19" customFormat="1">
      <c r="A200" s="24"/>
      <c r="B200" s="25" t="s">
        <v>185</v>
      </c>
      <c r="C200" s="26" t="s">
        <v>33</v>
      </c>
      <c r="D200" s="26">
        <v>86</v>
      </c>
      <c r="E200" s="93"/>
      <c r="F200" s="96">
        <f t="shared" si="2"/>
        <v>0</v>
      </c>
    </row>
    <row r="201" spans="1:7" s="21" customFormat="1">
      <c r="A201" s="24"/>
      <c r="B201" s="25" t="s">
        <v>186</v>
      </c>
      <c r="C201" s="26" t="s">
        <v>33</v>
      </c>
      <c r="D201" s="26">
        <v>59</v>
      </c>
      <c r="E201" s="93"/>
      <c r="F201" s="96">
        <f t="shared" si="2"/>
        <v>0</v>
      </c>
      <c r="G201" s="19"/>
    </row>
    <row r="202" spans="1:7" s="21" customFormat="1">
      <c r="A202" s="24"/>
      <c r="B202" s="25" t="s">
        <v>187</v>
      </c>
      <c r="C202" s="26" t="s">
        <v>33</v>
      </c>
      <c r="D202" s="26">
        <v>61</v>
      </c>
      <c r="E202" s="93"/>
      <c r="F202" s="96">
        <f t="shared" si="2"/>
        <v>0</v>
      </c>
      <c r="G202" s="19"/>
    </row>
    <row r="203" spans="1:7" s="21" customFormat="1">
      <c r="A203" s="24"/>
      <c r="B203" s="33" t="s">
        <v>188</v>
      </c>
      <c r="C203" s="26" t="s">
        <v>33</v>
      </c>
      <c r="D203" s="26">
        <v>29</v>
      </c>
      <c r="E203" s="93"/>
      <c r="F203" s="96">
        <f t="shared" si="2"/>
        <v>0</v>
      </c>
      <c r="G203" s="19"/>
    </row>
    <row r="204" spans="1:7" s="21" customFormat="1">
      <c r="A204" s="24"/>
      <c r="B204" s="25" t="s">
        <v>189</v>
      </c>
      <c r="C204" s="26" t="s">
        <v>33</v>
      </c>
      <c r="D204" s="26">
        <v>23</v>
      </c>
      <c r="E204" s="93"/>
      <c r="F204" s="96">
        <f t="shared" si="2"/>
        <v>0</v>
      </c>
      <c r="G204" s="19"/>
    </row>
    <row r="205" spans="1:7" s="21" customFormat="1">
      <c r="A205" s="24"/>
      <c r="B205" s="25"/>
      <c r="C205" s="26"/>
      <c r="D205" s="26"/>
      <c r="E205" s="93"/>
      <c r="F205" s="96">
        <f t="shared" si="2"/>
        <v>0</v>
      </c>
      <c r="G205" s="19"/>
    </row>
    <row r="206" spans="1:7" s="21" customFormat="1">
      <c r="A206" s="24"/>
      <c r="B206" s="25"/>
      <c r="C206" s="26"/>
      <c r="D206" s="26"/>
      <c r="E206" s="93"/>
      <c r="F206" s="96">
        <f t="shared" si="2"/>
        <v>0</v>
      </c>
      <c r="G206" s="19"/>
    </row>
    <row r="207" spans="1:7" s="21" customFormat="1" ht="28.5">
      <c r="A207" s="24" t="s">
        <v>18</v>
      </c>
      <c r="B207" s="25" t="s">
        <v>213</v>
      </c>
      <c r="C207" s="26" t="s">
        <v>31</v>
      </c>
      <c r="D207" s="26">
        <v>8</v>
      </c>
      <c r="E207" s="93"/>
      <c r="F207" s="96">
        <f t="shared" si="2"/>
        <v>0</v>
      </c>
      <c r="G207" s="19"/>
    </row>
    <row r="208" spans="1:7" s="21" customFormat="1">
      <c r="A208" s="24"/>
      <c r="B208" s="25"/>
      <c r="C208" s="26"/>
      <c r="D208" s="26"/>
      <c r="E208" s="93"/>
      <c r="F208" s="96">
        <f t="shared" si="2"/>
        <v>0</v>
      </c>
      <c r="G208" s="19"/>
    </row>
    <row r="209" spans="1:7" s="21" customFormat="1">
      <c r="A209" s="24"/>
      <c r="B209" s="25"/>
      <c r="C209" s="26"/>
      <c r="D209" s="26"/>
      <c r="E209" s="93"/>
      <c r="F209" s="96">
        <f t="shared" si="2"/>
        <v>0</v>
      </c>
      <c r="G209" s="19"/>
    </row>
    <row r="210" spans="1:7" s="21" customFormat="1" ht="28.5">
      <c r="A210" s="24" t="s">
        <v>19</v>
      </c>
      <c r="B210" s="25" t="s">
        <v>214</v>
      </c>
      <c r="C210" s="26"/>
      <c r="D210" s="26"/>
      <c r="E210" s="93"/>
      <c r="F210" s="96">
        <f t="shared" si="2"/>
        <v>0</v>
      </c>
      <c r="G210" s="19"/>
    </row>
    <row r="211" spans="1:7" s="21" customFormat="1">
      <c r="A211" s="24"/>
      <c r="B211" s="25" t="s">
        <v>215</v>
      </c>
      <c r="C211" s="26" t="s">
        <v>33</v>
      </c>
      <c r="D211" s="26">
        <v>50</v>
      </c>
      <c r="E211" s="93"/>
      <c r="F211" s="96">
        <f t="shared" si="2"/>
        <v>0</v>
      </c>
      <c r="G211" s="19"/>
    </row>
    <row r="212" spans="1:7" s="21" customFormat="1">
      <c r="A212" s="24"/>
      <c r="B212" s="25"/>
      <c r="C212" s="26"/>
      <c r="D212" s="26"/>
      <c r="E212" s="93"/>
      <c r="F212" s="96">
        <f t="shared" si="2"/>
        <v>0</v>
      </c>
      <c r="G212" s="19"/>
    </row>
    <row r="213" spans="1:7" s="21" customFormat="1" ht="28.5">
      <c r="A213" s="24" t="s">
        <v>20</v>
      </c>
      <c r="B213" s="25" t="s">
        <v>212</v>
      </c>
      <c r="C213" s="26" t="s">
        <v>33</v>
      </c>
      <c r="D213" s="26">
        <v>9</v>
      </c>
      <c r="E213" s="93"/>
      <c r="F213" s="96">
        <f t="shared" si="2"/>
        <v>0</v>
      </c>
      <c r="G213" s="19"/>
    </row>
    <row r="214" spans="1:7" s="21" customFormat="1">
      <c r="A214" s="24"/>
      <c r="B214" s="25"/>
      <c r="C214" s="26"/>
      <c r="D214" s="26"/>
      <c r="E214" s="93"/>
      <c r="F214" s="96">
        <f t="shared" si="2"/>
        <v>0</v>
      </c>
      <c r="G214" s="19"/>
    </row>
    <row r="215" spans="1:7" s="21" customFormat="1">
      <c r="A215" s="24"/>
      <c r="B215" s="25"/>
      <c r="C215" s="26"/>
      <c r="D215" s="26"/>
      <c r="E215" s="93"/>
      <c r="F215" s="96">
        <f t="shared" si="2"/>
        <v>0</v>
      </c>
      <c r="G215" s="19"/>
    </row>
    <row r="216" spans="1:7" s="21" customFormat="1" ht="28.5">
      <c r="A216" s="24" t="s">
        <v>21</v>
      </c>
      <c r="B216" s="25" t="s">
        <v>206</v>
      </c>
      <c r="C216" s="26" t="s">
        <v>31</v>
      </c>
      <c r="D216" s="26">
        <v>12</v>
      </c>
      <c r="E216" s="93"/>
      <c r="F216" s="96">
        <f t="shared" si="2"/>
        <v>0</v>
      </c>
      <c r="G216" s="19"/>
    </row>
    <row r="217" spans="1:7" s="21" customFormat="1">
      <c r="A217" s="24"/>
      <c r="B217" s="25"/>
      <c r="C217" s="26"/>
      <c r="D217" s="26"/>
      <c r="E217" s="93"/>
      <c r="F217" s="96">
        <f t="shared" si="2"/>
        <v>0</v>
      </c>
      <c r="G217" s="19"/>
    </row>
    <row r="218" spans="1:7" s="21" customFormat="1">
      <c r="A218" s="24"/>
      <c r="B218" s="25"/>
      <c r="C218" s="26"/>
      <c r="D218" s="26"/>
      <c r="E218" s="93"/>
      <c r="F218" s="96">
        <f t="shared" si="2"/>
        <v>0</v>
      </c>
      <c r="G218" s="19"/>
    </row>
    <row r="219" spans="1:7" s="21" customFormat="1" ht="28.5">
      <c r="A219" s="24" t="s">
        <v>22</v>
      </c>
      <c r="B219" s="25" t="s">
        <v>210</v>
      </c>
      <c r="C219" s="26"/>
      <c r="D219" s="26"/>
      <c r="E219" s="93"/>
      <c r="F219" s="96">
        <f t="shared" si="2"/>
        <v>0</v>
      </c>
      <c r="G219" s="19"/>
    </row>
    <row r="220" spans="1:7" s="21" customFormat="1">
      <c r="A220" s="24"/>
      <c r="B220" s="25" t="s">
        <v>208</v>
      </c>
      <c r="C220" s="26" t="s">
        <v>31</v>
      </c>
      <c r="D220" s="26">
        <v>5</v>
      </c>
      <c r="E220" s="93"/>
      <c r="F220" s="96">
        <f t="shared" si="2"/>
        <v>0</v>
      </c>
      <c r="G220" s="19"/>
    </row>
    <row r="221" spans="1:7" s="19" customFormat="1">
      <c r="A221" s="24"/>
      <c r="B221" s="25" t="s">
        <v>209</v>
      </c>
      <c r="C221" s="26" t="s">
        <v>31</v>
      </c>
      <c r="D221" s="26">
        <v>2</v>
      </c>
      <c r="E221" s="93"/>
      <c r="F221" s="96">
        <f t="shared" si="2"/>
        <v>0</v>
      </c>
    </row>
    <row r="222" spans="1:7" s="21" customFormat="1">
      <c r="A222" s="24"/>
      <c r="B222" s="25"/>
      <c r="C222" s="26"/>
      <c r="D222" s="26"/>
      <c r="E222" s="93"/>
      <c r="F222" s="96">
        <f t="shared" si="2"/>
        <v>0</v>
      </c>
      <c r="G222" s="19"/>
    </row>
    <row r="223" spans="1:7" s="21" customFormat="1">
      <c r="A223" s="24"/>
      <c r="B223" s="25"/>
      <c r="C223" s="26"/>
      <c r="D223" s="26"/>
      <c r="E223" s="93"/>
      <c r="F223" s="96">
        <f t="shared" si="2"/>
        <v>0</v>
      </c>
      <c r="G223" s="19"/>
    </row>
    <row r="224" spans="1:7" s="65" customFormat="1" ht="28.5">
      <c r="A224" s="18" t="s">
        <v>23</v>
      </c>
      <c r="B224" s="65" t="s">
        <v>419</v>
      </c>
      <c r="C224" s="16" t="s">
        <v>38</v>
      </c>
      <c r="D224" s="82">
        <v>5</v>
      </c>
      <c r="E224" s="96"/>
      <c r="F224" s="96">
        <f t="shared" si="2"/>
        <v>0</v>
      </c>
    </row>
    <row r="225" spans="1:7" s="21" customFormat="1">
      <c r="A225" s="24"/>
      <c r="B225" s="25"/>
      <c r="C225" s="26"/>
      <c r="D225" s="26"/>
      <c r="E225" s="93"/>
      <c r="F225" s="96">
        <f t="shared" si="2"/>
        <v>0</v>
      </c>
      <c r="G225" s="19"/>
    </row>
    <row r="226" spans="1:7" s="21" customFormat="1">
      <c r="A226" s="24"/>
      <c r="B226" s="25"/>
      <c r="C226" s="26"/>
      <c r="D226" s="26"/>
      <c r="E226" s="93"/>
      <c r="F226" s="96">
        <f t="shared" si="2"/>
        <v>0</v>
      </c>
      <c r="G226" s="19"/>
    </row>
    <row r="227" spans="1:7" s="21" customFormat="1">
      <c r="A227" s="24"/>
      <c r="B227" s="25"/>
      <c r="C227" s="26"/>
      <c r="D227" s="26"/>
      <c r="E227" s="93"/>
      <c r="F227" s="96">
        <f t="shared" si="2"/>
        <v>0</v>
      </c>
      <c r="G227" s="19"/>
    </row>
    <row r="228" spans="1:7" s="21" customFormat="1">
      <c r="A228" s="24"/>
      <c r="B228" s="31"/>
      <c r="C228" s="26"/>
      <c r="D228" s="26"/>
      <c r="E228" s="93"/>
      <c r="F228" s="96">
        <f t="shared" si="2"/>
        <v>0</v>
      </c>
      <c r="G228" s="19"/>
    </row>
    <row r="229" spans="1:7" s="19" customFormat="1" ht="57">
      <c r="A229" s="24" t="s">
        <v>24</v>
      </c>
      <c r="B229" s="31" t="s">
        <v>216</v>
      </c>
      <c r="C229" s="26" t="s">
        <v>38</v>
      </c>
      <c r="D229" s="26">
        <v>1</v>
      </c>
      <c r="E229" s="93"/>
      <c r="F229" s="96">
        <f t="shared" si="2"/>
        <v>0</v>
      </c>
    </row>
    <row r="230" spans="1:7" s="21" customFormat="1">
      <c r="A230" s="24"/>
      <c r="B230" s="31"/>
      <c r="C230" s="26"/>
      <c r="D230" s="26"/>
      <c r="E230" s="93"/>
      <c r="F230" s="96">
        <f t="shared" si="2"/>
        <v>0</v>
      </c>
      <c r="G230" s="19"/>
    </row>
    <row r="231" spans="1:7" s="21" customFormat="1">
      <c r="A231" s="24"/>
      <c r="B231" s="31"/>
      <c r="C231" s="26"/>
      <c r="D231" s="26"/>
      <c r="E231" s="93"/>
      <c r="F231" s="96">
        <f t="shared" si="2"/>
        <v>0</v>
      </c>
      <c r="G231" s="19"/>
    </row>
    <row r="232" spans="1:7" s="21" customFormat="1" ht="85.5">
      <c r="A232" s="24" t="s">
        <v>39</v>
      </c>
      <c r="B232" s="40" t="s">
        <v>207</v>
      </c>
      <c r="C232" s="26" t="s">
        <v>38</v>
      </c>
      <c r="D232" s="26">
        <v>1</v>
      </c>
      <c r="E232" s="93"/>
      <c r="F232" s="96">
        <f t="shared" si="2"/>
        <v>0</v>
      </c>
      <c r="G232" s="19"/>
    </row>
    <row r="233" spans="1:7" s="21" customFormat="1">
      <c r="A233" s="24"/>
      <c r="B233" s="25"/>
      <c r="C233" s="26"/>
      <c r="D233" s="26"/>
      <c r="E233" s="93"/>
      <c r="F233" s="93"/>
      <c r="G233" s="19"/>
    </row>
    <row r="234" spans="1:7">
      <c r="A234" s="13"/>
      <c r="B234" s="7"/>
      <c r="C234" s="8"/>
      <c r="D234" s="83"/>
      <c r="E234" s="99"/>
      <c r="F234" s="99"/>
    </row>
    <row r="236" spans="1:7" ht="45">
      <c r="A236" s="10" t="s">
        <v>260</v>
      </c>
      <c r="B236" s="56" t="s">
        <v>118</v>
      </c>
      <c r="D236" s="81" t="s">
        <v>261</v>
      </c>
      <c r="F236" s="95">
        <f>SUM(F8:F232)</f>
        <v>0</v>
      </c>
    </row>
    <row r="251" spans="1:7" s="16" customFormat="1">
      <c r="A251" s="18"/>
      <c r="B251" s="17" t="s">
        <v>32</v>
      </c>
      <c r="D251" s="82"/>
      <c r="E251" s="96"/>
      <c r="F251" s="96"/>
      <c r="G251" s="17"/>
    </row>
  </sheetData>
  <pageMargins left="0.74803149606299213" right="0.19685039370078741" top="0.98425196850393704" bottom="0.98425196850393704" header="0.51181102362204722" footer="0.51181102362204722"/>
  <pageSetup paperSize="9" orientation="portrait" r:id="rId1"/>
  <headerFooter alignWithMargins="0">
    <oddHeader>&amp;L&amp;7BIRO ES d.o.o., Tržaška 51A, Ljubljana 
UKC LJUBLJANA / PREUREDITEV PROSTOROV ZA BIOBANKO
PZI; 4 - NAČRT STROJNIŠTVA / 4/2-OGREVANJE IN HLAJENJE</oddHeader>
    <oddFooter>&amp;C&amp;P/&amp;N&amp;R&amp;"Arial,Krepko"PZI</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enableFormatConditionsCalculation="0">
    <tabColor rgb="FF0070C0"/>
  </sheetPr>
  <dimension ref="A1:G146"/>
  <sheetViews>
    <sheetView showZeros="0" view="pageBreakPreview" zoomScaleNormal="100" zoomScaleSheetLayoutView="100" workbookViewId="0">
      <selection activeCell="E3" sqref="E3"/>
    </sheetView>
  </sheetViews>
  <sheetFormatPr defaultColWidth="9.75" defaultRowHeight="16.5"/>
  <cols>
    <col min="1" max="1" width="6.25" style="11" customWidth="1"/>
    <col min="2" max="2" width="50.625" style="3" customWidth="1"/>
    <col min="3" max="3" width="4.625" style="1" customWidth="1"/>
    <col min="4" max="4" width="5.625" style="61" customWidth="1"/>
    <col min="5" max="5" width="8.5" style="96" customWidth="1"/>
    <col min="6" max="6" width="8.625" style="96" customWidth="1"/>
    <col min="7" max="16384" width="9.75" style="3"/>
  </cols>
  <sheetData>
    <row r="1" spans="1:6" s="2" customFormat="1" ht="11.25">
      <c r="A1" s="9" t="s">
        <v>26</v>
      </c>
      <c r="B1" s="6" t="s">
        <v>27</v>
      </c>
      <c r="C1" s="6" t="s">
        <v>28</v>
      </c>
      <c r="D1" s="9" t="s">
        <v>29</v>
      </c>
      <c r="E1" s="103" t="s">
        <v>190</v>
      </c>
      <c r="F1" s="103" t="s">
        <v>191</v>
      </c>
    </row>
    <row r="3" spans="1:6" s="4" customFormat="1" ht="30">
      <c r="A3" s="12" t="s">
        <v>259</v>
      </c>
      <c r="B3" s="4" t="s">
        <v>119</v>
      </c>
      <c r="C3" s="5"/>
      <c r="D3" s="60"/>
      <c r="E3" s="95"/>
      <c r="F3" s="95"/>
    </row>
    <row r="5" spans="1:6" s="4" customFormat="1">
      <c r="A5" s="10"/>
      <c r="B5" s="4" t="s">
        <v>41</v>
      </c>
      <c r="C5" s="5"/>
      <c r="D5" s="60"/>
      <c r="E5" s="95"/>
      <c r="F5" s="95"/>
    </row>
    <row r="6" spans="1:6" s="4" customFormat="1" ht="150">
      <c r="A6" s="10"/>
      <c r="B6" s="4" t="s">
        <v>244</v>
      </c>
      <c r="C6" s="5"/>
      <c r="D6" s="60"/>
      <c r="E6" s="95"/>
      <c r="F6" s="95"/>
    </row>
    <row r="8" spans="1:6" ht="199.5">
      <c r="A8" s="11" t="s">
        <v>30</v>
      </c>
      <c r="B8" s="3" t="s">
        <v>421</v>
      </c>
    </row>
    <row r="9" spans="1:6">
      <c r="B9" s="3" t="s">
        <v>94</v>
      </c>
    </row>
    <row r="10" spans="1:6">
      <c r="B10" s="3" t="s">
        <v>97</v>
      </c>
    </row>
    <row r="11" spans="1:6">
      <c r="B11" s="3" t="s">
        <v>103</v>
      </c>
    </row>
    <row r="12" spans="1:6">
      <c r="B12" s="3" t="s">
        <v>104</v>
      </c>
    </row>
    <row r="13" spans="1:6">
      <c r="B13" s="3" t="s">
        <v>106</v>
      </c>
    </row>
    <row r="14" spans="1:6">
      <c r="B14" s="3" t="s">
        <v>107</v>
      </c>
    </row>
    <row r="15" spans="1:6">
      <c r="B15" s="3" t="s">
        <v>110</v>
      </c>
    </row>
    <row r="16" spans="1:6">
      <c r="B16" s="4" t="s">
        <v>101</v>
      </c>
    </row>
    <row r="17" spans="1:6">
      <c r="B17" s="3" t="s">
        <v>102</v>
      </c>
    </row>
    <row r="18" spans="1:6">
      <c r="B18" s="3" t="s">
        <v>108</v>
      </c>
    </row>
    <row r="19" spans="1:6">
      <c r="B19" s="3" t="s">
        <v>105</v>
      </c>
    </row>
    <row r="20" spans="1:6">
      <c r="B20" s="4" t="s">
        <v>98</v>
      </c>
    </row>
    <row r="21" spans="1:6">
      <c r="B21" s="3" t="s">
        <v>95</v>
      </c>
    </row>
    <row r="22" spans="1:6">
      <c r="B22" s="3" t="s">
        <v>96</v>
      </c>
    </row>
    <row r="23" spans="1:6">
      <c r="B23" s="3" t="s">
        <v>99</v>
      </c>
    </row>
    <row r="24" spans="1:6">
      <c r="B24" s="3" t="s">
        <v>100</v>
      </c>
    </row>
    <row r="25" spans="1:6" ht="28.5">
      <c r="B25" s="3" t="s">
        <v>109</v>
      </c>
      <c r="C25" s="1" t="s">
        <v>38</v>
      </c>
      <c r="D25" s="61">
        <v>2</v>
      </c>
      <c r="F25" s="96">
        <f>E25*D25</f>
        <v>0</v>
      </c>
    </row>
    <row r="26" spans="1:6">
      <c r="F26" s="96">
        <f t="shared" ref="F26:F89" si="0">E26*D26</f>
        <v>0</v>
      </c>
    </row>
    <row r="27" spans="1:6" ht="199.5">
      <c r="A27" s="11" t="s">
        <v>6</v>
      </c>
      <c r="B27" s="3" t="s">
        <v>422</v>
      </c>
      <c r="F27" s="96">
        <f t="shared" si="0"/>
        <v>0</v>
      </c>
    </row>
    <row r="28" spans="1:6">
      <c r="B28" s="3" t="s">
        <v>94</v>
      </c>
      <c r="F28" s="96">
        <f t="shared" si="0"/>
        <v>0</v>
      </c>
    </row>
    <row r="29" spans="1:6">
      <c r="B29" s="3" t="s">
        <v>97</v>
      </c>
      <c r="F29" s="96">
        <f t="shared" si="0"/>
        <v>0</v>
      </c>
    </row>
    <row r="30" spans="1:6">
      <c r="B30" s="3" t="s">
        <v>103</v>
      </c>
      <c r="F30" s="96">
        <f t="shared" si="0"/>
        <v>0</v>
      </c>
    </row>
    <row r="31" spans="1:6">
      <c r="B31" s="3" t="s">
        <v>104</v>
      </c>
      <c r="F31" s="96">
        <f t="shared" si="0"/>
        <v>0</v>
      </c>
    </row>
    <row r="32" spans="1:6">
      <c r="B32" s="3" t="s">
        <v>106</v>
      </c>
      <c r="F32" s="96">
        <f t="shared" si="0"/>
        <v>0</v>
      </c>
    </row>
    <row r="33" spans="1:6">
      <c r="B33" s="3" t="s">
        <v>107</v>
      </c>
      <c r="F33" s="96">
        <f t="shared" si="0"/>
        <v>0</v>
      </c>
    </row>
    <row r="34" spans="1:6">
      <c r="B34" s="3" t="s">
        <v>110</v>
      </c>
      <c r="F34" s="96">
        <f t="shared" si="0"/>
        <v>0</v>
      </c>
    </row>
    <row r="35" spans="1:6">
      <c r="B35" s="4" t="s">
        <v>101</v>
      </c>
      <c r="F35" s="96">
        <f t="shared" si="0"/>
        <v>0</v>
      </c>
    </row>
    <row r="36" spans="1:6">
      <c r="B36" s="3" t="s">
        <v>102</v>
      </c>
      <c r="F36" s="96">
        <f t="shared" si="0"/>
        <v>0</v>
      </c>
    </row>
    <row r="37" spans="1:6">
      <c r="B37" s="3" t="s">
        <v>108</v>
      </c>
      <c r="F37" s="96">
        <f t="shared" si="0"/>
        <v>0</v>
      </c>
    </row>
    <row r="38" spans="1:6">
      <c r="B38" s="3" t="s">
        <v>105</v>
      </c>
      <c r="F38" s="96">
        <f t="shared" si="0"/>
        <v>0</v>
      </c>
    </row>
    <row r="39" spans="1:6">
      <c r="B39" s="4" t="s">
        <v>98</v>
      </c>
      <c r="F39" s="96">
        <f t="shared" si="0"/>
        <v>0</v>
      </c>
    </row>
    <row r="40" spans="1:6">
      <c r="B40" s="3" t="s">
        <v>95</v>
      </c>
      <c r="F40" s="96">
        <f t="shared" si="0"/>
        <v>0</v>
      </c>
    </row>
    <row r="41" spans="1:6">
      <c r="B41" s="3" t="s">
        <v>96</v>
      </c>
      <c r="F41" s="96">
        <f t="shared" si="0"/>
        <v>0</v>
      </c>
    </row>
    <row r="42" spans="1:6">
      <c r="B42" s="3" t="s">
        <v>99</v>
      </c>
      <c r="F42" s="96">
        <f t="shared" si="0"/>
        <v>0</v>
      </c>
    </row>
    <row r="43" spans="1:6">
      <c r="B43" s="3" t="s">
        <v>100</v>
      </c>
      <c r="F43" s="96">
        <f t="shared" si="0"/>
        <v>0</v>
      </c>
    </row>
    <row r="44" spans="1:6" ht="28.5">
      <c r="B44" s="3" t="s">
        <v>109</v>
      </c>
      <c r="C44" s="1" t="s">
        <v>38</v>
      </c>
      <c r="D44" s="61">
        <v>3</v>
      </c>
      <c r="F44" s="96">
        <f t="shared" si="0"/>
        <v>0</v>
      </c>
    </row>
    <row r="45" spans="1:6">
      <c r="F45" s="96">
        <f t="shared" si="0"/>
        <v>0</v>
      </c>
    </row>
    <row r="46" spans="1:6">
      <c r="F46" s="96">
        <f t="shared" si="0"/>
        <v>0</v>
      </c>
    </row>
    <row r="47" spans="1:6" ht="99.75">
      <c r="A47" s="11" t="s">
        <v>7</v>
      </c>
      <c r="B47" s="3" t="s">
        <v>111</v>
      </c>
      <c r="F47" s="96">
        <f t="shared" si="0"/>
        <v>0</v>
      </c>
    </row>
    <row r="48" spans="1:6">
      <c r="B48" s="3" t="s">
        <v>112</v>
      </c>
      <c r="F48" s="96">
        <f t="shared" si="0"/>
        <v>0</v>
      </c>
    </row>
    <row r="49" spans="1:6">
      <c r="B49" s="3" t="s">
        <v>217</v>
      </c>
      <c r="C49" s="1" t="s">
        <v>31</v>
      </c>
      <c r="D49" s="61">
        <v>1</v>
      </c>
      <c r="F49" s="96">
        <f t="shared" si="0"/>
        <v>0</v>
      </c>
    </row>
    <row r="50" spans="1:6">
      <c r="B50" s="3" t="s">
        <v>218</v>
      </c>
      <c r="C50" s="1" t="s">
        <v>31</v>
      </c>
      <c r="D50" s="61">
        <v>1</v>
      </c>
      <c r="F50" s="96">
        <f t="shared" si="0"/>
        <v>0</v>
      </c>
    </row>
    <row r="51" spans="1:6">
      <c r="B51" s="3" t="s">
        <v>219</v>
      </c>
      <c r="C51" s="1" t="s">
        <v>31</v>
      </c>
      <c r="D51" s="61">
        <v>1</v>
      </c>
      <c r="F51" s="96">
        <f t="shared" si="0"/>
        <v>0</v>
      </c>
    </row>
    <row r="52" spans="1:6">
      <c r="F52" s="96">
        <f t="shared" si="0"/>
        <v>0</v>
      </c>
    </row>
    <row r="53" spans="1:6" ht="57">
      <c r="A53" s="11" t="s">
        <v>8</v>
      </c>
      <c r="B53" s="3" t="s">
        <v>92</v>
      </c>
      <c r="F53" s="96">
        <f t="shared" si="0"/>
        <v>0</v>
      </c>
    </row>
    <row r="54" spans="1:6">
      <c r="B54" s="3" t="s">
        <v>25</v>
      </c>
      <c r="C54" s="1" t="s">
        <v>31</v>
      </c>
      <c r="D54" s="61">
        <v>3</v>
      </c>
      <c r="F54" s="96">
        <f t="shared" si="0"/>
        <v>0</v>
      </c>
    </row>
    <row r="55" spans="1:6" s="17" customFormat="1">
      <c r="A55" s="18"/>
      <c r="C55" s="16"/>
      <c r="D55" s="61"/>
      <c r="E55" s="96"/>
      <c r="F55" s="96">
        <f t="shared" si="0"/>
        <v>0</v>
      </c>
    </row>
    <row r="56" spans="1:6">
      <c r="F56" s="96">
        <f t="shared" si="0"/>
        <v>0</v>
      </c>
    </row>
    <row r="57" spans="1:6" ht="57">
      <c r="A57" s="11" t="s">
        <v>9</v>
      </c>
      <c r="B57" s="3" t="s">
        <v>113</v>
      </c>
      <c r="F57" s="96">
        <f t="shared" si="0"/>
        <v>0</v>
      </c>
    </row>
    <row r="58" spans="1:6">
      <c r="B58" s="3" t="s">
        <v>25</v>
      </c>
      <c r="C58" s="1" t="s">
        <v>31</v>
      </c>
      <c r="D58" s="61">
        <v>3</v>
      </c>
      <c r="F58" s="96">
        <f t="shared" si="0"/>
        <v>0</v>
      </c>
    </row>
    <row r="59" spans="1:6">
      <c r="F59" s="96">
        <f t="shared" si="0"/>
        <v>0</v>
      </c>
    </row>
    <row r="60" spans="1:6">
      <c r="F60" s="96">
        <f t="shared" si="0"/>
        <v>0</v>
      </c>
    </row>
    <row r="61" spans="1:6" ht="71.25">
      <c r="A61" s="11" t="s">
        <v>10</v>
      </c>
      <c r="B61" s="3" t="s">
        <v>114</v>
      </c>
      <c r="C61" s="1" t="s">
        <v>31</v>
      </c>
      <c r="D61" s="61">
        <v>3</v>
      </c>
      <c r="F61" s="96">
        <f t="shared" si="0"/>
        <v>0</v>
      </c>
    </row>
    <row r="62" spans="1:6" s="17" customFormat="1">
      <c r="A62" s="18"/>
      <c r="C62" s="16"/>
      <c r="D62" s="61"/>
      <c r="E62" s="96"/>
      <c r="F62" s="96">
        <f t="shared" si="0"/>
        <v>0</v>
      </c>
    </row>
    <row r="63" spans="1:6">
      <c r="F63" s="96">
        <f t="shared" si="0"/>
        <v>0</v>
      </c>
    </row>
    <row r="64" spans="1:6" s="17" customFormat="1" ht="28.5">
      <c r="A64" s="18" t="s">
        <v>11</v>
      </c>
      <c r="B64" s="17" t="s">
        <v>117</v>
      </c>
      <c r="C64" s="16"/>
      <c r="D64" s="61"/>
      <c r="E64" s="96"/>
      <c r="F64" s="96">
        <f t="shared" si="0"/>
        <v>0</v>
      </c>
    </row>
    <row r="65" spans="1:6" s="17" customFormat="1">
      <c r="A65" s="18"/>
      <c r="B65" s="17" t="s">
        <v>25</v>
      </c>
      <c r="C65" s="16" t="s">
        <v>31</v>
      </c>
      <c r="D65" s="61">
        <v>4</v>
      </c>
      <c r="E65" s="96"/>
      <c r="F65" s="96">
        <f t="shared" si="0"/>
        <v>0</v>
      </c>
    </row>
    <row r="66" spans="1:6" s="17" customFormat="1">
      <c r="A66" s="18"/>
      <c r="C66" s="16"/>
      <c r="D66" s="61"/>
      <c r="E66" s="96"/>
      <c r="F66" s="96">
        <f t="shared" si="0"/>
        <v>0</v>
      </c>
    </row>
    <row r="67" spans="1:6">
      <c r="F67" s="96">
        <f t="shared" si="0"/>
        <v>0</v>
      </c>
    </row>
    <row r="68" spans="1:6" ht="71.25">
      <c r="A68" s="11" t="s">
        <v>12</v>
      </c>
      <c r="B68" s="17" t="s">
        <v>115</v>
      </c>
      <c r="F68" s="96">
        <f t="shared" si="0"/>
        <v>0</v>
      </c>
    </row>
    <row r="69" spans="1:6">
      <c r="B69" s="17" t="s">
        <v>25</v>
      </c>
      <c r="F69" s="96">
        <f t="shared" si="0"/>
        <v>0</v>
      </c>
    </row>
    <row r="70" spans="1:6">
      <c r="B70" s="17" t="s">
        <v>220</v>
      </c>
      <c r="F70" s="96">
        <f t="shared" si="0"/>
        <v>0</v>
      </c>
    </row>
    <row r="71" spans="1:6">
      <c r="B71" s="17" t="s">
        <v>223</v>
      </c>
      <c r="F71" s="96">
        <f t="shared" si="0"/>
        <v>0</v>
      </c>
    </row>
    <row r="72" spans="1:6">
      <c r="B72" s="17" t="s">
        <v>222</v>
      </c>
      <c r="C72" s="1" t="s">
        <v>31</v>
      </c>
      <c r="D72" s="61">
        <v>2</v>
      </c>
      <c r="F72" s="96">
        <f t="shared" si="0"/>
        <v>0</v>
      </c>
    </row>
    <row r="73" spans="1:6" s="17" customFormat="1">
      <c r="A73" s="18"/>
      <c r="C73" s="16"/>
      <c r="D73" s="61"/>
      <c r="E73" s="96"/>
      <c r="F73" s="96">
        <f t="shared" si="0"/>
        <v>0</v>
      </c>
    </row>
    <row r="74" spans="1:6">
      <c r="B74" s="15"/>
      <c r="F74" s="96">
        <f t="shared" si="0"/>
        <v>0</v>
      </c>
    </row>
    <row r="75" spans="1:6" ht="42.75">
      <c r="A75" s="11" t="s">
        <v>13</v>
      </c>
      <c r="B75" s="17" t="s">
        <v>116</v>
      </c>
      <c r="F75" s="96">
        <f t="shared" si="0"/>
        <v>0</v>
      </c>
    </row>
    <row r="76" spans="1:6">
      <c r="B76" s="17" t="s">
        <v>221</v>
      </c>
      <c r="C76" s="1" t="s">
        <v>31</v>
      </c>
      <c r="D76" s="61">
        <v>2</v>
      </c>
      <c r="F76" s="96">
        <f t="shared" si="0"/>
        <v>0</v>
      </c>
    </row>
    <row r="77" spans="1:6" s="65" customFormat="1">
      <c r="A77" s="18"/>
      <c r="C77" s="16"/>
      <c r="D77" s="61"/>
      <c r="E77" s="96"/>
      <c r="F77" s="96">
        <f t="shared" si="0"/>
        <v>0</v>
      </c>
    </row>
    <row r="78" spans="1:6">
      <c r="F78" s="96">
        <f t="shared" si="0"/>
        <v>0</v>
      </c>
    </row>
    <row r="79" spans="1:6" ht="99.75">
      <c r="A79" s="11" t="s">
        <v>14</v>
      </c>
      <c r="B79" s="3" t="s">
        <v>224</v>
      </c>
      <c r="F79" s="96">
        <f t="shared" si="0"/>
        <v>0</v>
      </c>
    </row>
    <row r="80" spans="1:6">
      <c r="B80" s="3" t="s">
        <v>25</v>
      </c>
      <c r="F80" s="96">
        <f t="shared" si="0"/>
        <v>0</v>
      </c>
    </row>
    <row r="81" spans="1:6">
      <c r="B81" s="3" t="s">
        <v>231</v>
      </c>
      <c r="F81" s="96">
        <f t="shared" si="0"/>
        <v>0</v>
      </c>
    </row>
    <row r="82" spans="1:6" ht="28.5">
      <c r="B82" s="3" t="s">
        <v>225</v>
      </c>
      <c r="C82" s="1" t="s">
        <v>38</v>
      </c>
      <c r="D82" s="61">
        <v>1</v>
      </c>
      <c r="F82" s="96">
        <f t="shared" si="0"/>
        <v>0</v>
      </c>
    </row>
    <row r="83" spans="1:6" s="17" customFormat="1">
      <c r="A83" s="18"/>
      <c r="C83" s="16"/>
      <c r="D83" s="61"/>
      <c r="E83" s="96"/>
      <c r="F83" s="96">
        <f t="shared" si="0"/>
        <v>0</v>
      </c>
    </row>
    <row r="84" spans="1:6" s="17" customFormat="1">
      <c r="A84" s="18"/>
      <c r="C84" s="16"/>
      <c r="D84" s="61"/>
      <c r="E84" s="96"/>
      <c r="F84" s="96">
        <f t="shared" si="0"/>
        <v>0</v>
      </c>
    </row>
    <row r="85" spans="1:6" s="17" customFormat="1" ht="28.5">
      <c r="A85" s="18" t="s">
        <v>15</v>
      </c>
      <c r="B85" s="17" t="s">
        <v>40</v>
      </c>
      <c r="C85" s="16"/>
      <c r="D85" s="61"/>
      <c r="E85" s="96"/>
      <c r="F85" s="96">
        <f t="shared" si="0"/>
        <v>0</v>
      </c>
    </row>
    <row r="86" spans="1:6" s="17" customFormat="1">
      <c r="A86" s="18"/>
      <c r="B86" s="17" t="s">
        <v>25</v>
      </c>
      <c r="C86" s="16"/>
      <c r="D86" s="61"/>
      <c r="E86" s="96"/>
      <c r="F86" s="96">
        <f t="shared" si="0"/>
        <v>0</v>
      </c>
    </row>
    <row r="87" spans="1:6" s="17" customFormat="1">
      <c r="A87" s="18"/>
      <c r="B87" s="17" t="s">
        <v>232</v>
      </c>
      <c r="C87" s="16"/>
      <c r="D87" s="61"/>
      <c r="E87" s="96"/>
      <c r="F87" s="96">
        <f t="shared" si="0"/>
        <v>0</v>
      </c>
    </row>
    <row r="88" spans="1:6" s="17" customFormat="1" ht="28.5">
      <c r="A88" s="18"/>
      <c r="B88" s="17" t="s">
        <v>225</v>
      </c>
      <c r="C88" s="16" t="s">
        <v>38</v>
      </c>
      <c r="D88" s="61">
        <v>1</v>
      </c>
      <c r="E88" s="96"/>
      <c r="F88" s="96">
        <f t="shared" si="0"/>
        <v>0</v>
      </c>
    </row>
    <row r="89" spans="1:6" s="17" customFormat="1">
      <c r="A89" s="18"/>
      <c r="C89" s="16"/>
      <c r="D89" s="61"/>
      <c r="E89" s="96"/>
      <c r="F89" s="96">
        <f t="shared" si="0"/>
        <v>0</v>
      </c>
    </row>
    <row r="90" spans="1:6" s="17" customFormat="1">
      <c r="A90" s="18"/>
      <c r="C90" s="16"/>
      <c r="D90" s="61"/>
      <c r="E90" s="96"/>
      <c r="F90" s="96">
        <f t="shared" ref="F90:F128" si="1">E90*D90</f>
        <v>0</v>
      </c>
    </row>
    <row r="91" spans="1:6" s="17" customFormat="1" ht="28.5">
      <c r="A91" s="18" t="s">
        <v>16</v>
      </c>
      <c r="B91" s="17" t="s">
        <v>243</v>
      </c>
      <c r="C91" s="16" t="s">
        <v>31</v>
      </c>
      <c r="D91" s="61">
        <v>4</v>
      </c>
      <c r="E91" s="96"/>
      <c r="F91" s="96">
        <f t="shared" si="1"/>
        <v>0</v>
      </c>
    </row>
    <row r="92" spans="1:6" s="17" customFormat="1">
      <c r="A92" s="18"/>
      <c r="C92" s="16"/>
      <c r="D92" s="61"/>
      <c r="E92" s="96"/>
      <c r="F92" s="96">
        <f t="shared" si="1"/>
        <v>0</v>
      </c>
    </row>
    <row r="93" spans="1:6">
      <c r="F93" s="96">
        <f t="shared" si="1"/>
        <v>0</v>
      </c>
    </row>
    <row r="94" spans="1:6" s="17" customFormat="1" ht="71.25">
      <c r="A94" s="18" t="s">
        <v>17</v>
      </c>
      <c r="B94" s="57" t="s">
        <v>370</v>
      </c>
      <c r="C94" s="16"/>
      <c r="D94" s="61"/>
      <c r="E94" s="96"/>
      <c r="F94" s="96">
        <f t="shared" si="1"/>
        <v>0</v>
      </c>
    </row>
    <row r="95" spans="1:6" s="17" customFormat="1">
      <c r="A95" s="18"/>
      <c r="B95" s="17" t="s">
        <v>79</v>
      </c>
      <c r="C95" s="16" t="s">
        <v>33</v>
      </c>
      <c r="D95" s="61">
        <v>70</v>
      </c>
      <c r="E95" s="96"/>
      <c r="F95" s="96">
        <f t="shared" si="1"/>
        <v>0</v>
      </c>
    </row>
    <row r="96" spans="1:6" s="17" customFormat="1">
      <c r="A96" s="18"/>
      <c r="B96" s="17" t="s">
        <v>80</v>
      </c>
      <c r="C96" s="16" t="s">
        <v>33</v>
      </c>
      <c r="D96" s="61">
        <v>25</v>
      </c>
      <c r="E96" s="96"/>
      <c r="F96" s="96">
        <f t="shared" si="1"/>
        <v>0</v>
      </c>
    </row>
    <row r="97" spans="1:7" s="17" customFormat="1">
      <c r="A97" s="18"/>
      <c r="B97" s="17" t="s">
        <v>74</v>
      </c>
      <c r="C97" s="16" t="s">
        <v>33</v>
      </c>
      <c r="D97" s="61">
        <v>100</v>
      </c>
      <c r="E97" s="96"/>
      <c r="F97" s="96">
        <f t="shared" si="1"/>
        <v>0</v>
      </c>
    </row>
    <row r="98" spans="1:7">
      <c r="F98" s="96">
        <f t="shared" si="1"/>
        <v>0</v>
      </c>
    </row>
    <row r="99" spans="1:7">
      <c r="F99" s="96">
        <f t="shared" si="1"/>
        <v>0</v>
      </c>
    </row>
    <row r="100" spans="1:7" s="17" customFormat="1" ht="71.25">
      <c r="A100" s="18" t="s">
        <v>18</v>
      </c>
      <c r="B100" s="57" t="s">
        <v>369</v>
      </c>
      <c r="C100" s="16"/>
      <c r="D100" s="61"/>
      <c r="E100" s="96"/>
      <c r="F100" s="96">
        <f t="shared" si="1"/>
        <v>0</v>
      </c>
    </row>
    <row r="101" spans="1:7" s="17" customFormat="1">
      <c r="A101" s="18"/>
      <c r="B101" s="17" t="s">
        <v>362</v>
      </c>
      <c r="C101" s="16" t="s">
        <v>33</v>
      </c>
      <c r="D101" s="61">
        <v>34</v>
      </c>
      <c r="E101" s="96"/>
      <c r="F101" s="96">
        <f t="shared" si="1"/>
        <v>0</v>
      </c>
    </row>
    <row r="102" spans="1:7" s="17" customFormat="1">
      <c r="A102" s="18"/>
      <c r="C102" s="16"/>
      <c r="D102" s="61"/>
      <c r="E102" s="96"/>
      <c r="F102" s="96">
        <f t="shared" si="1"/>
        <v>0</v>
      </c>
    </row>
    <row r="103" spans="1:7" s="17" customFormat="1">
      <c r="A103" s="18"/>
      <c r="C103" s="16"/>
      <c r="D103" s="61"/>
      <c r="E103" s="96"/>
      <c r="F103" s="96">
        <f t="shared" si="1"/>
        <v>0</v>
      </c>
    </row>
    <row r="104" spans="1:7" s="17" customFormat="1">
      <c r="A104" s="18"/>
      <c r="C104" s="16"/>
      <c r="D104" s="61"/>
      <c r="E104" s="96"/>
      <c r="F104" s="96">
        <f t="shared" si="1"/>
        <v>0</v>
      </c>
    </row>
    <row r="105" spans="1:7" s="17" customFormat="1" ht="128.25">
      <c r="A105" s="18" t="s">
        <v>19</v>
      </c>
      <c r="B105" s="17" t="s">
        <v>226</v>
      </c>
      <c r="C105" s="16"/>
      <c r="D105" s="61"/>
      <c r="E105" s="96"/>
      <c r="F105" s="96">
        <f t="shared" si="1"/>
        <v>0</v>
      </c>
    </row>
    <row r="106" spans="1:7" s="17" customFormat="1">
      <c r="A106" s="18"/>
      <c r="B106" s="17" t="s">
        <v>77</v>
      </c>
      <c r="C106" s="16" t="s">
        <v>33</v>
      </c>
      <c r="D106" s="61">
        <v>34</v>
      </c>
      <c r="E106" s="96"/>
      <c r="F106" s="96">
        <f t="shared" si="1"/>
        <v>0</v>
      </c>
    </row>
    <row r="107" spans="1:7" s="17" customFormat="1">
      <c r="A107" s="18"/>
      <c r="B107" s="17" t="s">
        <v>78</v>
      </c>
      <c r="C107" s="16" t="s">
        <v>33</v>
      </c>
      <c r="D107" s="61">
        <v>70</v>
      </c>
      <c r="E107" s="96"/>
      <c r="F107" s="96">
        <f t="shared" si="1"/>
        <v>0</v>
      </c>
    </row>
    <row r="108" spans="1:7" s="17" customFormat="1">
      <c r="A108" s="18"/>
      <c r="B108" s="17" t="s">
        <v>76</v>
      </c>
      <c r="C108" s="16" t="s">
        <v>33</v>
      </c>
      <c r="D108" s="61">
        <v>25</v>
      </c>
      <c r="E108" s="96"/>
      <c r="F108" s="96">
        <f t="shared" si="1"/>
        <v>0</v>
      </c>
    </row>
    <row r="109" spans="1:7" s="17" customFormat="1">
      <c r="A109" s="18"/>
      <c r="B109" s="17" t="s">
        <v>227</v>
      </c>
      <c r="C109" s="16" t="s">
        <v>33</v>
      </c>
      <c r="D109" s="61">
        <v>100</v>
      </c>
      <c r="E109" s="96"/>
      <c r="F109" s="96">
        <f t="shared" si="1"/>
        <v>0</v>
      </c>
    </row>
    <row r="110" spans="1:7" s="17" customFormat="1">
      <c r="A110" s="18"/>
      <c r="C110" s="16"/>
      <c r="D110" s="61"/>
      <c r="E110" s="96"/>
      <c r="F110" s="96">
        <f t="shared" si="1"/>
        <v>0</v>
      </c>
    </row>
    <row r="111" spans="1:7" s="17" customFormat="1">
      <c r="A111" s="18"/>
      <c r="C111" s="16"/>
      <c r="D111" s="61"/>
      <c r="E111" s="96"/>
      <c r="F111" s="96">
        <f t="shared" si="1"/>
        <v>0</v>
      </c>
    </row>
    <row r="112" spans="1:7" s="21" customFormat="1" ht="28.5">
      <c r="A112" s="24" t="s">
        <v>20</v>
      </c>
      <c r="B112" s="25" t="s">
        <v>213</v>
      </c>
      <c r="C112" s="26" t="s">
        <v>31</v>
      </c>
      <c r="D112" s="62">
        <v>1</v>
      </c>
      <c r="E112" s="93"/>
      <c r="F112" s="96">
        <f t="shared" si="1"/>
        <v>0</v>
      </c>
      <c r="G112" s="19"/>
    </row>
    <row r="113" spans="1:7" s="21" customFormat="1">
      <c r="A113" s="24"/>
      <c r="B113" s="25"/>
      <c r="C113" s="26"/>
      <c r="D113" s="62"/>
      <c r="E113" s="93"/>
      <c r="F113" s="96">
        <f t="shared" si="1"/>
        <v>0</v>
      </c>
      <c r="G113" s="19"/>
    </row>
    <row r="114" spans="1:7" s="21" customFormat="1">
      <c r="A114" s="24"/>
      <c r="B114" s="25"/>
      <c r="C114" s="26"/>
      <c r="D114" s="62"/>
      <c r="E114" s="93"/>
      <c r="F114" s="96">
        <f t="shared" si="1"/>
        <v>0</v>
      </c>
      <c r="G114" s="19"/>
    </row>
    <row r="115" spans="1:7" s="21" customFormat="1" ht="42.75">
      <c r="A115" s="24" t="s">
        <v>21</v>
      </c>
      <c r="B115" s="25" t="s">
        <v>241</v>
      </c>
      <c r="C115" s="26"/>
      <c r="D115" s="62"/>
      <c r="E115" s="93"/>
      <c r="F115" s="96">
        <f t="shared" si="1"/>
        <v>0</v>
      </c>
      <c r="G115" s="19"/>
    </row>
    <row r="116" spans="1:7" s="21" customFormat="1">
      <c r="A116" s="24"/>
      <c r="B116" s="25" t="s">
        <v>215</v>
      </c>
      <c r="C116" s="26" t="s">
        <v>33</v>
      </c>
      <c r="D116" s="62">
        <v>35</v>
      </c>
      <c r="E116" s="93"/>
      <c r="F116" s="96">
        <f t="shared" si="1"/>
        <v>0</v>
      </c>
      <c r="G116" s="19"/>
    </row>
    <row r="117" spans="1:7" s="21" customFormat="1">
      <c r="A117" s="24"/>
      <c r="B117" s="25" t="s">
        <v>228</v>
      </c>
      <c r="C117" s="26" t="s">
        <v>33</v>
      </c>
      <c r="D117" s="62">
        <v>2</v>
      </c>
      <c r="E117" s="93"/>
      <c r="F117" s="96">
        <f t="shared" si="1"/>
        <v>0</v>
      </c>
      <c r="G117" s="19"/>
    </row>
    <row r="118" spans="1:7" s="74" customFormat="1" ht="12.75" customHeight="1">
      <c r="A118" s="73"/>
      <c r="C118" s="75"/>
      <c r="D118" s="76"/>
      <c r="E118" s="104"/>
      <c r="F118" s="96">
        <f t="shared" si="1"/>
        <v>0</v>
      </c>
    </row>
    <row r="119" spans="1:7" s="17" customFormat="1">
      <c r="A119" s="18"/>
      <c r="C119" s="16"/>
      <c r="D119" s="61"/>
      <c r="E119" s="96"/>
      <c r="F119" s="96">
        <f t="shared" si="1"/>
        <v>0</v>
      </c>
    </row>
    <row r="120" spans="1:7" s="17" customFormat="1" ht="28.5">
      <c r="A120" s="18" t="s">
        <v>22</v>
      </c>
      <c r="B120" s="17" t="s">
        <v>233</v>
      </c>
      <c r="C120" s="16"/>
      <c r="D120" s="61"/>
      <c r="E120" s="96"/>
      <c r="F120" s="96">
        <f t="shared" si="1"/>
        <v>0</v>
      </c>
    </row>
    <row r="121" spans="1:7" s="17" customFormat="1">
      <c r="A121" s="18"/>
      <c r="B121" s="17" t="s">
        <v>229</v>
      </c>
      <c r="C121" s="16" t="s">
        <v>31</v>
      </c>
      <c r="D121" s="61">
        <v>3</v>
      </c>
      <c r="E121" s="96"/>
      <c r="F121" s="96">
        <f t="shared" si="1"/>
        <v>0</v>
      </c>
    </row>
    <row r="122" spans="1:7">
      <c r="F122" s="96">
        <f t="shared" si="1"/>
        <v>0</v>
      </c>
    </row>
    <row r="123" spans="1:7">
      <c r="F123" s="96">
        <f t="shared" si="1"/>
        <v>0</v>
      </c>
    </row>
    <row r="124" spans="1:7" ht="28.5">
      <c r="A124" s="11" t="s">
        <v>23</v>
      </c>
      <c r="B124" s="3" t="s">
        <v>242</v>
      </c>
      <c r="C124" s="1" t="s">
        <v>38</v>
      </c>
      <c r="D124" s="61">
        <v>1</v>
      </c>
      <c r="F124" s="96">
        <f t="shared" si="1"/>
        <v>0</v>
      </c>
    </row>
    <row r="125" spans="1:7" s="17" customFormat="1">
      <c r="A125" s="18"/>
      <c r="C125" s="16"/>
      <c r="D125" s="61"/>
      <c r="E125" s="96"/>
      <c r="F125" s="96">
        <f t="shared" si="1"/>
        <v>0</v>
      </c>
    </row>
    <row r="126" spans="1:7" s="17" customFormat="1" ht="28.5">
      <c r="A126" s="18" t="s">
        <v>24</v>
      </c>
      <c r="B126" s="17" t="s">
        <v>5</v>
      </c>
      <c r="C126" s="16" t="s">
        <v>31</v>
      </c>
      <c r="D126" s="61">
        <v>10</v>
      </c>
      <c r="E126" s="96"/>
      <c r="F126" s="96">
        <f t="shared" si="1"/>
        <v>0</v>
      </c>
    </row>
    <row r="127" spans="1:7" s="17" customFormat="1">
      <c r="A127" s="18"/>
      <c r="C127" s="16"/>
      <c r="D127" s="61"/>
      <c r="E127" s="96"/>
      <c r="F127" s="96">
        <f t="shared" si="1"/>
        <v>0</v>
      </c>
    </row>
    <row r="128" spans="1:7" s="17" customFormat="1" ht="42.75">
      <c r="A128" s="18" t="s">
        <v>267</v>
      </c>
      <c r="B128" s="17" t="s">
        <v>268</v>
      </c>
      <c r="C128" s="16" t="s">
        <v>38</v>
      </c>
      <c r="D128" s="61">
        <v>1</v>
      </c>
      <c r="E128" s="96"/>
      <c r="F128" s="96">
        <f t="shared" si="1"/>
        <v>0</v>
      </c>
    </row>
    <row r="129" spans="1:6">
      <c r="A129" s="13"/>
      <c r="B129" s="7"/>
      <c r="C129" s="8"/>
      <c r="D129" s="63"/>
      <c r="E129" s="99"/>
      <c r="F129" s="99"/>
    </row>
    <row r="131" spans="1:6" ht="30">
      <c r="A131" s="12" t="s">
        <v>259</v>
      </c>
      <c r="B131" s="56" t="s">
        <v>119</v>
      </c>
      <c r="D131" s="60" t="s">
        <v>261</v>
      </c>
      <c r="F131" s="95">
        <f>SUM(F8:F128)</f>
        <v>0</v>
      </c>
    </row>
    <row r="146" spans="2:2">
      <c r="B146" s="3" t="s">
        <v>32</v>
      </c>
    </row>
  </sheetData>
  <phoneticPr fontId="0" type="noConversion"/>
  <pageMargins left="0.74803149606299213" right="0.19685039370078741" top="0.98425196850393704" bottom="0.98425196850393704" header="0.51181102362204722" footer="0.51181102362204722"/>
  <pageSetup paperSize="9" orientation="portrait" r:id="rId1"/>
  <headerFooter alignWithMargins="0">
    <oddHeader>&amp;L&amp;7BIRO ES d.o.o., Tržaška 51A, Ljubljana 
UKC LJUBLJANA / PREUREDITEV PROSTOROV ZA BIOBANKO
PZI; 4 - NAČRT STROJNIŠTVA / 4/2-OGREVANJE IN HLAJENJE</oddHeader>
    <oddFooter>&amp;C&amp;P/&amp;N&amp;R&amp;"Arial,Krepko"PZI</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179"/>
  <sheetViews>
    <sheetView showZeros="0" view="pageBreakPreview" zoomScaleNormal="100" zoomScaleSheetLayoutView="100" workbookViewId="0">
      <selection activeCell="F130" sqref="F130"/>
    </sheetView>
  </sheetViews>
  <sheetFormatPr defaultColWidth="9.75" defaultRowHeight="16.5"/>
  <cols>
    <col min="1" max="1" width="7.875" style="18" customWidth="1"/>
    <col min="2" max="2" width="51" style="17" customWidth="1"/>
    <col min="3" max="3" width="4.625" style="16" customWidth="1"/>
    <col min="4" max="4" width="5.625" style="61" customWidth="1"/>
    <col min="5" max="5" width="7.875" style="96" customWidth="1"/>
    <col min="6" max="6" width="8.625" style="89" customWidth="1"/>
    <col min="7" max="16384" width="9.75" style="17"/>
  </cols>
  <sheetData>
    <row r="1" spans="1:6" s="2" customFormat="1" ht="12.75">
      <c r="A1" s="9" t="s">
        <v>26</v>
      </c>
      <c r="B1" s="6" t="s">
        <v>27</v>
      </c>
      <c r="C1" s="6" t="s">
        <v>28</v>
      </c>
      <c r="D1" s="66" t="s">
        <v>29</v>
      </c>
      <c r="E1" s="109" t="s">
        <v>190</v>
      </c>
      <c r="F1" s="90" t="s">
        <v>191</v>
      </c>
    </row>
    <row r="3" spans="1:6" s="4" customFormat="1" ht="45">
      <c r="A3" s="12" t="s">
        <v>258</v>
      </c>
      <c r="B3" s="4" t="s">
        <v>282</v>
      </c>
      <c r="C3" s="5"/>
      <c r="D3" s="60"/>
      <c r="E3" s="95"/>
      <c r="F3" s="105"/>
    </row>
    <row r="4" spans="1:6" s="4" customFormat="1">
      <c r="A4" s="12"/>
      <c r="C4" s="5"/>
      <c r="D4" s="60"/>
      <c r="E4" s="95"/>
      <c r="F4" s="105"/>
    </row>
    <row r="5" spans="1:6" ht="30">
      <c r="A5" s="12" t="s">
        <v>346</v>
      </c>
      <c r="B5" s="4" t="s">
        <v>269</v>
      </c>
    </row>
    <row r="6" spans="1:6" s="4" customFormat="1">
      <c r="A6" s="10"/>
      <c r="B6" s="4" t="s">
        <v>41</v>
      </c>
      <c r="C6" s="5"/>
      <c r="D6" s="60"/>
      <c r="E6" s="95"/>
      <c r="F6" s="105"/>
    </row>
    <row r="7" spans="1:6" s="4" customFormat="1" ht="75">
      <c r="A7" s="10"/>
      <c r="B7" s="4" t="s">
        <v>245</v>
      </c>
      <c r="C7" s="5"/>
      <c r="D7" s="60"/>
      <c r="E7" s="95"/>
      <c r="F7" s="105"/>
    </row>
    <row r="10" spans="1:6" ht="28.5">
      <c r="A10" s="18" t="s">
        <v>30</v>
      </c>
      <c r="B10" s="17" t="s">
        <v>234</v>
      </c>
    </row>
    <row r="11" spans="1:6">
      <c r="B11" s="17" t="s">
        <v>36</v>
      </c>
      <c r="C11" s="16" t="s">
        <v>31</v>
      </c>
      <c r="D11" s="61">
        <v>3</v>
      </c>
      <c r="F11" s="96">
        <f t="shared" ref="F11:F70" si="0">E11*D11</f>
        <v>0</v>
      </c>
    </row>
    <row r="12" spans="1:6">
      <c r="B12" s="17" t="s">
        <v>35</v>
      </c>
      <c r="C12" s="16" t="s">
        <v>31</v>
      </c>
      <c r="D12" s="61">
        <v>1</v>
      </c>
      <c r="F12" s="96">
        <f t="shared" si="0"/>
        <v>0</v>
      </c>
    </row>
    <row r="13" spans="1:6">
      <c r="B13" s="17" t="s">
        <v>37</v>
      </c>
      <c r="C13" s="16" t="s">
        <v>31</v>
      </c>
      <c r="D13" s="61">
        <v>1</v>
      </c>
      <c r="F13" s="96">
        <f t="shared" si="0"/>
        <v>0</v>
      </c>
    </row>
    <row r="14" spans="1:6">
      <c r="F14" s="96">
        <f t="shared" si="0"/>
        <v>0</v>
      </c>
    </row>
    <row r="15" spans="1:6" ht="28.5">
      <c r="A15" s="18" t="s">
        <v>6</v>
      </c>
      <c r="B15" s="17" t="s">
        <v>235</v>
      </c>
      <c r="F15" s="96">
        <f t="shared" si="0"/>
        <v>0</v>
      </c>
    </row>
    <row r="16" spans="1:6">
      <c r="B16" s="17" t="s">
        <v>35</v>
      </c>
      <c r="C16" s="16" t="s">
        <v>31</v>
      </c>
      <c r="D16" s="61">
        <v>1</v>
      </c>
      <c r="F16" s="96">
        <f t="shared" si="0"/>
        <v>0</v>
      </c>
    </row>
    <row r="17" spans="1:6">
      <c r="F17" s="96">
        <f t="shared" si="0"/>
        <v>0</v>
      </c>
    </row>
    <row r="18" spans="1:6" ht="28.5">
      <c r="A18" s="18" t="s">
        <v>7</v>
      </c>
      <c r="B18" s="17" t="s">
        <v>246</v>
      </c>
      <c r="F18" s="96">
        <f t="shared" si="0"/>
        <v>0</v>
      </c>
    </row>
    <row r="19" spans="1:6">
      <c r="B19" s="17" t="s">
        <v>36</v>
      </c>
      <c r="C19" s="16" t="s">
        <v>31</v>
      </c>
      <c r="D19" s="61">
        <v>1</v>
      </c>
      <c r="F19" s="96">
        <f t="shared" si="0"/>
        <v>0</v>
      </c>
    </row>
    <row r="20" spans="1:6">
      <c r="B20" s="17" t="s">
        <v>35</v>
      </c>
      <c r="C20" s="16" t="s">
        <v>31</v>
      </c>
      <c r="D20" s="61">
        <v>1</v>
      </c>
      <c r="F20" s="96">
        <f t="shared" si="0"/>
        <v>0</v>
      </c>
    </row>
    <row r="21" spans="1:6">
      <c r="B21" s="17" t="s">
        <v>37</v>
      </c>
      <c r="C21" s="16" t="s">
        <v>31</v>
      </c>
      <c r="D21" s="61">
        <v>1</v>
      </c>
      <c r="F21" s="96">
        <f t="shared" si="0"/>
        <v>0</v>
      </c>
    </row>
    <row r="22" spans="1:6">
      <c r="F22" s="96">
        <f t="shared" si="0"/>
        <v>0</v>
      </c>
    </row>
    <row r="23" spans="1:6" s="16" customFormat="1" ht="28.5">
      <c r="A23" s="18" t="s">
        <v>8</v>
      </c>
      <c r="B23" s="17" t="s">
        <v>75</v>
      </c>
      <c r="D23" s="61"/>
      <c r="E23" s="96"/>
      <c r="F23" s="96">
        <f t="shared" si="0"/>
        <v>0</v>
      </c>
    </row>
    <row r="24" spans="1:6" s="16" customFormat="1">
      <c r="A24" s="18"/>
      <c r="B24" s="17" t="s">
        <v>25</v>
      </c>
      <c r="C24" s="16" t="s">
        <v>31</v>
      </c>
      <c r="D24" s="61">
        <v>3</v>
      </c>
      <c r="E24" s="96"/>
      <c r="F24" s="96">
        <f t="shared" si="0"/>
        <v>0</v>
      </c>
    </row>
    <row r="25" spans="1:6">
      <c r="F25" s="96">
        <f t="shared" si="0"/>
        <v>0</v>
      </c>
    </row>
    <row r="26" spans="1:6" ht="28.5">
      <c r="A26" s="18" t="s">
        <v>9</v>
      </c>
      <c r="B26" s="17" t="s">
        <v>86</v>
      </c>
      <c r="C26" s="16" t="s">
        <v>31</v>
      </c>
      <c r="D26" s="61">
        <v>6</v>
      </c>
      <c r="F26" s="96">
        <f t="shared" si="0"/>
        <v>0</v>
      </c>
    </row>
    <row r="27" spans="1:6">
      <c r="F27" s="96">
        <f t="shared" si="0"/>
        <v>0</v>
      </c>
    </row>
    <row r="28" spans="1:6" ht="28.5">
      <c r="A28" s="18" t="s">
        <v>10</v>
      </c>
      <c r="B28" s="17" t="s">
        <v>230</v>
      </c>
      <c r="C28" s="16" t="s">
        <v>31</v>
      </c>
      <c r="D28" s="61">
        <v>6</v>
      </c>
      <c r="F28" s="96">
        <f t="shared" si="0"/>
        <v>0</v>
      </c>
    </row>
    <row r="29" spans="1:6">
      <c r="F29" s="96">
        <f t="shared" si="0"/>
        <v>0</v>
      </c>
    </row>
    <row r="30" spans="1:6" ht="28.5">
      <c r="A30" s="18" t="s">
        <v>11</v>
      </c>
      <c r="B30" s="17" t="s">
        <v>243</v>
      </c>
      <c r="C30" s="16" t="s">
        <v>31</v>
      </c>
      <c r="D30" s="61">
        <v>6</v>
      </c>
      <c r="F30" s="96">
        <f t="shared" si="0"/>
        <v>0</v>
      </c>
    </row>
    <row r="31" spans="1:6">
      <c r="F31" s="96">
        <f t="shared" si="0"/>
        <v>0</v>
      </c>
    </row>
    <row r="32" spans="1:6">
      <c r="F32" s="96">
        <f t="shared" si="0"/>
        <v>0</v>
      </c>
    </row>
    <row r="33" spans="1:6" ht="99.75">
      <c r="A33" s="18" t="s">
        <v>12</v>
      </c>
      <c r="B33" s="17" t="s">
        <v>247</v>
      </c>
      <c r="F33" s="96">
        <f t="shared" si="0"/>
        <v>0</v>
      </c>
    </row>
    <row r="34" spans="1:6">
      <c r="B34" s="17" t="s">
        <v>331</v>
      </c>
      <c r="F34" s="96">
        <f t="shared" si="0"/>
        <v>0</v>
      </c>
    </row>
    <row r="35" spans="1:6">
      <c r="B35" s="17" t="s">
        <v>332</v>
      </c>
      <c r="F35" s="96">
        <f t="shared" si="0"/>
        <v>0</v>
      </c>
    </row>
    <row r="36" spans="1:6">
      <c r="B36" s="17" t="s">
        <v>34</v>
      </c>
      <c r="F36" s="96">
        <f t="shared" si="0"/>
        <v>0</v>
      </c>
    </row>
    <row r="37" spans="1:6">
      <c r="B37" s="17" t="s">
        <v>333</v>
      </c>
      <c r="F37" s="96">
        <f t="shared" si="0"/>
        <v>0</v>
      </c>
    </row>
    <row r="38" spans="1:6">
      <c r="B38" s="17" t="s">
        <v>334</v>
      </c>
      <c r="C38" s="16" t="s">
        <v>38</v>
      </c>
      <c r="D38" s="61">
        <v>1</v>
      </c>
      <c r="F38" s="96">
        <f t="shared" si="0"/>
        <v>0</v>
      </c>
    </row>
    <row r="39" spans="1:6">
      <c r="F39" s="96">
        <f t="shared" si="0"/>
        <v>0</v>
      </c>
    </row>
    <row r="40" spans="1:6" ht="99.75">
      <c r="A40" s="18" t="s">
        <v>13</v>
      </c>
      <c r="B40" s="17" t="s">
        <v>236</v>
      </c>
      <c r="F40" s="96">
        <f t="shared" si="0"/>
        <v>0</v>
      </c>
    </row>
    <row r="41" spans="1:6">
      <c r="B41" s="17" t="s">
        <v>237</v>
      </c>
      <c r="F41" s="96">
        <f t="shared" si="0"/>
        <v>0</v>
      </c>
    </row>
    <row r="42" spans="1:6">
      <c r="B42" s="17" t="s">
        <v>238</v>
      </c>
      <c r="F42" s="96">
        <f t="shared" si="0"/>
        <v>0</v>
      </c>
    </row>
    <row r="43" spans="1:6">
      <c r="B43" s="17" t="s">
        <v>239</v>
      </c>
      <c r="F43" s="96">
        <f t="shared" si="0"/>
        <v>0</v>
      </c>
    </row>
    <row r="44" spans="1:6" ht="28.5">
      <c r="B44" s="17" t="s">
        <v>248</v>
      </c>
      <c r="C44" s="16" t="s">
        <v>38</v>
      </c>
      <c r="D44" s="61">
        <v>1</v>
      </c>
      <c r="F44" s="96">
        <f t="shared" si="0"/>
        <v>0</v>
      </c>
    </row>
    <row r="45" spans="1:6">
      <c r="F45" s="96">
        <f t="shared" si="0"/>
        <v>0</v>
      </c>
    </row>
    <row r="46" spans="1:6">
      <c r="F46" s="96">
        <f t="shared" si="0"/>
        <v>0</v>
      </c>
    </row>
    <row r="47" spans="1:6" ht="99.75">
      <c r="A47" s="18" t="s">
        <v>14</v>
      </c>
      <c r="B47" s="17" t="s">
        <v>249</v>
      </c>
      <c r="F47" s="96">
        <f t="shared" si="0"/>
        <v>0</v>
      </c>
    </row>
    <row r="48" spans="1:6">
      <c r="B48" s="17" t="s">
        <v>237</v>
      </c>
      <c r="F48" s="96">
        <f t="shared" si="0"/>
        <v>0</v>
      </c>
    </row>
    <row r="49" spans="1:6">
      <c r="B49" s="17" t="s">
        <v>238</v>
      </c>
      <c r="F49" s="96">
        <f t="shared" si="0"/>
        <v>0</v>
      </c>
    </row>
    <row r="50" spans="1:6">
      <c r="B50" s="17" t="s">
        <v>239</v>
      </c>
      <c r="F50" s="96">
        <f t="shared" si="0"/>
        <v>0</v>
      </c>
    </row>
    <row r="51" spans="1:6" ht="28.5">
      <c r="B51" s="17" t="s">
        <v>335</v>
      </c>
      <c r="C51" s="16" t="s">
        <v>38</v>
      </c>
      <c r="D51" s="61">
        <v>1</v>
      </c>
      <c r="F51" s="96">
        <f t="shared" si="0"/>
        <v>0</v>
      </c>
    </row>
    <row r="52" spans="1:6">
      <c r="F52" s="96">
        <f t="shared" si="0"/>
        <v>0</v>
      </c>
    </row>
    <row r="53" spans="1:6">
      <c r="F53" s="96">
        <f t="shared" si="0"/>
        <v>0</v>
      </c>
    </row>
    <row r="54" spans="1:6" ht="42.75">
      <c r="A54" s="18" t="s">
        <v>15</v>
      </c>
      <c r="B54" s="17" t="s">
        <v>342</v>
      </c>
      <c r="C54" s="16" t="s">
        <v>38</v>
      </c>
      <c r="D54" s="61">
        <v>3</v>
      </c>
      <c r="F54" s="96">
        <f t="shared" si="0"/>
        <v>0</v>
      </c>
    </row>
    <row r="55" spans="1:6">
      <c r="F55" s="96">
        <f t="shared" si="0"/>
        <v>0</v>
      </c>
    </row>
    <row r="56" spans="1:6">
      <c r="F56" s="96">
        <f t="shared" si="0"/>
        <v>0</v>
      </c>
    </row>
    <row r="57" spans="1:6" ht="142.5">
      <c r="A57" s="18" t="s">
        <v>16</v>
      </c>
      <c r="B57" s="17" t="s">
        <v>336</v>
      </c>
      <c r="F57" s="96">
        <f t="shared" si="0"/>
        <v>0</v>
      </c>
    </row>
    <row r="58" spans="1:6">
      <c r="B58" s="17" t="s">
        <v>339</v>
      </c>
      <c r="F58" s="96">
        <f t="shared" si="0"/>
        <v>0</v>
      </c>
    </row>
    <row r="59" spans="1:6" ht="28.5">
      <c r="B59" s="17" t="s">
        <v>340</v>
      </c>
      <c r="C59" s="16" t="s">
        <v>38</v>
      </c>
      <c r="D59" s="61">
        <v>1</v>
      </c>
      <c r="F59" s="96">
        <f t="shared" si="0"/>
        <v>0</v>
      </c>
    </row>
    <row r="60" spans="1:6">
      <c r="F60" s="96">
        <f t="shared" si="0"/>
        <v>0</v>
      </c>
    </row>
    <row r="61" spans="1:6" ht="28.5">
      <c r="A61" s="18" t="s">
        <v>17</v>
      </c>
      <c r="B61" s="17" t="s">
        <v>40</v>
      </c>
      <c r="F61" s="96">
        <f t="shared" si="0"/>
        <v>0</v>
      </c>
    </row>
    <row r="62" spans="1:6">
      <c r="B62" s="17" t="s">
        <v>337</v>
      </c>
      <c r="F62" s="96">
        <f t="shared" si="0"/>
        <v>0</v>
      </c>
    </row>
    <row r="63" spans="1:6" ht="28.5">
      <c r="B63" s="17" t="s">
        <v>338</v>
      </c>
      <c r="C63" s="16" t="s">
        <v>38</v>
      </c>
      <c r="D63" s="61">
        <v>1</v>
      </c>
      <c r="F63" s="96">
        <f t="shared" si="0"/>
        <v>0</v>
      </c>
    </row>
    <row r="64" spans="1:6">
      <c r="F64" s="96">
        <f t="shared" si="0"/>
        <v>0</v>
      </c>
    </row>
    <row r="65" spans="1:7" ht="71.25">
      <c r="A65" s="18" t="s">
        <v>18</v>
      </c>
      <c r="B65" s="58" t="s">
        <v>314</v>
      </c>
      <c r="F65" s="96">
        <f t="shared" si="0"/>
        <v>0</v>
      </c>
    </row>
    <row r="66" spans="1:7">
      <c r="B66" s="58" t="s">
        <v>81</v>
      </c>
      <c r="C66" s="16" t="s">
        <v>33</v>
      </c>
      <c r="D66" s="61">
        <v>1</v>
      </c>
      <c r="F66" s="96">
        <f t="shared" si="0"/>
        <v>0</v>
      </c>
    </row>
    <row r="67" spans="1:7">
      <c r="B67" s="17" t="s">
        <v>341</v>
      </c>
      <c r="C67" s="16" t="s">
        <v>33</v>
      </c>
      <c r="D67" s="61">
        <v>8</v>
      </c>
      <c r="F67" s="96">
        <f t="shared" si="0"/>
        <v>0</v>
      </c>
    </row>
    <row r="68" spans="1:7">
      <c r="B68" s="17" t="s">
        <v>82</v>
      </c>
      <c r="C68" s="16" t="s">
        <v>33</v>
      </c>
      <c r="D68" s="61">
        <v>8</v>
      </c>
      <c r="F68" s="96">
        <f t="shared" si="0"/>
        <v>0</v>
      </c>
    </row>
    <row r="69" spans="1:7" s="65" customFormat="1">
      <c r="A69" s="18"/>
      <c r="C69" s="16"/>
      <c r="D69" s="61"/>
      <c r="E69" s="96"/>
      <c r="F69" s="96">
        <f t="shared" si="0"/>
        <v>0</v>
      </c>
    </row>
    <row r="70" spans="1:7" s="65" customFormat="1" ht="128.25">
      <c r="A70" s="18" t="s">
        <v>19</v>
      </c>
      <c r="B70" s="65" t="s">
        <v>226</v>
      </c>
      <c r="C70" s="16"/>
      <c r="D70" s="61"/>
      <c r="E70" s="96"/>
      <c r="F70" s="96">
        <f t="shared" si="0"/>
        <v>0</v>
      </c>
    </row>
    <row r="71" spans="1:7" s="65" customFormat="1">
      <c r="A71" s="18"/>
      <c r="B71" s="65" t="s">
        <v>77</v>
      </c>
      <c r="C71" s="16" t="s">
        <v>33</v>
      </c>
      <c r="D71" s="61">
        <v>1</v>
      </c>
      <c r="E71" s="96"/>
      <c r="F71" s="96">
        <f t="shared" ref="F71:F82" si="1">E71*D71</f>
        <v>0</v>
      </c>
    </row>
    <row r="72" spans="1:7" s="65" customFormat="1">
      <c r="A72" s="18"/>
      <c r="B72" s="65" t="s">
        <v>227</v>
      </c>
      <c r="C72" s="16" t="s">
        <v>33</v>
      </c>
      <c r="D72" s="61">
        <v>8</v>
      </c>
      <c r="E72" s="96"/>
      <c r="F72" s="96">
        <f t="shared" si="1"/>
        <v>0</v>
      </c>
    </row>
    <row r="73" spans="1:7" s="65" customFormat="1">
      <c r="A73" s="18"/>
      <c r="B73" s="65" t="s">
        <v>319</v>
      </c>
      <c r="C73" s="16" t="s">
        <v>33</v>
      </c>
      <c r="D73" s="61">
        <v>8</v>
      </c>
      <c r="E73" s="96"/>
      <c r="F73" s="96">
        <f t="shared" si="1"/>
        <v>0</v>
      </c>
    </row>
    <row r="74" spans="1:7" s="65" customFormat="1">
      <c r="A74" s="18"/>
      <c r="C74" s="16"/>
      <c r="D74" s="61"/>
      <c r="E74" s="96"/>
      <c r="F74" s="96">
        <f t="shared" si="1"/>
        <v>0</v>
      </c>
    </row>
    <row r="75" spans="1:7">
      <c r="F75" s="96">
        <f t="shared" si="1"/>
        <v>0</v>
      </c>
    </row>
    <row r="76" spans="1:7" s="21" customFormat="1">
      <c r="A76" s="24" t="s">
        <v>20</v>
      </c>
      <c r="B76" s="25" t="s">
        <v>240</v>
      </c>
      <c r="C76" s="26"/>
      <c r="D76" s="62"/>
      <c r="E76" s="93"/>
      <c r="F76" s="96">
        <f t="shared" si="1"/>
        <v>0</v>
      </c>
      <c r="G76" s="19"/>
    </row>
    <row r="77" spans="1:7" s="21" customFormat="1">
      <c r="A77" s="24"/>
      <c r="B77" s="25" t="s">
        <v>215</v>
      </c>
      <c r="C77" s="26" t="s">
        <v>33</v>
      </c>
      <c r="D77" s="62">
        <v>5</v>
      </c>
      <c r="E77" s="93"/>
      <c r="F77" s="96">
        <f t="shared" si="1"/>
        <v>0</v>
      </c>
      <c r="G77" s="19"/>
    </row>
    <row r="78" spans="1:7" s="21" customFormat="1">
      <c r="A78" s="24"/>
      <c r="B78" s="25"/>
      <c r="C78" s="26"/>
      <c r="D78" s="62"/>
      <c r="E78" s="93"/>
      <c r="F78" s="96">
        <f t="shared" si="1"/>
        <v>0</v>
      </c>
      <c r="G78" s="19"/>
    </row>
    <row r="79" spans="1:7" s="21" customFormat="1" ht="28.5">
      <c r="A79" s="24" t="s">
        <v>21</v>
      </c>
      <c r="B79" s="65" t="s">
        <v>368</v>
      </c>
      <c r="C79" s="16" t="s">
        <v>31</v>
      </c>
      <c r="D79" s="16">
        <v>1</v>
      </c>
      <c r="E79" s="93"/>
      <c r="F79" s="96">
        <f t="shared" si="1"/>
        <v>0</v>
      </c>
      <c r="G79" s="19"/>
    </row>
    <row r="80" spans="1:7" s="21" customFormat="1">
      <c r="A80" s="24"/>
      <c r="B80" s="25"/>
      <c r="C80" s="26"/>
      <c r="D80" s="62"/>
      <c r="E80" s="93"/>
      <c r="F80" s="96">
        <f t="shared" si="1"/>
        <v>0</v>
      </c>
      <c r="G80" s="19"/>
    </row>
    <row r="81" spans="1:7" s="21" customFormat="1">
      <c r="A81" s="24"/>
      <c r="B81" s="25"/>
      <c r="C81" s="26"/>
      <c r="D81" s="62"/>
      <c r="E81" s="93"/>
      <c r="F81" s="96">
        <f t="shared" si="1"/>
        <v>0</v>
      </c>
      <c r="G81" s="19"/>
    </row>
    <row r="82" spans="1:7" ht="28.5">
      <c r="A82" s="18" t="s">
        <v>22</v>
      </c>
      <c r="B82" s="17" t="s">
        <v>5</v>
      </c>
      <c r="C82" s="16" t="s">
        <v>31</v>
      </c>
      <c r="D82" s="61">
        <v>4</v>
      </c>
      <c r="F82" s="96">
        <f t="shared" si="1"/>
        <v>0</v>
      </c>
    </row>
    <row r="83" spans="1:7">
      <c r="A83" s="13"/>
      <c r="B83" s="7"/>
      <c r="C83" s="8"/>
      <c r="D83" s="63"/>
      <c r="E83" s="99"/>
      <c r="F83" s="106"/>
    </row>
    <row r="84" spans="1:7">
      <c r="A84" s="10" t="s">
        <v>346</v>
      </c>
      <c r="B84" s="56" t="s">
        <v>270</v>
      </c>
      <c r="D84" s="60" t="s">
        <v>261</v>
      </c>
      <c r="F84" s="89">
        <f>SUM(F11:F82)</f>
        <v>0</v>
      </c>
    </row>
    <row r="87" spans="1:7">
      <c r="A87" s="10" t="s">
        <v>347</v>
      </c>
      <c r="B87" s="56" t="s">
        <v>360</v>
      </c>
    </row>
    <row r="90" spans="1:7">
      <c r="A90" s="18" t="s">
        <v>30</v>
      </c>
      <c r="B90" s="17" t="s">
        <v>350</v>
      </c>
      <c r="C90" s="16" t="s">
        <v>38</v>
      </c>
      <c r="D90" s="61">
        <v>1</v>
      </c>
      <c r="F90" s="96">
        <f t="shared" ref="F90:F118" si="2">E90*D90</f>
        <v>0</v>
      </c>
    </row>
    <row r="91" spans="1:7">
      <c r="F91" s="96">
        <f t="shared" si="2"/>
        <v>0</v>
      </c>
    </row>
    <row r="92" spans="1:7" ht="28.5">
      <c r="A92" s="18" t="s">
        <v>6</v>
      </c>
      <c r="B92" s="17" t="s">
        <v>351</v>
      </c>
      <c r="C92" s="16" t="s">
        <v>38</v>
      </c>
      <c r="D92" s="61">
        <v>1</v>
      </c>
      <c r="F92" s="96">
        <f t="shared" si="2"/>
        <v>0</v>
      </c>
    </row>
    <row r="93" spans="1:7">
      <c r="F93" s="96">
        <f t="shared" si="2"/>
        <v>0</v>
      </c>
    </row>
    <row r="94" spans="1:7" ht="28.5">
      <c r="A94" s="18" t="s">
        <v>7</v>
      </c>
      <c r="B94" s="17" t="s">
        <v>352</v>
      </c>
      <c r="F94" s="96">
        <f t="shared" si="2"/>
        <v>0</v>
      </c>
    </row>
    <row r="95" spans="1:7">
      <c r="B95" s="17" t="s">
        <v>25</v>
      </c>
      <c r="C95" s="16" t="s">
        <v>31</v>
      </c>
      <c r="D95" s="61">
        <v>1</v>
      </c>
      <c r="F95" s="96">
        <f t="shared" si="2"/>
        <v>0</v>
      </c>
    </row>
    <row r="96" spans="1:7">
      <c r="F96" s="96">
        <f t="shared" si="2"/>
        <v>0</v>
      </c>
    </row>
    <row r="97" spans="1:6" ht="28.5">
      <c r="A97" s="18" t="s">
        <v>8</v>
      </c>
      <c r="B97" s="17" t="s">
        <v>353</v>
      </c>
      <c r="C97" s="16" t="s">
        <v>31</v>
      </c>
      <c r="D97" s="61">
        <v>1</v>
      </c>
      <c r="F97" s="96">
        <f t="shared" si="2"/>
        <v>0</v>
      </c>
    </row>
    <row r="98" spans="1:6">
      <c r="F98" s="96">
        <f t="shared" si="2"/>
        <v>0</v>
      </c>
    </row>
    <row r="99" spans="1:6" ht="57">
      <c r="A99" s="18" t="s">
        <v>9</v>
      </c>
      <c r="B99" s="17" t="s">
        <v>354</v>
      </c>
      <c r="F99" s="96">
        <f t="shared" si="2"/>
        <v>0</v>
      </c>
    </row>
    <row r="100" spans="1:6">
      <c r="B100" s="65" t="s">
        <v>356</v>
      </c>
      <c r="F100" s="96">
        <f t="shared" si="2"/>
        <v>0</v>
      </c>
    </row>
    <row r="101" spans="1:6">
      <c r="B101" s="65" t="s">
        <v>357</v>
      </c>
      <c r="F101" s="96">
        <f t="shared" si="2"/>
        <v>0</v>
      </c>
    </row>
    <row r="102" spans="1:6">
      <c r="B102" s="65" t="s">
        <v>358</v>
      </c>
      <c r="F102" s="96">
        <f t="shared" si="2"/>
        <v>0</v>
      </c>
    </row>
    <row r="103" spans="1:6">
      <c r="B103" s="65" t="s">
        <v>355</v>
      </c>
      <c r="F103" s="96">
        <f t="shared" si="2"/>
        <v>0</v>
      </c>
    </row>
    <row r="104" spans="1:6" ht="28.5">
      <c r="B104" s="65" t="s">
        <v>359</v>
      </c>
      <c r="C104" s="16" t="s">
        <v>38</v>
      </c>
      <c r="D104" s="61">
        <v>1</v>
      </c>
      <c r="F104" s="96">
        <f t="shared" si="2"/>
        <v>0</v>
      </c>
    </row>
    <row r="105" spans="1:6">
      <c r="F105" s="96">
        <f t="shared" si="2"/>
        <v>0</v>
      </c>
    </row>
    <row r="106" spans="1:6" ht="128.25">
      <c r="A106" s="18" t="s">
        <v>10</v>
      </c>
      <c r="B106" s="58" t="s">
        <v>361</v>
      </c>
      <c r="F106" s="96">
        <f t="shared" si="2"/>
        <v>0</v>
      </c>
    </row>
    <row r="107" spans="1:6">
      <c r="B107" s="58" t="s">
        <v>362</v>
      </c>
      <c r="C107" s="16" t="s">
        <v>33</v>
      </c>
      <c r="D107" s="61">
        <v>10</v>
      </c>
      <c r="F107" s="96">
        <f t="shared" si="2"/>
        <v>0</v>
      </c>
    </row>
    <row r="108" spans="1:6" s="65" customFormat="1">
      <c r="A108" s="18"/>
      <c r="B108" s="58"/>
      <c r="C108" s="16"/>
      <c r="D108" s="61"/>
      <c r="E108" s="96"/>
      <c r="F108" s="96">
        <f t="shared" si="2"/>
        <v>0</v>
      </c>
    </row>
    <row r="109" spans="1:6" s="65" customFormat="1" ht="114">
      <c r="A109" s="18" t="s">
        <v>11</v>
      </c>
      <c r="B109" s="58" t="s">
        <v>317</v>
      </c>
      <c r="C109" s="16"/>
      <c r="D109" s="61"/>
      <c r="E109" s="96"/>
      <c r="F109" s="96">
        <f t="shared" si="2"/>
        <v>0</v>
      </c>
    </row>
    <row r="110" spans="1:6" s="65" customFormat="1">
      <c r="A110" s="18"/>
      <c r="B110" s="58" t="s">
        <v>364</v>
      </c>
      <c r="C110" s="16" t="s">
        <v>33</v>
      </c>
      <c r="D110" s="61">
        <v>10</v>
      </c>
      <c r="E110" s="96"/>
      <c r="F110" s="96">
        <f t="shared" si="2"/>
        <v>0</v>
      </c>
    </row>
    <row r="111" spans="1:6" s="65" customFormat="1">
      <c r="A111" s="18"/>
      <c r="B111" s="58"/>
      <c r="C111" s="16"/>
      <c r="D111" s="61"/>
      <c r="E111" s="96"/>
      <c r="F111" s="96">
        <f t="shared" si="2"/>
        <v>0</v>
      </c>
    </row>
    <row r="112" spans="1:6" s="65" customFormat="1" ht="85.5">
      <c r="A112" s="18" t="s">
        <v>12</v>
      </c>
      <c r="B112" s="57" t="s">
        <v>366</v>
      </c>
      <c r="C112" s="16"/>
      <c r="D112" s="61"/>
      <c r="E112" s="96"/>
      <c r="F112" s="96">
        <f t="shared" si="2"/>
        <v>0</v>
      </c>
    </row>
    <row r="113" spans="1:6" s="65" customFormat="1">
      <c r="A113" s="18"/>
      <c r="B113" s="58" t="s">
        <v>367</v>
      </c>
      <c r="C113" s="16" t="s">
        <v>33</v>
      </c>
      <c r="D113" s="61">
        <v>5</v>
      </c>
      <c r="E113" s="96"/>
      <c r="F113" s="96">
        <f t="shared" si="2"/>
        <v>0</v>
      </c>
    </row>
    <row r="114" spans="1:6">
      <c r="F114" s="96">
        <f t="shared" si="2"/>
        <v>0</v>
      </c>
    </row>
    <row r="115" spans="1:6" s="65" customFormat="1">
      <c r="A115" s="18"/>
      <c r="B115" s="58"/>
      <c r="C115" s="16"/>
      <c r="D115" s="61"/>
      <c r="E115" s="96"/>
      <c r="F115" s="96">
        <f t="shared" si="2"/>
        <v>0</v>
      </c>
    </row>
    <row r="116" spans="1:6" s="65" customFormat="1" ht="28.5">
      <c r="A116" s="18" t="s">
        <v>13</v>
      </c>
      <c r="B116" s="65" t="s">
        <v>365</v>
      </c>
      <c r="C116" s="16" t="s">
        <v>31</v>
      </c>
      <c r="D116" s="61">
        <v>1</v>
      </c>
      <c r="E116" s="96"/>
      <c r="F116" s="96">
        <f t="shared" si="2"/>
        <v>0</v>
      </c>
    </row>
    <row r="117" spans="1:6" s="65" customFormat="1">
      <c r="A117" s="18"/>
      <c r="B117" s="58"/>
      <c r="C117" s="16"/>
      <c r="D117" s="61"/>
      <c r="E117" s="96"/>
      <c r="F117" s="96">
        <f t="shared" si="2"/>
        <v>0</v>
      </c>
    </row>
    <row r="118" spans="1:6" s="65" customFormat="1" ht="28.5">
      <c r="A118" s="18" t="s">
        <v>14</v>
      </c>
      <c r="B118" s="65" t="s">
        <v>5</v>
      </c>
      <c r="C118" s="16" t="s">
        <v>31</v>
      </c>
      <c r="D118" s="16">
        <v>2</v>
      </c>
      <c r="E118" s="96"/>
      <c r="F118" s="96">
        <f t="shared" si="2"/>
        <v>0</v>
      </c>
    </row>
    <row r="119" spans="1:6" s="65" customFormat="1">
      <c r="A119" s="13"/>
      <c r="B119" s="67"/>
      <c r="C119" s="8"/>
      <c r="D119" s="63"/>
      <c r="E119" s="99"/>
      <c r="F119" s="106"/>
    </row>
    <row r="120" spans="1:6" s="65" customFormat="1">
      <c r="A120" s="68"/>
      <c r="B120" s="69"/>
      <c r="C120" s="70"/>
      <c r="D120" s="71"/>
      <c r="E120" s="110"/>
      <c r="F120" s="107"/>
    </row>
    <row r="121" spans="1:6" s="65" customFormat="1">
      <c r="A121" s="10" t="s">
        <v>347</v>
      </c>
      <c r="B121" s="56" t="s">
        <v>360</v>
      </c>
      <c r="C121" s="70"/>
      <c r="D121" s="72" t="s">
        <v>261</v>
      </c>
      <c r="E121" s="110"/>
      <c r="F121" s="107">
        <f>SUM(F90:F118)</f>
        <v>0</v>
      </c>
    </row>
    <row r="122" spans="1:6" s="65" customFormat="1">
      <c r="A122" s="68"/>
      <c r="B122" s="69"/>
      <c r="C122" s="70"/>
      <c r="D122" s="71"/>
      <c r="E122" s="110"/>
      <c r="F122" s="107"/>
    </row>
    <row r="123" spans="1:6" s="65" customFormat="1">
      <c r="A123" s="68"/>
      <c r="B123" s="69"/>
      <c r="C123" s="70"/>
      <c r="D123" s="71"/>
      <c r="E123" s="110"/>
      <c r="F123" s="107"/>
    </row>
    <row r="124" spans="1:6" s="65" customFormat="1">
      <c r="A124" s="68"/>
      <c r="B124" s="69"/>
      <c r="C124" s="70"/>
      <c r="D124" s="71"/>
      <c r="E124" s="110"/>
      <c r="F124" s="107"/>
    </row>
    <row r="128" spans="1:6">
      <c r="A128" s="12" t="s">
        <v>349</v>
      </c>
      <c r="B128" s="4" t="s">
        <v>270</v>
      </c>
    </row>
    <row r="130" spans="1:6" ht="28.5">
      <c r="A130" s="18" t="s">
        <v>30</v>
      </c>
      <c r="B130" s="17" t="s">
        <v>271</v>
      </c>
    </row>
    <row r="131" spans="1:6">
      <c r="B131" s="17" t="s">
        <v>35</v>
      </c>
      <c r="C131" s="16" t="s">
        <v>31</v>
      </c>
      <c r="D131" s="61">
        <v>3</v>
      </c>
      <c r="F131" s="96">
        <f t="shared" ref="F131:F168" si="3">E131*D131</f>
        <v>0</v>
      </c>
    </row>
    <row r="132" spans="1:6">
      <c r="F132" s="96">
        <f t="shared" si="3"/>
        <v>0</v>
      </c>
    </row>
    <row r="133" spans="1:6" ht="28.5">
      <c r="A133" s="18" t="s">
        <v>6</v>
      </c>
      <c r="B133" s="17" t="s">
        <v>272</v>
      </c>
      <c r="F133" s="96">
        <f t="shared" si="3"/>
        <v>0</v>
      </c>
    </row>
    <row r="134" spans="1:6">
      <c r="B134" s="17" t="s">
        <v>35</v>
      </c>
      <c r="C134" s="16" t="s">
        <v>31</v>
      </c>
      <c r="D134" s="61">
        <v>1</v>
      </c>
      <c r="F134" s="96">
        <f t="shared" si="3"/>
        <v>0</v>
      </c>
    </row>
    <row r="135" spans="1:6">
      <c r="F135" s="96">
        <f t="shared" si="3"/>
        <v>0</v>
      </c>
    </row>
    <row r="136" spans="1:6" s="16" customFormat="1" ht="28.5">
      <c r="A136" s="18" t="s">
        <v>7</v>
      </c>
      <c r="B136" s="17" t="s">
        <v>75</v>
      </c>
      <c r="D136" s="61"/>
      <c r="E136" s="96"/>
      <c r="F136" s="96">
        <f t="shared" si="3"/>
        <v>0</v>
      </c>
    </row>
    <row r="137" spans="1:6" s="16" customFormat="1">
      <c r="A137" s="18"/>
      <c r="B137" s="17" t="s">
        <v>25</v>
      </c>
      <c r="C137" s="16" t="s">
        <v>31</v>
      </c>
      <c r="D137" s="61">
        <v>2</v>
      </c>
      <c r="E137" s="96"/>
      <c r="F137" s="96">
        <f t="shared" si="3"/>
        <v>0</v>
      </c>
    </row>
    <row r="138" spans="1:6">
      <c r="F138" s="96">
        <f t="shared" si="3"/>
        <v>0</v>
      </c>
    </row>
    <row r="139" spans="1:6" ht="28.5">
      <c r="A139" s="18" t="s">
        <v>8</v>
      </c>
      <c r="B139" s="17" t="s">
        <v>273</v>
      </c>
      <c r="C139" s="16" t="s">
        <v>31</v>
      </c>
      <c r="D139" s="61">
        <v>4</v>
      </c>
      <c r="F139" s="96">
        <f t="shared" si="3"/>
        <v>0</v>
      </c>
    </row>
    <row r="140" spans="1:6">
      <c r="F140" s="96">
        <f t="shared" si="3"/>
        <v>0</v>
      </c>
    </row>
    <row r="141" spans="1:6" ht="28.5">
      <c r="A141" s="18" t="s">
        <v>9</v>
      </c>
      <c r="B141" s="17" t="s">
        <v>230</v>
      </c>
      <c r="C141" s="16" t="s">
        <v>31</v>
      </c>
      <c r="D141" s="61">
        <v>4</v>
      </c>
      <c r="F141" s="96">
        <f t="shared" si="3"/>
        <v>0</v>
      </c>
    </row>
    <row r="142" spans="1:6">
      <c r="F142" s="96">
        <f t="shared" si="3"/>
        <v>0</v>
      </c>
    </row>
    <row r="143" spans="1:6" ht="42.75">
      <c r="A143" s="18" t="s">
        <v>10</v>
      </c>
      <c r="B143" s="17" t="s">
        <v>274</v>
      </c>
      <c r="C143" s="16" t="s">
        <v>31</v>
      </c>
      <c r="D143" s="61">
        <v>2</v>
      </c>
      <c r="F143" s="96">
        <f t="shared" si="3"/>
        <v>0</v>
      </c>
    </row>
    <row r="144" spans="1:6">
      <c r="F144" s="96">
        <f t="shared" si="3"/>
        <v>0</v>
      </c>
    </row>
    <row r="145" spans="1:6" ht="57">
      <c r="A145" s="18" t="s">
        <v>11</v>
      </c>
      <c r="B145" s="17" t="s">
        <v>275</v>
      </c>
      <c r="F145" s="96">
        <f t="shared" si="3"/>
        <v>0</v>
      </c>
    </row>
    <row r="146" spans="1:6">
      <c r="B146" s="17" t="s">
        <v>25</v>
      </c>
      <c r="F146" s="96">
        <f t="shared" si="3"/>
        <v>0</v>
      </c>
    </row>
    <row r="147" spans="1:6">
      <c r="B147" s="17" t="s">
        <v>276</v>
      </c>
      <c r="F147" s="96">
        <f t="shared" si="3"/>
        <v>0</v>
      </c>
    </row>
    <row r="148" spans="1:6" ht="28.5">
      <c r="B148" s="17" t="s">
        <v>279</v>
      </c>
      <c r="C148" s="16" t="s">
        <v>38</v>
      </c>
      <c r="D148" s="61">
        <v>1</v>
      </c>
      <c r="F148" s="96">
        <f t="shared" si="3"/>
        <v>0</v>
      </c>
    </row>
    <row r="149" spans="1:6">
      <c r="F149" s="96">
        <f t="shared" si="3"/>
        <v>0</v>
      </c>
    </row>
    <row r="150" spans="1:6" ht="99.75">
      <c r="A150" s="18" t="s">
        <v>12</v>
      </c>
      <c r="B150" s="17" t="s">
        <v>277</v>
      </c>
      <c r="F150" s="96">
        <f t="shared" si="3"/>
        <v>0</v>
      </c>
    </row>
    <row r="151" spans="1:6">
      <c r="B151" s="17" t="s">
        <v>343</v>
      </c>
      <c r="F151" s="96">
        <f t="shared" si="3"/>
        <v>0</v>
      </c>
    </row>
    <row r="152" spans="1:6">
      <c r="B152" s="17" t="s">
        <v>344</v>
      </c>
      <c r="F152" s="96">
        <f t="shared" si="3"/>
        <v>0</v>
      </c>
    </row>
    <row r="153" spans="1:6">
      <c r="B153" s="17" t="s">
        <v>34</v>
      </c>
      <c r="F153" s="96">
        <f t="shared" si="3"/>
        <v>0</v>
      </c>
    </row>
    <row r="154" spans="1:6">
      <c r="B154" s="17" t="s">
        <v>278</v>
      </c>
      <c r="F154" s="96">
        <f t="shared" si="3"/>
        <v>0</v>
      </c>
    </row>
    <row r="155" spans="1:6">
      <c r="B155" s="17" t="s">
        <v>345</v>
      </c>
      <c r="C155" s="16" t="s">
        <v>38</v>
      </c>
      <c r="D155" s="61">
        <v>1</v>
      </c>
      <c r="F155" s="96">
        <f t="shared" si="3"/>
        <v>0</v>
      </c>
    </row>
    <row r="156" spans="1:6">
      <c r="F156" s="96">
        <f t="shared" si="3"/>
        <v>0</v>
      </c>
    </row>
    <row r="157" spans="1:6" ht="28.5">
      <c r="A157" s="18" t="s">
        <v>13</v>
      </c>
      <c r="B157" s="17" t="s">
        <v>280</v>
      </c>
      <c r="C157" s="16" t="s">
        <v>38</v>
      </c>
      <c r="D157" s="61">
        <v>2</v>
      </c>
      <c r="F157" s="96">
        <f t="shared" si="3"/>
        <v>0</v>
      </c>
    </row>
    <row r="158" spans="1:6">
      <c r="F158" s="96">
        <f t="shared" si="3"/>
        <v>0</v>
      </c>
    </row>
    <row r="159" spans="1:6" ht="42.75">
      <c r="A159" s="18" t="s">
        <v>14</v>
      </c>
      <c r="B159" s="17" t="s">
        <v>281</v>
      </c>
      <c r="C159" s="16" t="s">
        <v>31</v>
      </c>
      <c r="D159" s="61">
        <v>1</v>
      </c>
      <c r="F159" s="96">
        <f t="shared" si="3"/>
        <v>0</v>
      </c>
    </row>
    <row r="160" spans="1:6">
      <c r="F160" s="96">
        <f t="shared" si="3"/>
        <v>0</v>
      </c>
    </row>
    <row r="161" spans="1:7" ht="28.5">
      <c r="A161" s="18" t="s">
        <v>15</v>
      </c>
      <c r="B161" s="17" t="s">
        <v>424</v>
      </c>
      <c r="C161" s="16" t="s">
        <v>31</v>
      </c>
      <c r="D161" s="61">
        <v>1</v>
      </c>
      <c r="F161" s="96">
        <f t="shared" si="3"/>
        <v>0</v>
      </c>
    </row>
    <row r="162" spans="1:7">
      <c r="F162" s="96">
        <f t="shared" si="3"/>
        <v>0</v>
      </c>
    </row>
    <row r="163" spans="1:7" ht="71.25">
      <c r="A163" s="18" t="s">
        <v>16</v>
      </c>
      <c r="B163" s="57" t="s">
        <v>314</v>
      </c>
      <c r="F163" s="96">
        <f t="shared" si="3"/>
        <v>0</v>
      </c>
    </row>
    <row r="164" spans="1:7">
      <c r="B164" s="17" t="s">
        <v>81</v>
      </c>
      <c r="C164" s="16" t="s">
        <v>33</v>
      </c>
      <c r="D164" s="61">
        <v>1</v>
      </c>
      <c r="F164" s="96">
        <f t="shared" si="3"/>
        <v>0</v>
      </c>
    </row>
    <row r="165" spans="1:7">
      <c r="B165" s="17" t="s">
        <v>74</v>
      </c>
      <c r="C165" s="16" t="s">
        <v>33</v>
      </c>
      <c r="D165" s="61">
        <v>10</v>
      </c>
      <c r="F165" s="96">
        <f t="shared" si="3"/>
        <v>0</v>
      </c>
    </row>
    <row r="166" spans="1:7" s="65" customFormat="1">
      <c r="A166" s="18"/>
      <c r="C166" s="16"/>
      <c r="D166" s="61"/>
      <c r="E166" s="96"/>
      <c r="F166" s="96">
        <f t="shared" si="3"/>
        <v>0</v>
      </c>
    </row>
    <row r="167" spans="1:7" s="65" customFormat="1" ht="128.25">
      <c r="A167" s="18" t="s">
        <v>19</v>
      </c>
      <c r="B167" s="65" t="s">
        <v>226</v>
      </c>
      <c r="C167" s="16"/>
      <c r="D167" s="61"/>
      <c r="E167" s="96"/>
      <c r="F167" s="96">
        <f t="shared" si="3"/>
        <v>0</v>
      </c>
    </row>
    <row r="168" spans="1:7" s="65" customFormat="1">
      <c r="A168" s="18"/>
      <c r="B168" s="65" t="s">
        <v>77</v>
      </c>
      <c r="C168" s="16" t="s">
        <v>33</v>
      </c>
      <c r="D168" s="61">
        <v>1</v>
      </c>
      <c r="E168" s="96"/>
      <c r="F168" s="96">
        <f t="shared" si="3"/>
        <v>0</v>
      </c>
    </row>
    <row r="169" spans="1:7" s="65" customFormat="1">
      <c r="A169" s="18"/>
      <c r="B169" s="65" t="s">
        <v>318</v>
      </c>
      <c r="C169" s="16" t="s">
        <v>33</v>
      </c>
      <c r="D169" s="61">
        <v>10</v>
      </c>
      <c r="E169" s="96"/>
      <c r="F169" s="96">
        <f t="shared" ref="F169:F174" si="4">E169*D169</f>
        <v>0</v>
      </c>
    </row>
    <row r="170" spans="1:7">
      <c r="F170" s="96">
        <f t="shared" si="4"/>
        <v>0</v>
      </c>
    </row>
    <row r="171" spans="1:7" s="21" customFormat="1">
      <c r="A171" s="24" t="s">
        <v>17</v>
      </c>
      <c r="B171" s="25" t="s">
        <v>240</v>
      </c>
      <c r="C171" s="26"/>
      <c r="D171" s="62"/>
      <c r="E171" s="93"/>
      <c r="F171" s="96">
        <f t="shared" si="4"/>
        <v>0</v>
      </c>
      <c r="G171" s="19"/>
    </row>
    <row r="172" spans="1:7" s="21" customFormat="1">
      <c r="A172" s="24"/>
      <c r="B172" s="25" t="s">
        <v>215</v>
      </c>
      <c r="C172" s="26" t="s">
        <v>33</v>
      </c>
      <c r="D172" s="62">
        <v>5</v>
      </c>
      <c r="E172" s="93"/>
      <c r="F172" s="96">
        <f t="shared" si="4"/>
        <v>0</v>
      </c>
      <c r="G172" s="19"/>
    </row>
    <row r="173" spans="1:7" s="21" customFormat="1">
      <c r="A173" s="24"/>
      <c r="B173" s="25"/>
      <c r="C173" s="26"/>
      <c r="D173" s="62"/>
      <c r="E173" s="93"/>
      <c r="F173" s="96">
        <f t="shared" si="4"/>
        <v>0</v>
      </c>
      <c r="G173" s="19"/>
    </row>
    <row r="174" spans="1:7" ht="28.5">
      <c r="A174" s="18" t="s">
        <v>18</v>
      </c>
      <c r="B174" s="17" t="s">
        <v>5</v>
      </c>
      <c r="C174" s="16" t="s">
        <v>31</v>
      </c>
      <c r="D174" s="61">
        <v>5</v>
      </c>
      <c r="F174" s="96">
        <f t="shared" si="4"/>
        <v>0</v>
      </c>
    </row>
    <row r="175" spans="1:7">
      <c r="A175" s="13"/>
      <c r="B175" s="7"/>
      <c r="C175" s="8"/>
      <c r="D175" s="63"/>
      <c r="E175" s="99"/>
      <c r="F175" s="106"/>
    </row>
    <row r="176" spans="1:7">
      <c r="A176" s="12" t="s">
        <v>349</v>
      </c>
      <c r="B176" s="56" t="s">
        <v>270</v>
      </c>
      <c r="F176" s="89">
        <f>SUM(F131:F174)</f>
        <v>0</v>
      </c>
    </row>
    <row r="177" spans="1:6" ht="17.25" thickBot="1">
      <c r="A177" s="53"/>
      <c r="B177" s="54"/>
      <c r="C177" s="55"/>
      <c r="D177" s="64"/>
      <c r="E177" s="111"/>
      <c r="F177" s="108"/>
    </row>
    <row r="178" spans="1:6" ht="17.25" thickTop="1"/>
    <row r="179" spans="1:6" ht="45">
      <c r="A179" s="12" t="s">
        <v>258</v>
      </c>
      <c r="B179" s="56" t="s">
        <v>282</v>
      </c>
      <c r="D179" s="60" t="s">
        <v>261</v>
      </c>
      <c r="F179" s="91">
        <f>F176+F121+F84</f>
        <v>0</v>
      </c>
    </row>
  </sheetData>
  <pageMargins left="0.74803149606299213" right="0.19685039370078741" top="0.98425196850393704" bottom="0.98425196850393704" header="0.51181102362204722" footer="0.51181102362204722"/>
  <pageSetup paperSize="9" orientation="portrait" r:id="rId1"/>
  <headerFooter alignWithMargins="0">
    <oddHeader>&amp;L&amp;7BIRO ES d.o.o., Tržaška 51A, Ljubljana 
UKC LJUBLJANA / PREUREDITEV PROSTOROV ZA BIOBANKO
PZI; 4 - NAČRT STROJNIŠTVA / 4/2-OGREVANJE IN HLAJENJE</oddHeader>
    <oddFooter>&amp;C&amp;P/&amp;N&amp;R&amp;"Arial,Krepko"PZI</oddFooter>
  </headerFooter>
  <rowBreaks count="2" manualBreakCount="2">
    <brk id="85" max="5" man="1"/>
    <brk id="126"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F109"/>
  <sheetViews>
    <sheetView showZeros="0" view="pageBreakPreview" zoomScaleNormal="100" zoomScaleSheetLayoutView="100" workbookViewId="0">
      <selection activeCell="E6" sqref="E6"/>
    </sheetView>
  </sheetViews>
  <sheetFormatPr defaultColWidth="9.75" defaultRowHeight="14.25"/>
  <cols>
    <col min="1" max="1" width="6.25" style="18" customWidth="1"/>
    <col min="2" max="2" width="50.625" style="17" customWidth="1"/>
    <col min="3" max="3" width="4.625" style="16" customWidth="1"/>
    <col min="4" max="4" width="5.625" style="16" customWidth="1"/>
    <col min="5" max="5" width="8.5" style="87" customWidth="1"/>
    <col min="6" max="6" width="9.875" style="87" customWidth="1"/>
    <col min="7" max="16384" width="9.75" style="17"/>
  </cols>
  <sheetData>
    <row r="1" spans="1:6" s="2" customFormat="1" ht="11.25">
      <c r="A1" s="9" t="s">
        <v>26</v>
      </c>
      <c r="B1" s="6" t="s">
        <v>27</v>
      </c>
      <c r="C1" s="6" t="s">
        <v>28</v>
      </c>
      <c r="D1" s="6" t="s">
        <v>29</v>
      </c>
      <c r="E1" s="85" t="s">
        <v>190</v>
      </c>
      <c r="F1" s="85" t="s">
        <v>191</v>
      </c>
    </row>
    <row r="3" spans="1:6" s="4" customFormat="1" ht="30">
      <c r="A3" s="12" t="s">
        <v>256</v>
      </c>
      <c r="B3" s="4" t="s">
        <v>284</v>
      </c>
      <c r="C3" s="5"/>
      <c r="D3" s="5"/>
      <c r="E3" s="86"/>
      <c r="F3" s="86"/>
    </row>
    <row r="5" spans="1:6" s="4" customFormat="1" ht="15">
      <c r="A5" s="10"/>
      <c r="B5" s="4" t="s">
        <v>41</v>
      </c>
      <c r="C5" s="5"/>
      <c r="D5" s="5"/>
      <c r="E5" s="86"/>
      <c r="F5" s="86"/>
    </row>
    <row r="6" spans="1:6" s="4" customFormat="1" ht="255">
      <c r="A6" s="10"/>
      <c r="B6" s="56" t="s">
        <v>283</v>
      </c>
      <c r="C6" s="5"/>
      <c r="D6" s="5"/>
      <c r="E6" s="86"/>
      <c r="F6" s="86"/>
    </row>
    <row r="8" spans="1:6" ht="213.75">
      <c r="A8" s="18" t="s">
        <v>30</v>
      </c>
      <c r="B8" s="17" t="s">
        <v>425</v>
      </c>
      <c r="C8" s="16" t="s">
        <v>38</v>
      </c>
      <c r="D8" s="16">
        <v>2</v>
      </c>
      <c r="E8" s="88"/>
      <c r="F8" s="88">
        <f t="shared" ref="F8:F79" si="0">E8*D8</f>
        <v>0</v>
      </c>
    </row>
    <row r="9" spans="1:6" ht="16.5">
      <c r="E9" s="88"/>
      <c r="F9" s="88">
        <f t="shared" si="0"/>
        <v>0</v>
      </c>
    </row>
    <row r="10" spans="1:6" ht="16.5">
      <c r="E10" s="88"/>
      <c r="F10" s="88">
        <f t="shared" si="0"/>
        <v>0</v>
      </c>
    </row>
    <row r="11" spans="1:6" ht="28.5">
      <c r="A11" s="18" t="s">
        <v>6</v>
      </c>
      <c r="B11" s="17" t="s">
        <v>285</v>
      </c>
      <c r="E11" s="88"/>
      <c r="F11" s="88">
        <f t="shared" si="0"/>
        <v>0</v>
      </c>
    </row>
    <row r="12" spans="1:6" ht="16.5">
      <c r="B12" s="17" t="s">
        <v>35</v>
      </c>
      <c r="C12" s="16" t="s">
        <v>31</v>
      </c>
      <c r="D12" s="16">
        <v>5</v>
      </c>
      <c r="E12" s="88"/>
      <c r="F12" s="88">
        <f t="shared" si="0"/>
        <v>0</v>
      </c>
    </row>
    <row r="13" spans="1:6" ht="16.5">
      <c r="B13" s="17" t="s">
        <v>37</v>
      </c>
      <c r="C13" s="16" t="s">
        <v>31</v>
      </c>
      <c r="D13" s="16">
        <v>2</v>
      </c>
      <c r="E13" s="88"/>
      <c r="F13" s="88">
        <f t="shared" si="0"/>
        <v>0</v>
      </c>
    </row>
    <row r="14" spans="1:6" ht="16.5">
      <c r="B14" s="17" t="s">
        <v>286</v>
      </c>
      <c r="C14" s="16" t="s">
        <v>31</v>
      </c>
      <c r="D14" s="16">
        <v>8</v>
      </c>
      <c r="E14" s="88"/>
      <c r="F14" s="88">
        <f t="shared" si="0"/>
        <v>0</v>
      </c>
    </row>
    <row r="15" spans="1:6" ht="16.5">
      <c r="E15" s="88"/>
      <c r="F15" s="88">
        <f t="shared" si="0"/>
        <v>0</v>
      </c>
    </row>
    <row r="16" spans="1:6" ht="16.5">
      <c r="E16" s="88"/>
      <c r="F16" s="88">
        <f t="shared" si="0"/>
        <v>0</v>
      </c>
    </row>
    <row r="17" spans="1:6" ht="42.75">
      <c r="A17" s="18" t="s">
        <v>7</v>
      </c>
      <c r="B17" s="17" t="s">
        <v>287</v>
      </c>
      <c r="E17" s="88"/>
      <c r="F17" s="88">
        <f t="shared" si="0"/>
        <v>0</v>
      </c>
    </row>
    <row r="18" spans="1:6" s="16" customFormat="1" ht="16.5">
      <c r="A18" s="18"/>
      <c r="B18" s="41" t="s">
        <v>286</v>
      </c>
      <c r="C18" s="16" t="s">
        <v>31</v>
      </c>
      <c r="D18" s="16">
        <v>1</v>
      </c>
      <c r="E18" s="88"/>
      <c r="F18" s="88">
        <f t="shared" si="0"/>
        <v>0</v>
      </c>
    </row>
    <row r="19" spans="1:6" s="16" customFormat="1" ht="16.5">
      <c r="A19" s="18"/>
      <c r="B19" s="41"/>
      <c r="E19" s="88"/>
      <c r="F19" s="88">
        <f t="shared" si="0"/>
        <v>0</v>
      </c>
    </row>
    <row r="20" spans="1:6" ht="28.5">
      <c r="A20" s="18" t="s">
        <v>8</v>
      </c>
      <c r="B20" s="17" t="s">
        <v>288</v>
      </c>
      <c r="E20" s="88"/>
      <c r="F20" s="88">
        <f t="shared" si="0"/>
        <v>0</v>
      </c>
    </row>
    <row r="21" spans="1:6" ht="16.5">
      <c r="B21" s="17" t="s">
        <v>286</v>
      </c>
      <c r="C21" s="16" t="s">
        <v>31</v>
      </c>
      <c r="D21" s="16">
        <v>1</v>
      </c>
      <c r="E21" s="88"/>
      <c r="F21" s="88">
        <f t="shared" si="0"/>
        <v>0</v>
      </c>
    </row>
    <row r="22" spans="1:6" s="16" customFormat="1" ht="16.5">
      <c r="A22" s="18"/>
      <c r="B22" s="41"/>
      <c r="E22" s="88"/>
      <c r="F22" s="88">
        <f t="shared" si="0"/>
        <v>0</v>
      </c>
    </row>
    <row r="23" spans="1:6" ht="16.5">
      <c r="E23" s="88"/>
      <c r="F23" s="88">
        <f t="shared" si="0"/>
        <v>0</v>
      </c>
    </row>
    <row r="24" spans="1:6" ht="42.75">
      <c r="A24" s="18" t="s">
        <v>9</v>
      </c>
      <c r="B24" s="17" t="s">
        <v>289</v>
      </c>
      <c r="C24" s="17"/>
      <c r="D24" s="17"/>
      <c r="E24" s="88"/>
      <c r="F24" s="88">
        <f t="shared" si="0"/>
        <v>0</v>
      </c>
    </row>
    <row r="25" spans="1:6" ht="16.5">
      <c r="B25" s="17" t="s">
        <v>290</v>
      </c>
      <c r="C25" s="17" t="s">
        <v>31</v>
      </c>
      <c r="D25" s="17">
        <v>3</v>
      </c>
      <c r="E25" s="88"/>
      <c r="F25" s="88">
        <f t="shared" si="0"/>
        <v>0</v>
      </c>
    </row>
    <row r="26" spans="1:6" ht="16.5">
      <c r="E26" s="88"/>
      <c r="F26" s="88">
        <f t="shared" si="0"/>
        <v>0</v>
      </c>
    </row>
    <row r="27" spans="1:6" ht="16.5">
      <c r="E27" s="88"/>
      <c r="F27" s="88">
        <f t="shared" si="0"/>
        <v>0</v>
      </c>
    </row>
    <row r="28" spans="1:6" ht="42.75">
      <c r="A28" s="18" t="s">
        <v>10</v>
      </c>
      <c r="B28" s="17" t="s">
        <v>291</v>
      </c>
      <c r="C28" s="17"/>
      <c r="D28" s="17"/>
      <c r="E28" s="88"/>
      <c r="F28" s="88">
        <f t="shared" si="0"/>
        <v>0</v>
      </c>
    </row>
    <row r="29" spans="1:6" ht="16.5">
      <c r="B29" s="17" t="s">
        <v>290</v>
      </c>
      <c r="C29" s="16" t="s">
        <v>31</v>
      </c>
      <c r="D29" s="16">
        <v>1</v>
      </c>
      <c r="E29" s="88"/>
      <c r="F29" s="88">
        <f t="shared" si="0"/>
        <v>0</v>
      </c>
    </row>
    <row r="30" spans="1:6" ht="16.5">
      <c r="E30" s="88"/>
      <c r="F30" s="88">
        <f t="shared" si="0"/>
        <v>0</v>
      </c>
    </row>
    <row r="31" spans="1:6" ht="16.5">
      <c r="E31" s="88"/>
      <c r="F31" s="88">
        <f t="shared" si="0"/>
        <v>0</v>
      </c>
    </row>
    <row r="32" spans="1:6" ht="42.75">
      <c r="A32" s="18" t="s">
        <v>11</v>
      </c>
      <c r="B32" s="17" t="s">
        <v>292</v>
      </c>
      <c r="C32" s="17"/>
      <c r="D32" s="17"/>
      <c r="E32" s="88"/>
      <c r="F32" s="88">
        <f t="shared" si="0"/>
        <v>0</v>
      </c>
    </row>
    <row r="33" spans="1:6" ht="16.5">
      <c r="B33" s="17" t="s">
        <v>290</v>
      </c>
      <c r="C33" s="16" t="s">
        <v>31</v>
      </c>
      <c r="D33" s="16">
        <v>1</v>
      </c>
      <c r="E33" s="88"/>
      <c r="F33" s="88">
        <f t="shared" si="0"/>
        <v>0</v>
      </c>
    </row>
    <row r="34" spans="1:6" s="65" customFormat="1" ht="16.5">
      <c r="A34" s="18"/>
      <c r="C34" s="16"/>
      <c r="D34" s="16"/>
      <c r="E34" s="88"/>
      <c r="F34" s="88"/>
    </row>
    <row r="35" spans="1:6" s="16" customFormat="1" ht="85.5">
      <c r="A35" s="18" t="s">
        <v>12</v>
      </c>
      <c r="B35" s="41" t="s">
        <v>428</v>
      </c>
      <c r="E35" s="88"/>
      <c r="F35" s="88">
        <f t="shared" si="0"/>
        <v>0</v>
      </c>
    </row>
    <row r="36" spans="1:6" s="16" customFormat="1" ht="16.5">
      <c r="A36" s="18"/>
      <c r="B36" s="41" t="s">
        <v>286</v>
      </c>
      <c r="E36" s="88"/>
      <c r="F36" s="88"/>
    </row>
    <row r="37" spans="1:6" s="16" customFormat="1" ht="16.5">
      <c r="A37" s="18"/>
      <c r="B37" s="41" t="s">
        <v>426</v>
      </c>
      <c r="E37" s="88"/>
      <c r="F37" s="88"/>
    </row>
    <row r="38" spans="1:6" s="16" customFormat="1" ht="16.5">
      <c r="A38" s="18"/>
      <c r="B38" s="41" t="s">
        <v>427</v>
      </c>
      <c r="C38" s="16" t="s">
        <v>31</v>
      </c>
      <c r="D38" s="16">
        <v>1</v>
      </c>
      <c r="E38" s="88"/>
      <c r="F38" s="88">
        <f t="shared" si="0"/>
        <v>0</v>
      </c>
    </row>
    <row r="39" spans="1:6" s="16" customFormat="1" ht="16.5">
      <c r="A39" s="18"/>
      <c r="B39" s="41"/>
      <c r="E39" s="88"/>
      <c r="F39" s="88"/>
    </row>
    <row r="40" spans="1:6" s="16" customFormat="1" ht="85.5">
      <c r="A40" s="18" t="s">
        <v>13</v>
      </c>
      <c r="B40" s="41" t="s">
        <v>431</v>
      </c>
      <c r="E40" s="88"/>
      <c r="F40" s="88"/>
    </row>
    <row r="41" spans="1:6" s="16" customFormat="1" ht="16.5">
      <c r="A41" s="18"/>
      <c r="B41" s="41" t="s">
        <v>290</v>
      </c>
      <c r="E41" s="88"/>
      <c r="F41" s="88"/>
    </row>
    <row r="42" spans="1:6" s="16" customFormat="1" ht="16.5">
      <c r="A42" s="18"/>
      <c r="B42" s="41" t="s">
        <v>429</v>
      </c>
      <c r="E42" s="88"/>
      <c r="F42" s="88"/>
    </row>
    <row r="43" spans="1:6" s="16" customFormat="1" ht="16.5">
      <c r="A43" s="18"/>
      <c r="B43" s="41" t="s">
        <v>430</v>
      </c>
      <c r="C43" s="16" t="s">
        <v>31</v>
      </c>
      <c r="D43" s="16">
        <v>1</v>
      </c>
      <c r="E43" s="88"/>
      <c r="F43" s="88">
        <f t="shared" si="0"/>
        <v>0</v>
      </c>
    </row>
    <row r="44" spans="1:6" s="16" customFormat="1" ht="16.5">
      <c r="A44" s="18"/>
      <c r="B44" s="41"/>
      <c r="E44" s="88"/>
      <c r="F44" s="88"/>
    </row>
    <row r="45" spans="1:6" s="16" customFormat="1" ht="28.5">
      <c r="A45" s="18" t="s">
        <v>14</v>
      </c>
      <c r="B45" s="41" t="s">
        <v>293</v>
      </c>
      <c r="C45" s="16" t="s">
        <v>31</v>
      </c>
      <c r="D45" s="16">
        <v>4</v>
      </c>
      <c r="E45" s="88"/>
      <c r="F45" s="88">
        <f t="shared" si="0"/>
        <v>0</v>
      </c>
    </row>
    <row r="46" spans="1:6" s="16" customFormat="1" ht="16.5">
      <c r="A46" s="18"/>
      <c r="B46" s="17"/>
      <c r="E46" s="88"/>
      <c r="F46" s="88">
        <f t="shared" si="0"/>
        <v>0</v>
      </c>
    </row>
    <row r="47" spans="1:6" ht="16.5">
      <c r="E47" s="88"/>
      <c r="F47" s="88">
        <f t="shared" si="0"/>
        <v>0</v>
      </c>
    </row>
    <row r="48" spans="1:6" s="16" customFormat="1" ht="128.25">
      <c r="A48" s="18" t="s">
        <v>15</v>
      </c>
      <c r="B48" s="17" t="s">
        <v>294</v>
      </c>
      <c r="E48" s="88"/>
      <c r="F48" s="88">
        <f t="shared" si="0"/>
        <v>0</v>
      </c>
    </row>
    <row r="49" spans="1:6" s="16" customFormat="1" ht="16.5">
      <c r="A49" s="18"/>
      <c r="B49" s="17" t="s">
        <v>36</v>
      </c>
      <c r="E49" s="88"/>
      <c r="F49" s="88">
        <f t="shared" si="0"/>
        <v>0</v>
      </c>
    </row>
    <row r="50" spans="1:6" s="16" customFormat="1" ht="16.5">
      <c r="A50" s="18"/>
      <c r="B50" s="17" t="s">
        <v>237</v>
      </c>
      <c r="E50" s="88"/>
      <c r="F50" s="88">
        <f t="shared" si="0"/>
        <v>0</v>
      </c>
    </row>
    <row r="51" spans="1:6" s="16" customFormat="1" ht="16.5">
      <c r="A51" s="18"/>
      <c r="B51" s="17" t="s">
        <v>239</v>
      </c>
      <c r="E51" s="88"/>
      <c r="F51" s="88">
        <f t="shared" si="0"/>
        <v>0</v>
      </c>
    </row>
    <row r="52" spans="1:6" s="16" customFormat="1" ht="16.5">
      <c r="A52" s="18"/>
      <c r="B52" s="17" t="s">
        <v>295</v>
      </c>
      <c r="E52" s="88"/>
      <c r="F52" s="88">
        <f t="shared" si="0"/>
        <v>0</v>
      </c>
    </row>
    <row r="53" spans="1:6" s="16" customFormat="1" ht="28.5">
      <c r="A53" s="18"/>
      <c r="B53" s="17" t="s">
        <v>296</v>
      </c>
      <c r="C53" s="16" t="s">
        <v>38</v>
      </c>
      <c r="D53" s="16">
        <v>1</v>
      </c>
      <c r="E53" s="88"/>
      <c r="F53" s="88">
        <f t="shared" si="0"/>
        <v>0</v>
      </c>
    </row>
    <row r="54" spans="1:6" s="16" customFormat="1" ht="16.5">
      <c r="A54" s="18"/>
      <c r="B54" s="17"/>
      <c r="E54" s="88"/>
      <c r="F54" s="88">
        <f t="shared" si="0"/>
        <v>0</v>
      </c>
    </row>
    <row r="55" spans="1:6" s="16" customFormat="1" ht="16.5">
      <c r="A55" s="18"/>
      <c r="B55" s="17"/>
      <c r="E55" s="88"/>
      <c r="F55" s="88">
        <f t="shared" si="0"/>
        <v>0</v>
      </c>
    </row>
    <row r="56" spans="1:6" s="16" customFormat="1" ht="128.25">
      <c r="A56" s="18" t="s">
        <v>16</v>
      </c>
      <c r="B56" s="17" t="s">
        <v>294</v>
      </c>
      <c r="E56" s="88"/>
      <c r="F56" s="88">
        <f t="shared" si="0"/>
        <v>0</v>
      </c>
    </row>
    <row r="57" spans="1:6" s="16" customFormat="1" ht="16.5">
      <c r="A57" s="18"/>
      <c r="B57" s="17" t="s">
        <v>37</v>
      </c>
      <c r="E57" s="88"/>
      <c r="F57" s="88">
        <f t="shared" si="0"/>
        <v>0</v>
      </c>
    </row>
    <row r="58" spans="1:6" s="16" customFormat="1" ht="16.5">
      <c r="A58" s="18"/>
      <c r="B58" s="17" t="s">
        <v>297</v>
      </c>
      <c r="E58" s="88"/>
      <c r="F58" s="88">
        <f t="shared" si="0"/>
        <v>0</v>
      </c>
    </row>
    <row r="59" spans="1:6" s="16" customFormat="1" ht="16.5">
      <c r="A59" s="18"/>
      <c r="B59" s="17" t="s">
        <v>298</v>
      </c>
      <c r="E59" s="88"/>
      <c r="F59" s="88">
        <f t="shared" si="0"/>
        <v>0</v>
      </c>
    </row>
    <row r="60" spans="1:6" s="16" customFormat="1" ht="16.5">
      <c r="A60" s="18"/>
      <c r="B60" s="17" t="s">
        <v>299</v>
      </c>
      <c r="E60" s="88"/>
      <c r="F60" s="88">
        <f t="shared" si="0"/>
        <v>0</v>
      </c>
    </row>
    <row r="61" spans="1:6" s="16" customFormat="1" ht="28.5">
      <c r="A61" s="18"/>
      <c r="B61" s="17" t="s">
        <v>300</v>
      </c>
      <c r="C61" s="16" t="s">
        <v>38</v>
      </c>
      <c r="D61" s="16">
        <v>1</v>
      </c>
      <c r="E61" s="88"/>
      <c r="F61" s="88">
        <f t="shared" si="0"/>
        <v>0</v>
      </c>
    </row>
    <row r="62" spans="1:6" s="16" customFormat="1" ht="16.5">
      <c r="A62" s="18"/>
      <c r="B62" s="17"/>
      <c r="E62" s="88"/>
      <c r="F62" s="88">
        <f t="shared" si="0"/>
        <v>0</v>
      </c>
    </row>
    <row r="63" spans="1:6" s="16" customFormat="1" ht="16.5">
      <c r="A63" s="18"/>
      <c r="B63" s="17"/>
      <c r="E63" s="88"/>
      <c r="F63" s="88">
        <f t="shared" si="0"/>
        <v>0</v>
      </c>
    </row>
    <row r="64" spans="1:6" ht="99.75">
      <c r="A64" s="18" t="s">
        <v>17</v>
      </c>
      <c r="B64" s="17" t="s">
        <v>301</v>
      </c>
      <c r="E64" s="88"/>
      <c r="F64" s="88">
        <f t="shared" si="0"/>
        <v>0</v>
      </c>
    </row>
    <row r="65" spans="1:6" ht="16.5">
      <c r="B65" s="17" t="s">
        <v>302</v>
      </c>
      <c r="E65" s="88"/>
      <c r="F65" s="88">
        <f t="shared" si="0"/>
        <v>0</v>
      </c>
    </row>
    <row r="66" spans="1:6" ht="16.5">
      <c r="B66" s="17" t="s">
        <v>303</v>
      </c>
      <c r="E66" s="88"/>
      <c r="F66" s="88">
        <f t="shared" si="0"/>
        <v>0</v>
      </c>
    </row>
    <row r="67" spans="1:6" ht="16.5">
      <c r="B67" s="17" t="s">
        <v>34</v>
      </c>
      <c r="E67" s="88"/>
      <c r="F67" s="88">
        <f t="shared" si="0"/>
        <v>0</v>
      </c>
    </row>
    <row r="68" spans="1:6" ht="16.5">
      <c r="B68" s="17" t="s">
        <v>304</v>
      </c>
      <c r="E68" s="88"/>
      <c r="F68" s="88">
        <f t="shared" si="0"/>
        <v>0</v>
      </c>
    </row>
    <row r="69" spans="1:6" ht="16.5">
      <c r="B69" s="17" t="s">
        <v>305</v>
      </c>
      <c r="C69" s="16" t="s">
        <v>38</v>
      </c>
      <c r="D69" s="16">
        <v>1</v>
      </c>
      <c r="E69" s="88"/>
      <c r="F69" s="88">
        <f t="shared" si="0"/>
        <v>0</v>
      </c>
    </row>
    <row r="70" spans="1:6" s="16" customFormat="1" ht="16.5">
      <c r="A70" s="18"/>
      <c r="B70" s="17"/>
      <c r="E70" s="88"/>
      <c r="F70" s="88">
        <f t="shared" si="0"/>
        <v>0</v>
      </c>
    </row>
    <row r="71" spans="1:6" ht="99.75">
      <c r="A71" s="18" t="s">
        <v>18</v>
      </c>
      <c r="B71" s="17" t="s">
        <v>301</v>
      </c>
      <c r="E71" s="88"/>
      <c r="F71" s="88">
        <f t="shared" si="0"/>
        <v>0</v>
      </c>
    </row>
    <row r="72" spans="1:6" ht="16.5">
      <c r="B72" s="17" t="s">
        <v>306</v>
      </c>
      <c r="E72" s="88"/>
      <c r="F72" s="88">
        <f t="shared" si="0"/>
        <v>0</v>
      </c>
    </row>
    <row r="73" spans="1:6" ht="16.5">
      <c r="B73" s="17" t="s">
        <v>307</v>
      </c>
      <c r="E73" s="88"/>
      <c r="F73" s="88">
        <f t="shared" si="0"/>
        <v>0</v>
      </c>
    </row>
    <row r="74" spans="1:6" ht="16.5">
      <c r="B74" s="17" t="s">
        <v>308</v>
      </c>
      <c r="E74" s="88"/>
      <c r="F74" s="88">
        <f t="shared" si="0"/>
        <v>0</v>
      </c>
    </row>
    <row r="75" spans="1:6" ht="16.5">
      <c r="B75" s="17" t="s">
        <v>309</v>
      </c>
      <c r="E75" s="88"/>
      <c r="F75" s="88">
        <f t="shared" si="0"/>
        <v>0</v>
      </c>
    </row>
    <row r="76" spans="1:6" ht="16.5">
      <c r="B76" s="17" t="s">
        <v>310</v>
      </c>
      <c r="C76" s="16" t="s">
        <v>38</v>
      </c>
      <c r="D76" s="16">
        <v>1</v>
      </c>
      <c r="E76" s="88"/>
      <c r="F76" s="88">
        <f t="shared" si="0"/>
        <v>0</v>
      </c>
    </row>
    <row r="77" spans="1:6" s="16" customFormat="1" ht="16.5">
      <c r="A77" s="18"/>
      <c r="B77" s="17"/>
      <c r="E77" s="88"/>
      <c r="F77" s="88">
        <f t="shared" si="0"/>
        <v>0</v>
      </c>
    </row>
    <row r="78" spans="1:6" s="16" customFormat="1" ht="16.5">
      <c r="A78" s="18"/>
      <c r="B78" s="17"/>
      <c r="E78" s="88"/>
      <c r="F78" s="88">
        <f t="shared" si="0"/>
        <v>0</v>
      </c>
    </row>
    <row r="79" spans="1:6" ht="28.5">
      <c r="A79" s="18" t="s">
        <v>19</v>
      </c>
      <c r="B79" s="17" t="s">
        <v>311</v>
      </c>
      <c r="C79" s="16" t="s">
        <v>31</v>
      </c>
      <c r="D79" s="16">
        <v>4</v>
      </c>
      <c r="E79" s="88"/>
      <c r="F79" s="88">
        <f t="shared" si="0"/>
        <v>0</v>
      </c>
    </row>
    <row r="80" spans="1:6" ht="16.5">
      <c r="E80" s="88"/>
      <c r="F80" s="88">
        <f t="shared" ref="F80:F105" si="1">E80*D80</f>
        <v>0</v>
      </c>
    </row>
    <row r="81" spans="1:6" ht="16.5">
      <c r="E81" s="88"/>
      <c r="F81" s="88">
        <f t="shared" si="1"/>
        <v>0</v>
      </c>
    </row>
    <row r="82" spans="1:6" ht="28.5">
      <c r="A82" s="18" t="s">
        <v>20</v>
      </c>
      <c r="B82" s="17" t="s">
        <v>312</v>
      </c>
      <c r="C82" s="16" t="s">
        <v>31</v>
      </c>
      <c r="D82" s="16">
        <v>4</v>
      </c>
      <c r="E82" s="88"/>
      <c r="F82" s="88">
        <f t="shared" si="1"/>
        <v>0</v>
      </c>
    </row>
    <row r="83" spans="1:6" ht="16.5">
      <c r="E83" s="88"/>
      <c r="F83" s="88">
        <f t="shared" si="1"/>
        <v>0</v>
      </c>
    </row>
    <row r="84" spans="1:6" ht="16.5">
      <c r="E84" s="88"/>
      <c r="F84" s="88">
        <f t="shared" si="1"/>
        <v>0</v>
      </c>
    </row>
    <row r="85" spans="1:6" ht="28.5">
      <c r="A85" s="18" t="s">
        <v>21</v>
      </c>
      <c r="B85" s="17" t="s">
        <v>313</v>
      </c>
      <c r="C85" s="16" t="s">
        <v>31</v>
      </c>
      <c r="D85" s="16">
        <v>4</v>
      </c>
      <c r="E85" s="88"/>
      <c r="F85" s="88">
        <f t="shared" si="1"/>
        <v>0</v>
      </c>
    </row>
    <row r="86" spans="1:6" ht="16.5">
      <c r="E86" s="88"/>
      <c r="F86" s="88">
        <f t="shared" si="1"/>
        <v>0</v>
      </c>
    </row>
    <row r="87" spans="1:6" ht="71.25">
      <c r="A87" s="18" t="s">
        <v>22</v>
      </c>
      <c r="B87" s="57" t="s">
        <v>314</v>
      </c>
      <c r="E87" s="88"/>
      <c r="F87" s="88">
        <f t="shared" si="1"/>
        <v>0</v>
      </c>
    </row>
    <row r="88" spans="1:6" ht="16.5">
      <c r="B88" s="57" t="s">
        <v>74</v>
      </c>
      <c r="C88" s="16" t="s">
        <v>33</v>
      </c>
      <c r="D88" s="16">
        <v>4</v>
      </c>
      <c r="E88" s="88"/>
      <c r="F88" s="88">
        <f t="shared" si="1"/>
        <v>0</v>
      </c>
    </row>
    <row r="89" spans="1:6" ht="16.5">
      <c r="B89" s="17" t="s">
        <v>82</v>
      </c>
      <c r="C89" s="16" t="s">
        <v>33</v>
      </c>
      <c r="D89" s="16">
        <v>8</v>
      </c>
      <c r="E89" s="88"/>
      <c r="F89" s="88">
        <f t="shared" si="1"/>
        <v>0</v>
      </c>
    </row>
    <row r="90" spans="1:6" ht="16.5">
      <c r="B90" s="17" t="s">
        <v>315</v>
      </c>
      <c r="C90" s="16" t="s">
        <v>33</v>
      </c>
      <c r="D90" s="16">
        <v>42</v>
      </c>
      <c r="E90" s="88"/>
      <c r="F90" s="88">
        <f t="shared" si="1"/>
        <v>0</v>
      </c>
    </row>
    <row r="91" spans="1:6" ht="16.5">
      <c r="B91" s="17" t="s">
        <v>316</v>
      </c>
      <c r="C91" s="16" t="s">
        <v>33</v>
      </c>
      <c r="D91" s="16">
        <v>100</v>
      </c>
      <c r="E91" s="88"/>
      <c r="F91" s="88">
        <f t="shared" si="1"/>
        <v>0</v>
      </c>
    </row>
    <row r="92" spans="1:6" ht="16.5">
      <c r="E92" s="88"/>
      <c r="F92" s="88">
        <f t="shared" si="1"/>
        <v>0</v>
      </c>
    </row>
    <row r="93" spans="1:6" ht="16.5">
      <c r="E93" s="88"/>
      <c r="F93" s="88">
        <f t="shared" si="1"/>
        <v>0</v>
      </c>
    </row>
    <row r="94" spans="1:6" ht="114">
      <c r="A94" s="18" t="s">
        <v>23</v>
      </c>
      <c r="B94" s="57" t="s">
        <v>317</v>
      </c>
      <c r="E94" s="88"/>
      <c r="F94" s="88">
        <f t="shared" si="1"/>
        <v>0</v>
      </c>
    </row>
    <row r="95" spans="1:6" ht="16.5">
      <c r="B95" s="17" t="s">
        <v>318</v>
      </c>
      <c r="C95" s="16" t="s">
        <v>33</v>
      </c>
      <c r="D95" s="16">
        <v>4</v>
      </c>
      <c r="E95" s="88"/>
      <c r="F95" s="88">
        <f t="shared" si="1"/>
        <v>0</v>
      </c>
    </row>
    <row r="96" spans="1:6" ht="16.5">
      <c r="B96" s="17" t="s">
        <v>319</v>
      </c>
      <c r="C96" s="16" t="s">
        <v>33</v>
      </c>
      <c r="D96" s="16">
        <v>8</v>
      </c>
      <c r="E96" s="88"/>
      <c r="F96" s="88">
        <f t="shared" si="1"/>
        <v>0</v>
      </c>
    </row>
    <row r="97" spans="1:6" ht="16.5">
      <c r="B97" s="17" t="s">
        <v>320</v>
      </c>
      <c r="C97" s="16" t="s">
        <v>33</v>
      </c>
      <c r="D97" s="16">
        <v>42</v>
      </c>
      <c r="E97" s="88"/>
      <c r="F97" s="88">
        <f t="shared" si="1"/>
        <v>0</v>
      </c>
    </row>
    <row r="98" spans="1:6" ht="16.5">
      <c r="B98" s="17" t="s">
        <v>321</v>
      </c>
      <c r="C98" s="16" t="s">
        <v>33</v>
      </c>
      <c r="D98" s="16">
        <v>100</v>
      </c>
      <c r="E98" s="88"/>
      <c r="F98" s="88">
        <f t="shared" si="1"/>
        <v>0</v>
      </c>
    </row>
    <row r="99" spans="1:6" ht="16.5">
      <c r="E99" s="88"/>
      <c r="F99" s="88">
        <f t="shared" si="1"/>
        <v>0</v>
      </c>
    </row>
    <row r="100" spans="1:6" ht="42.75">
      <c r="A100" s="18" t="s">
        <v>24</v>
      </c>
      <c r="B100" s="17" t="s">
        <v>322</v>
      </c>
      <c r="C100" s="16" t="s">
        <v>31</v>
      </c>
      <c r="D100" s="16">
        <v>10</v>
      </c>
      <c r="E100" s="88"/>
      <c r="F100" s="88">
        <f t="shared" si="1"/>
        <v>0</v>
      </c>
    </row>
    <row r="101" spans="1:6" ht="16.5">
      <c r="E101" s="88"/>
      <c r="F101" s="88">
        <f t="shared" si="1"/>
        <v>0</v>
      </c>
    </row>
    <row r="102" spans="1:6" ht="33.75" customHeight="1">
      <c r="A102" s="18" t="s">
        <v>39</v>
      </c>
      <c r="B102" s="17" t="s">
        <v>323</v>
      </c>
      <c r="C102" s="16" t="s">
        <v>31</v>
      </c>
      <c r="D102" s="16">
        <v>5</v>
      </c>
      <c r="E102" s="88"/>
      <c r="F102" s="88">
        <f t="shared" si="1"/>
        <v>0</v>
      </c>
    </row>
    <row r="103" spans="1:6" ht="16.5">
      <c r="E103" s="88"/>
      <c r="F103" s="88">
        <f t="shared" si="1"/>
        <v>0</v>
      </c>
    </row>
    <row r="104" spans="1:6" ht="28.5">
      <c r="A104" s="18" t="s">
        <v>432</v>
      </c>
      <c r="B104" s="58" t="s">
        <v>324</v>
      </c>
      <c r="C104" s="16" t="s">
        <v>31</v>
      </c>
      <c r="D104" s="16">
        <v>5</v>
      </c>
      <c r="E104" s="88"/>
      <c r="F104" s="88">
        <f t="shared" si="1"/>
        <v>0</v>
      </c>
    </row>
    <row r="105" spans="1:6" ht="16.5">
      <c r="E105" s="88"/>
      <c r="F105" s="88">
        <f t="shared" si="1"/>
        <v>0</v>
      </c>
    </row>
    <row r="106" spans="1:6" ht="28.5">
      <c r="A106" s="18" t="s">
        <v>433</v>
      </c>
      <c r="B106" s="17" t="s">
        <v>5</v>
      </c>
      <c r="C106" s="16" t="s">
        <v>31</v>
      </c>
      <c r="D106" s="16">
        <v>24</v>
      </c>
      <c r="E106" s="88"/>
      <c r="F106" s="88">
        <f>E106*D106</f>
        <v>0</v>
      </c>
    </row>
    <row r="107" spans="1:6" s="16" customFormat="1" ht="16.5">
      <c r="A107" s="13"/>
      <c r="B107" s="59"/>
      <c r="C107" s="8"/>
      <c r="D107" s="8"/>
      <c r="E107" s="94"/>
      <c r="F107" s="94"/>
    </row>
    <row r="108" spans="1:6" s="16" customFormat="1">
      <c r="A108" s="18"/>
      <c r="B108" s="17"/>
      <c r="E108" s="87"/>
      <c r="F108" s="87"/>
    </row>
    <row r="109" spans="1:6" s="16" customFormat="1" ht="30">
      <c r="A109" s="112" t="s">
        <v>256</v>
      </c>
      <c r="B109" s="5" t="s">
        <v>284</v>
      </c>
      <c r="D109" s="5" t="s">
        <v>261</v>
      </c>
      <c r="E109" s="87"/>
      <c r="F109" s="86">
        <f>SUM(F8:F106)</f>
        <v>0</v>
      </c>
    </row>
  </sheetData>
  <pageMargins left="0.74803149606299213" right="0.19685039370078741" top="0.98425196850393704" bottom="0.98425196850393704" header="0.51181102362204722" footer="0.51181102362204722"/>
  <pageSetup paperSize="9" orientation="portrait" r:id="rId1"/>
  <headerFooter alignWithMargins="0">
    <oddHeader>&amp;L&amp;7BIRO ES d.o.o., Tržaška 51A, Ljubljana 
UKC LJUBLJANA / PREUREDITEV PROSTOROV ZA BIOBANKO
PZI; 4 - NAČRT STROJNIŠTVA / 4/2-OGREVANJE IN HLAJENJE</oddHeader>
    <oddFooter>&amp;C&amp;P/&amp;N&amp;R&amp;"Arial,Krepko"PZI</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F30"/>
  <sheetViews>
    <sheetView showZeros="0" view="pageBreakPreview" zoomScaleNormal="100" zoomScaleSheetLayoutView="100" workbookViewId="0">
      <selection activeCell="E4" sqref="E4"/>
    </sheetView>
  </sheetViews>
  <sheetFormatPr defaultColWidth="9.75" defaultRowHeight="16.5"/>
  <cols>
    <col min="1" max="1" width="6.25" style="18" customWidth="1"/>
    <col min="2" max="2" width="50.625" style="17" customWidth="1"/>
    <col min="3" max="3" width="4.625" style="16" customWidth="1"/>
    <col min="4" max="4" width="5.625" style="16" customWidth="1"/>
    <col min="5" max="5" width="8.5" style="88" customWidth="1"/>
    <col min="6" max="6" width="9.875" style="88" customWidth="1"/>
    <col min="7" max="16384" width="9.75" style="17"/>
  </cols>
  <sheetData>
    <row r="1" spans="1:6" s="2" customFormat="1" ht="11.25">
      <c r="A1" s="9" t="s">
        <v>26</v>
      </c>
      <c r="B1" s="6" t="s">
        <v>27</v>
      </c>
      <c r="C1" s="6" t="s">
        <v>28</v>
      </c>
      <c r="D1" s="6" t="s">
        <v>29</v>
      </c>
      <c r="E1" s="85" t="s">
        <v>190</v>
      </c>
      <c r="F1" s="85" t="s">
        <v>191</v>
      </c>
    </row>
    <row r="3" spans="1:6" s="56" customFormat="1" ht="30">
      <c r="A3" s="12" t="s">
        <v>257</v>
      </c>
      <c r="B3" s="56" t="s">
        <v>325</v>
      </c>
      <c r="C3" s="5"/>
      <c r="D3" s="5"/>
      <c r="E3" s="91"/>
      <c r="F3" s="91"/>
    </row>
    <row r="5" spans="1:6" s="56" customFormat="1">
      <c r="A5" s="10"/>
      <c r="B5" s="56" t="s">
        <v>41</v>
      </c>
      <c r="C5" s="5"/>
      <c r="D5" s="5"/>
      <c r="E5" s="91"/>
      <c r="F5" s="91"/>
    </row>
    <row r="6" spans="1:6" s="56" customFormat="1" ht="180">
      <c r="A6" s="10"/>
      <c r="B6" s="56" t="s">
        <v>423</v>
      </c>
      <c r="C6" s="5"/>
      <c r="D6" s="5"/>
      <c r="E6" s="91"/>
      <c r="F6" s="91"/>
    </row>
    <row r="8" spans="1:6" ht="71.25">
      <c r="A8" s="18" t="s">
        <v>30</v>
      </c>
      <c r="B8" s="17" t="s">
        <v>326</v>
      </c>
      <c r="C8" s="16" t="s">
        <v>38</v>
      </c>
      <c r="D8" s="16">
        <v>1</v>
      </c>
      <c r="F8" s="88">
        <f>E8*D8</f>
        <v>0</v>
      </c>
    </row>
    <row r="9" spans="1:6">
      <c r="F9" s="88">
        <f t="shared" ref="F9:F27" si="0">E9*D9</f>
        <v>0</v>
      </c>
    </row>
    <row r="10" spans="1:6">
      <c r="F10" s="88">
        <f t="shared" si="0"/>
        <v>0</v>
      </c>
    </row>
    <row r="11" spans="1:6" ht="28.5">
      <c r="A11" s="18" t="s">
        <v>6</v>
      </c>
      <c r="B11" s="17" t="s">
        <v>285</v>
      </c>
      <c r="F11" s="88">
        <f t="shared" si="0"/>
        <v>0</v>
      </c>
    </row>
    <row r="12" spans="1:6">
      <c r="B12" s="17" t="s">
        <v>36</v>
      </c>
      <c r="C12" s="16" t="s">
        <v>31</v>
      </c>
      <c r="D12" s="16">
        <v>2</v>
      </c>
      <c r="F12" s="88">
        <f t="shared" si="0"/>
        <v>0</v>
      </c>
    </row>
    <row r="13" spans="1:6">
      <c r="B13" s="17" t="s">
        <v>35</v>
      </c>
      <c r="C13" s="16" t="s">
        <v>31</v>
      </c>
      <c r="D13" s="16">
        <v>2</v>
      </c>
      <c r="F13" s="88">
        <f t="shared" si="0"/>
        <v>0</v>
      </c>
    </row>
    <row r="14" spans="1:6">
      <c r="B14" s="17" t="s">
        <v>37</v>
      </c>
      <c r="C14" s="16" t="s">
        <v>31</v>
      </c>
      <c r="D14" s="16">
        <v>2</v>
      </c>
      <c r="F14" s="88">
        <f t="shared" si="0"/>
        <v>0</v>
      </c>
    </row>
    <row r="15" spans="1:6">
      <c r="F15" s="88">
        <f t="shared" si="0"/>
        <v>0</v>
      </c>
    </row>
    <row r="16" spans="1:6" s="16" customFormat="1" ht="71.25">
      <c r="A16" s="18" t="s">
        <v>7</v>
      </c>
      <c r="B16" s="57" t="s">
        <v>314</v>
      </c>
      <c r="E16" s="88"/>
      <c r="F16" s="88">
        <f t="shared" si="0"/>
        <v>0</v>
      </c>
    </row>
    <row r="17" spans="1:6" s="16" customFormat="1">
      <c r="A17" s="18"/>
      <c r="B17" s="57" t="s">
        <v>327</v>
      </c>
      <c r="C17" s="16" t="s">
        <v>33</v>
      </c>
      <c r="D17" s="16">
        <v>1</v>
      </c>
      <c r="E17" s="88"/>
      <c r="F17" s="88">
        <f t="shared" si="0"/>
        <v>0</v>
      </c>
    </row>
    <row r="18" spans="1:6" s="16" customFormat="1">
      <c r="A18" s="18"/>
      <c r="B18" s="57" t="s">
        <v>74</v>
      </c>
      <c r="C18" s="16" t="s">
        <v>33</v>
      </c>
      <c r="D18" s="16">
        <v>1</v>
      </c>
      <c r="E18" s="88"/>
      <c r="F18" s="88">
        <f t="shared" si="0"/>
        <v>0</v>
      </c>
    </row>
    <row r="19" spans="1:6" s="16" customFormat="1">
      <c r="A19" s="18"/>
      <c r="B19" s="17" t="s">
        <v>82</v>
      </c>
      <c r="C19" s="16" t="s">
        <v>33</v>
      </c>
      <c r="D19" s="16">
        <v>4</v>
      </c>
      <c r="E19" s="88"/>
      <c r="F19" s="88">
        <f t="shared" si="0"/>
        <v>0</v>
      </c>
    </row>
    <row r="20" spans="1:6" s="16" customFormat="1">
      <c r="A20" s="18"/>
      <c r="B20" s="17"/>
      <c r="E20" s="88"/>
      <c r="F20" s="88">
        <f t="shared" si="0"/>
        <v>0</v>
      </c>
    </row>
    <row r="21" spans="1:6" s="16" customFormat="1" ht="71.25">
      <c r="A21" s="18" t="s">
        <v>8</v>
      </c>
      <c r="B21" s="17" t="s">
        <v>328</v>
      </c>
      <c r="E21" s="88"/>
      <c r="F21" s="88">
        <f t="shared" si="0"/>
        <v>0</v>
      </c>
    </row>
    <row r="22" spans="1:6" s="16" customFormat="1">
      <c r="A22" s="18"/>
      <c r="B22" s="57" t="s">
        <v>329</v>
      </c>
      <c r="C22" s="16" t="s">
        <v>33</v>
      </c>
      <c r="D22" s="16">
        <v>1</v>
      </c>
      <c r="E22" s="88"/>
      <c r="F22" s="88">
        <f t="shared" si="0"/>
        <v>0</v>
      </c>
    </row>
    <row r="23" spans="1:6" s="16" customFormat="1">
      <c r="A23" s="18"/>
      <c r="B23" s="57" t="s">
        <v>330</v>
      </c>
      <c r="C23" s="16" t="s">
        <v>33</v>
      </c>
      <c r="D23" s="16">
        <v>1</v>
      </c>
      <c r="E23" s="88"/>
      <c r="F23" s="88">
        <f t="shared" si="0"/>
        <v>0</v>
      </c>
    </row>
    <row r="24" spans="1:6" s="16" customFormat="1">
      <c r="A24" s="18"/>
      <c r="B24" s="17" t="s">
        <v>319</v>
      </c>
      <c r="C24" s="16" t="s">
        <v>33</v>
      </c>
      <c r="D24" s="16">
        <v>4</v>
      </c>
      <c r="E24" s="88"/>
      <c r="F24" s="88">
        <f t="shared" si="0"/>
        <v>0</v>
      </c>
    </row>
    <row r="25" spans="1:6" s="16" customFormat="1">
      <c r="A25" s="18"/>
      <c r="B25" s="17"/>
      <c r="E25" s="88"/>
      <c r="F25" s="88">
        <f t="shared" si="0"/>
        <v>0</v>
      </c>
    </row>
    <row r="26" spans="1:6">
      <c r="F26" s="88">
        <f t="shared" si="0"/>
        <v>0</v>
      </c>
    </row>
    <row r="27" spans="1:6" ht="28.5">
      <c r="A27" s="18" t="s">
        <v>9</v>
      </c>
      <c r="B27" s="17" t="s">
        <v>5</v>
      </c>
      <c r="C27" s="16" t="s">
        <v>31</v>
      </c>
      <c r="D27" s="16">
        <v>6</v>
      </c>
      <c r="F27" s="88">
        <f t="shared" si="0"/>
        <v>0</v>
      </c>
    </row>
    <row r="28" spans="1:6" s="16" customFormat="1">
      <c r="A28" s="13"/>
      <c r="B28" s="59"/>
      <c r="C28" s="8"/>
      <c r="D28" s="8"/>
      <c r="E28" s="94"/>
      <c r="F28" s="94"/>
    </row>
    <row r="29" spans="1:6" s="16" customFormat="1">
      <c r="A29" s="18"/>
      <c r="B29" s="17"/>
      <c r="E29" s="88"/>
      <c r="F29" s="88"/>
    </row>
    <row r="30" spans="1:6" s="16" customFormat="1" ht="30.75">
      <c r="A30" s="112" t="s">
        <v>257</v>
      </c>
      <c r="B30" s="5" t="s">
        <v>325</v>
      </c>
      <c r="D30" s="5" t="s">
        <v>261</v>
      </c>
      <c r="E30" s="88"/>
      <c r="F30" s="91">
        <f>SUM(F8:F27)</f>
        <v>0</v>
      </c>
    </row>
  </sheetData>
  <pageMargins left="0.74803149606299213" right="0.19685039370078741" top="0.98425196850393704" bottom="0.98425196850393704" header="0.51181102362204722" footer="0.51181102362204722"/>
  <pageSetup paperSize="9" orientation="portrait" r:id="rId1"/>
  <headerFooter alignWithMargins="0">
    <oddHeader>&amp;L&amp;7BIRO ES d.o.o., Tržaška 51A, Ljubljana 
UKC LJUBLJANA / PREUREDITEV PROSTOROV ZA BIOBANKO
PZI; 4 - NAČRT STROJNIŠTVA / 4/2-OGREVANJE IN HLAJENJE</oddHeader>
    <oddFooter>&amp;C&amp;P/&amp;N&amp;R&amp;"Arial,Krepko"PZI</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F31"/>
  <sheetViews>
    <sheetView showZeros="0" view="pageBreakPreview" zoomScaleNormal="85" zoomScaleSheetLayoutView="100" workbookViewId="0">
      <selection activeCell="E13" sqref="E13"/>
    </sheetView>
  </sheetViews>
  <sheetFormatPr defaultRowHeight="16.5"/>
  <cols>
    <col min="1" max="1" width="6.375" style="11" customWidth="1"/>
    <col min="2" max="2" width="51" style="3" customWidth="1"/>
    <col min="3" max="3" width="4.125" style="1" customWidth="1"/>
    <col min="4" max="4" width="5.625" style="1" customWidth="1"/>
    <col min="5" max="5" width="8.5" style="84" customWidth="1"/>
    <col min="6" max="6" width="9.875" style="102" customWidth="1"/>
    <col min="7" max="16384" width="9" style="3"/>
  </cols>
  <sheetData>
    <row r="1" spans="1:6" s="2" customFormat="1" ht="22.5">
      <c r="A1" s="9" t="s">
        <v>26</v>
      </c>
      <c r="B1" s="6" t="s">
        <v>27</v>
      </c>
      <c r="C1" s="6" t="s">
        <v>28</v>
      </c>
      <c r="D1" s="6" t="s">
        <v>29</v>
      </c>
      <c r="E1" s="6" t="s">
        <v>190</v>
      </c>
      <c r="F1" s="6" t="s">
        <v>191</v>
      </c>
    </row>
    <row r="3" spans="1:6" s="4" customFormat="1">
      <c r="A3" s="12" t="s">
        <v>348</v>
      </c>
      <c r="B3" s="4" t="s">
        <v>42</v>
      </c>
      <c r="C3" s="5"/>
      <c r="D3" s="5"/>
      <c r="E3" s="100"/>
      <c r="F3" s="101"/>
    </row>
    <row r="4" spans="1:6">
      <c r="A4" s="11" t="s">
        <v>32</v>
      </c>
      <c r="E4" s="88"/>
      <c r="F4" s="89"/>
    </row>
    <row r="5" spans="1:6">
      <c r="A5" s="11" t="s">
        <v>30</v>
      </c>
      <c r="B5" s="3" t="s">
        <v>250</v>
      </c>
      <c r="C5" s="1" t="s">
        <v>38</v>
      </c>
      <c r="D5" s="1">
        <v>1</v>
      </c>
      <c r="E5" s="88"/>
      <c r="F5" s="89">
        <f>E5*D5</f>
        <v>0</v>
      </c>
    </row>
    <row r="6" spans="1:6">
      <c r="E6" s="88"/>
      <c r="F6" s="89">
        <f t="shared" ref="F6:F27" si="0">E6*D6</f>
        <v>0</v>
      </c>
    </row>
    <row r="7" spans="1:6">
      <c r="E7" s="88"/>
      <c r="F7" s="89">
        <f t="shared" si="0"/>
        <v>0</v>
      </c>
    </row>
    <row r="8" spans="1:6">
      <c r="A8" s="11" t="s">
        <v>6</v>
      </c>
      <c r="B8" s="3" t="s">
        <v>4</v>
      </c>
      <c r="E8" s="88"/>
      <c r="F8" s="89">
        <f t="shared" si="0"/>
        <v>0</v>
      </c>
    </row>
    <row r="9" spans="1:6">
      <c r="B9" s="3" t="s">
        <v>88</v>
      </c>
      <c r="E9" s="88"/>
      <c r="F9" s="89">
        <f t="shared" si="0"/>
        <v>0</v>
      </c>
    </row>
    <row r="10" spans="1:6" ht="28.5">
      <c r="B10" s="3" t="s">
        <v>89</v>
      </c>
      <c r="E10" s="88"/>
      <c r="F10" s="89">
        <f t="shared" si="0"/>
        <v>0</v>
      </c>
    </row>
    <row r="11" spans="1:6" ht="42.75">
      <c r="B11" s="3" t="s">
        <v>90</v>
      </c>
      <c r="E11" s="88"/>
      <c r="F11" s="89">
        <f t="shared" si="0"/>
        <v>0</v>
      </c>
    </row>
    <row r="12" spans="1:6" ht="28.5">
      <c r="B12" s="3" t="s">
        <v>68</v>
      </c>
      <c r="E12" s="88"/>
      <c r="F12" s="89">
        <f t="shared" si="0"/>
        <v>0</v>
      </c>
    </row>
    <row r="13" spans="1:6" ht="42.75">
      <c r="B13" s="3" t="s">
        <v>70</v>
      </c>
      <c r="E13" s="88"/>
      <c r="F13" s="89">
        <f t="shared" si="0"/>
        <v>0</v>
      </c>
    </row>
    <row r="14" spans="1:6" ht="28.5">
      <c r="B14" s="3" t="s">
        <v>69</v>
      </c>
      <c r="E14" s="88"/>
      <c r="F14" s="89">
        <f t="shared" si="0"/>
        <v>0</v>
      </c>
    </row>
    <row r="15" spans="1:6" ht="28.5">
      <c r="B15" s="3" t="s">
        <v>91</v>
      </c>
      <c r="C15" s="1" t="s">
        <v>38</v>
      </c>
      <c r="D15" s="1">
        <v>1</v>
      </c>
      <c r="E15" s="88"/>
      <c r="F15" s="89">
        <f t="shared" si="0"/>
        <v>0</v>
      </c>
    </row>
    <row r="16" spans="1:6">
      <c r="E16" s="88"/>
      <c r="F16" s="89">
        <f t="shared" si="0"/>
        <v>0</v>
      </c>
    </row>
    <row r="17" spans="1:6">
      <c r="E17" s="88"/>
      <c r="F17" s="89">
        <f t="shared" si="0"/>
        <v>0</v>
      </c>
    </row>
    <row r="18" spans="1:6" ht="28.5">
      <c r="A18" s="11" t="s">
        <v>6</v>
      </c>
      <c r="B18" s="3" t="s">
        <v>93</v>
      </c>
      <c r="C18" s="1" t="s">
        <v>38</v>
      </c>
      <c r="D18" s="1">
        <v>1</v>
      </c>
      <c r="E18" s="88"/>
      <c r="F18" s="89">
        <f t="shared" si="0"/>
        <v>0</v>
      </c>
    </row>
    <row r="19" spans="1:6">
      <c r="E19" s="88"/>
      <c r="F19" s="89">
        <f t="shared" si="0"/>
        <v>0</v>
      </c>
    </row>
    <row r="20" spans="1:6">
      <c r="E20" s="88"/>
      <c r="F20" s="89">
        <f t="shared" si="0"/>
        <v>0</v>
      </c>
    </row>
    <row r="21" spans="1:6" ht="42.75">
      <c r="A21" s="11" t="s">
        <v>7</v>
      </c>
      <c r="B21" s="65" t="s">
        <v>363</v>
      </c>
      <c r="C21" s="1" t="s">
        <v>38</v>
      </c>
      <c r="D21" s="1">
        <v>1</v>
      </c>
      <c r="E21" s="88"/>
      <c r="F21" s="89">
        <f t="shared" si="0"/>
        <v>0</v>
      </c>
    </row>
    <row r="22" spans="1:6">
      <c r="E22" s="88"/>
      <c r="F22" s="89">
        <f t="shared" si="0"/>
        <v>0</v>
      </c>
    </row>
    <row r="23" spans="1:6">
      <c r="E23" s="88"/>
      <c r="F23" s="89">
        <f t="shared" si="0"/>
        <v>0</v>
      </c>
    </row>
    <row r="24" spans="1:6">
      <c r="A24" s="11" t="s">
        <v>8</v>
      </c>
      <c r="B24" s="3" t="s">
        <v>71</v>
      </c>
      <c r="C24" s="1" t="s">
        <v>38</v>
      </c>
      <c r="D24" s="1">
        <v>1</v>
      </c>
      <c r="E24" s="88"/>
      <c r="F24" s="89">
        <f t="shared" si="0"/>
        <v>0</v>
      </c>
    </row>
    <row r="25" spans="1:6">
      <c r="E25" s="88"/>
      <c r="F25" s="89">
        <f t="shared" si="0"/>
        <v>0</v>
      </c>
    </row>
    <row r="26" spans="1:6">
      <c r="E26" s="88"/>
      <c r="F26" s="89">
        <f t="shared" si="0"/>
        <v>0</v>
      </c>
    </row>
    <row r="27" spans="1:6">
      <c r="A27" s="11" t="s">
        <v>9</v>
      </c>
      <c r="B27" s="3" t="s">
        <v>72</v>
      </c>
      <c r="C27" s="1" t="s">
        <v>38</v>
      </c>
      <c r="D27" s="1">
        <v>1</v>
      </c>
      <c r="E27" s="88"/>
      <c r="F27" s="89">
        <f t="shared" si="0"/>
        <v>0</v>
      </c>
    </row>
    <row r="28" spans="1:6">
      <c r="A28" s="13"/>
      <c r="B28" s="7"/>
      <c r="C28" s="8"/>
      <c r="D28" s="8"/>
      <c r="E28" s="94"/>
      <c r="F28" s="106"/>
    </row>
    <row r="29" spans="1:6">
      <c r="E29" s="88"/>
      <c r="F29" s="89"/>
    </row>
    <row r="30" spans="1:6">
      <c r="A30" s="12" t="s">
        <v>348</v>
      </c>
      <c r="B30" s="56" t="s">
        <v>42</v>
      </c>
      <c r="D30" s="5" t="s">
        <v>261</v>
      </c>
      <c r="F30" s="91">
        <f>SUM(E5:E27)</f>
        <v>0</v>
      </c>
    </row>
    <row r="31" spans="1:6">
      <c r="E31" s="88"/>
      <c r="F31" s="89"/>
    </row>
  </sheetData>
  <pageMargins left="0.74803149606299213" right="0.19685039370078741" top="0.98425196850393704" bottom="0.98425196850393704" header="0.51181102362204722" footer="0.51181102362204722"/>
  <pageSetup paperSize="9" orientation="portrait" r:id="rId1"/>
  <headerFooter alignWithMargins="0">
    <oddHeader>&amp;L&amp;7BIRO ES d.o.o., Tržaška 51A, Ljubljana 
UKC LJUBLJANA / PREUREDITEV PROSTOROV ZA BIOBANKO
PZI; 4 - NAČRT STROJNIŠTVA / 4/2-OGREVANJE IN HLAJENJE</oddHeader>
    <oddFooter>&amp;C&amp;P/&amp;N&amp;R&amp;"Arial,Krepko"PZI</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15</vt:i4>
      </vt:variant>
    </vt:vector>
  </HeadingPairs>
  <TitlesOfParts>
    <vt:vector size="23" baseType="lpstr">
      <vt:lpstr>REKAPITULACIJA</vt:lpstr>
      <vt:lpstr> UVODNI LIST</vt:lpstr>
      <vt:lpstr>1-VRF</vt:lpstr>
      <vt:lpstr>2-ogrevanje-hlajenje</vt:lpstr>
      <vt:lpstr>3-priklop klimata</vt:lpstr>
      <vt:lpstr>4-skupni razvod-OGHL</vt:lpstr>
      <vt:lpstr>5-skupni razvod-OG-KLIMATI</vt:lpstr>
      <vt:lpstr>6-splosno</vt:lpstr>
      <vt:lpstr>' UVODNI LIST'!Področje_tiskanja</vt:lpstr>
      <vt:lpstr>'1-VRF'!Področje_tiskanja</vt:lpstr>
      <vt:lpstr>'2-ogrevanje-hlajenje'!Področje_tiskanja</vt:lpstr>
      <vt:lpstr>'3-priklop klimata'!Področje_tiskanja</vt:lpstr>
      <vt:lpstr>'4-skupni razvod-OGHL'!Področje_tiskanja</vt:lpstr>
      <vt:lpstr>'5-skupni razvod-OG-KLIMATI'!Področje_tiskanja</vt:lpstr>
      <vt:lpstr>'6-splosno'!Področje_tiskanja</vt:lpstr>
      <vt:lpstr>REKAPITULACIJA!Področje_tiskanja</vt:lpstr>
      <vt:lpstr>'1-VRF'!Tiskanje_naslovov</vt:lpstr>
      <vt:lpstr>'2-ogrevanje-hlajenje'!Tiskanje_naslovov</vt:lpstr>
      <vt:lpstr>'3-priklop klimata'!Tiskanje_naslovov</vt:lpstr>
      <vt:lpstr>'4-skupni razvod-OGHL'!Tiskanje_naslovov</vt:lpstr>
      <vt:lpstr>'5-skupni razvod-OG-KLIMATI'!Tiskanje_naslovov</vt:lpstr>
      <vt:lpstr>'6-splosno'!Tiskanje_naslovov</vt:lpstr>
      <vt:lpstr>REKAPITULACIJA!Tiskanje_naslovov</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Rudi Grahek</dc:creator>
  <cp:lastModifiedBy>Uporabnik</cp:lastModifiedBy>
  <cp:lastPrinted>2025-10-14T13:02:28Z</cp:lastPrinted>
  <dcterms:created xsi:type="dcterms:W3CDTF">2000-04-05T19:47:57Z</dcterms:created>
  <dcterms:modified xsi:type="dcterms:W3CDTF">2025-12-08T09:22:36Z</dcterms:modified>
</cp:coreProperties>
</file>